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rket_Scorecard" sheetId="1" r:id="rId1"/>
    <sheet name="Deal_Box" sheetId="2" r:id="rId2"/>
  </sheets>
  <calcPr calcId="124519" fullCalcOnLoad="1"/>
</workbook>
</file>

<file path=xl/sharedStrings.xml><?xml version="1.0" encoding="utf-8"?>
<sst xmlns="http://schemas.openxmlformats.org/spreadsheetml/2006/main" count="23" uniqueCount="22">
  <si>
    <t>Market</t>
  </si>
  <si>
    <t>Vacancy_%</t>
  </si>
  <si>
    <t>Vacancy_Score(0-10)</t>
  </si>
  <si>
    <t>Rental_DOM_days</t>
  </si>
  <si>
    <t>DOM_Score(0-10)</t>
  </si>
  <si>
    <t>Demand_AppsPerWeek</t>
  </si>
  <si>
    <t>Demand_Score(0-10)</t>
  </si>
  <si>
    <t>Weighted_Score(0-10)</t>
  </si>
  <si>
    <t>Notes</t>
  </si>
  <si>
    <t>Field</t>
  </si>
  <si>
    <t>Your Criteria</t>
  </si>
  <si>
    <t>Price Range</t>
  </si>
  <si>
    <t>Property Type (Duplex/Tri/Quad)</t>
  </si>
  <si>
    <t>Target ZIP Codes/Areas</t>
  </si>
  <si>
    <t>Min Rent per Unit</t>
  </si>
  <si>
    <t>Target Cash Flow ($/mo)</t>
  </si>
  <si>
    <t>Max PITI ($/mo)</t>
  </si>
  <si>
    <t>Must-Haves (parking, separate utils, etc.)</t>
  </si>
  <si>
    <t>No-Gos (busy street, layout, etc.)</t>
  </si>
  <si>
    <t>Team: Lender (name/email/phone)</t>
  </si>
  <si>
    <t>Team: Agent (name/email/phone)</t>
  </si>
  <si>
    <t>Team: PM (name/email/phone)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</si>
</sst>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cols>
    <col min="1" max="1" width="18.7109375" customWidth="1"/>
    <col min="2" max="2" width="12.7109375" customWidth="1"/>
    <col min="3" max="3" width="18.7109375" customWidth="1"/>
    <col min="4" max="5" width="16.7109375" customWidth="1"/>
    <col min="6" max="6" width="20.7109375" customWidth="1"/>
    <col min="7" max="7" width="18.7109375" customWidth="1"/>
    <col min="8" max="8" width="20.7109375" customWidth="1"/>
    <col min="9" max="9" width="28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C2">
        <f>IF(B2="","",IF(B2&lt;=3,10,IF(B2&lt;=5,8,IF(B2&lt;=7,6,IF(B2&lt;=9,4,2)))))</f>
        <v>0</v>
      </c>
      <c r="E2">
        <f>IF(D2="","",IF(D2&lt;=14,10,IF(D2&lt;=30,8,IF(D2&lt;=45,6,IF(D2&lt;=60,3,1)))))</f>
        <v>0</v>
      </c>
      <c r="G2">
        <f>IF(F2="","",IF(F2&gt;=3,10,IF(F2&gt;=1,7,IF(F2&lt;1,4,1))))</f>
        <v>0</v>
      </c>
      <c r="H2">
        <f>IF(OR(C2="",E2="",G2=""),"",ROUND(0.4*C2+0.3*E2+0.3*G2,2))</f>
        <v>0</v>
      </c>
    </row>
    <row r="3" spans="1:9">
      <c r="C3">
        <f>IF(B3="","",IF(B3&lt;=3,10,IF(B3&lt;=5,8,IF(B3&lt;=7,6,IF(B3&lt;=9,4,2)))))</f>
        <v>0</v>
      </c>
      <c r="E3">
        <f>IF(D3="","",IF(D3&lt;=14,10,IF(D3&lt;=30,8,IF(D3&lt;=45,6,IF(D3&lt;=60,3,1)))))</f>
        <v>0</v>
      </c>
      <c r="G3">
        <f>IF(F3="","",IF(F3&gt;=3,10,IF(F3&gt;=1,7,IF(F3&lt;1,4,1))))</f>
        <v>0</v>
      </c>
      <c r="H3">
        <f>IF(OR(C3="",E3="",G3=""),"",ROUND(0.4*C3+0.3*E3+0.3*G3,2))</f>
        <v>0</v>
      </c>
    </row>
    <row r="4" spans="1:9">
      <c r="C4">
        <f>IF(B4="","",IF(B4&lt;=3,10,IF(B4&lt;=5,8,IF(B4&lt;=7,6,IF(B4&lt;=9,4,2)))))</f>
        <v>0</v>
      </c>
      <c r="E4">
        <f>IF(D4="","",IF(D4&lt;=14,10,IF(D4&lt;=30,8,IF(D4&lt;=45,6,IF(D4&lt;=60,3,1)))))</f>
        <v>0</v>
      </c>
      <c r="G4">
        <f>IF(F4="","",IF(F4&gt;=3,10,IF(F4&gt;=1,7,IF(F4&lt;1,4,1))))</f>
        <v>0</v>
      </c>
      <c r="H4">
        <f>IF(OR(C4="",E4="",G4=""),"",ROUND(0.4*C4+0.3*E4+0.3*G4,2))</f>
        <v>0</v>
      </c>
    </row>
    <row r="5" spans="1:9">
      <c r="C5">
        <f>IF(B5="","",IF(B5&lt;=3,10,IF(B5&lt;=5,8,IF(B5&lt;=7,6,IF(B5&lt;=9,4,2)))))</f>
        <v>0</v>
      </c>
      <c r="E5">
        <f>IF(D5="","",IF(D5&lt;=14,10,IF(D5&lt;=30,8,IF(D5&lt;=45,6,IF(D5&lt;=60,3,1)))))</f>
        <v>0</v>
      </c>
      <c r="G5">
        <f>IF(F5="","",IF(F5&gt;=3,10,IF(F5&gt;=1,7,IF(F5&lt;1,4,1))))</f>
        <v>0</v>
      </c>
      <c r="H5">
        <f>IF(OR(C5="",E5="",G5=""),"",ROUND(0.4*C5+0.3*E5+0.3*G5,2))</f>
        <v>0</v>
      </c>
    </row>
    <row r="6" spans="1:9">
      <c r="C6">
        <f>IF(B6="","",IF(B6&lt;=3,10,IF(B6&lt;=5,8,IF(B6&lt;=7,6,IF(B6&lt;=9,4,2)))))</f>
        <v>0</v>
      </c>
      <c r="E6">
        <f>IF(D6="","",IF(D6&lt;=14,10,IF(D6&lt;=30,8,IF(D6&lt;=45,6,IF(D6&lt;=60,3,1)))))</f>
        <v>0</v>
      </c>
      <c r="G6">
        <f>IF(F6="","",IF(F6&gt;=3,10,IF(F6&gt;=1,7,IF(F6&lt;1,4,1))))</f>
        <v>0</v>
      </c>
      <c r="H6">
        <f>IF(OR(C6="",E6="",G6=""),"",ROUND(0.4*C6+0.3*E6+0.3*G6,2))</f>
        <v>0</v>
      </c>
    </row>
    <row r="7" spans="1:9">
      <c r="C7">
        <f>IF(B7="","",IF(B7&lt;=3,10,IF(B7&lt;=5,8,IF(B7&lt;=7,6,IF(B7&lt;=9,4,2)))))</f>
        <v>0</v>
      </c>
      <c r="E7">
        <f>IF(D7="","",IF(D7&lt;=14,10,IF(D7&lt;=30,8,IF(D7&lt;=45,6,IF(D7&lt;=60,3,1)))))</f>
        <v>0</v>
      </c>
      <c r="G7">
        <f>IF(F7="","",IF(F7&gt;=3,10,IF(F7&gt;=1,7,IF(F7&lt;1,4,1))))</f>
        <v>0</v>
      </c>
      <c r="H7">
        <f>IF(OR(C7="",E7="",G7=""),"",ROUND(0.4*C7+0.3*E7+0.3*G7,2))</f>
        <v>0</v>
      </c>
    </row>
    <row r="8" spans="1:9">
      <c r="C8">
        <f>IF(B8="","",IF(B8&lt;=3,10,IF(B8&lt;=5,8,IF(B8&lt;=7,6,IF(B8&lt;=9,4,2)))))</f>
        <v>0</v>
      </c>
      <c r="E8">
        <f>IF(D8="","",IF(D8&lt;=14,10,IF(D8&lt;=30,8,IF(D8&lt;=45,6,IF(D8&lt;=60,3,1)))))</f>
        <v>0</v>
      </c>
      <c r="G8">
        <f>IF(F8="","",IF(F8&gt;=3,10,IF(F8&gt;=1,7,IF(F8&lt;1,4,1))))</f>
        <v>0</v>
      </c>
      <c r="H8">
        <f>IF(OR(C8="",E8="",G8=""),"",ROUND(0.4*C8+0.3*E8+0.3*G8,2))</f>
        <v>0</v>
      </c>
    </row>
    <row r="9" spans="1:9">
      <c r="C9">
        <f>IF(B9="","",IF(B9&lt;=3,10,IF(B9&lt;=5,8,IF(B9&lt;=7,6,IF(B9&lt;=9,4,2)))))</f>
        <v>0</v>
      </c>
      <c r="E9">
        <f>IF(D9="","",IF(D9&lt;=14,10,IF(D9&lt;=30,8,IF(D9&lt;=45,6,IF(D9&lt;=60,3,1)))))</f>
        <v>0</v>
      </c>
      <c r="G9">
        <f>IF(F9="","",IF(F9&gt;=3,10,IF(F9&gt;=1,7,IF(F9&lt;1,4,1))))</f>
        <v>0</v>
      </c>
      <c r="H9">
        <f>IF(OR(C9="",E9="",G9=""),"",ROUND(0.4*C9+0.3*E9+0.3*G9,2))</f>
        <v>0</v>
      </c>
    </row>
    <row r="10" spans="1:9">
      <c r="C10">
        <f>IF(B10="","",IF(B10&lt;=3,10,IF(B10&lt;=5,8,IF(B10&lt;=7,6,IF(B10&lt;=9,4,2)))))</f>
        <v>0</v>
      </c>
      <c r="E10">
        <f>IF(D10="","",IF(D10&lt;=14,10,IF(D10&lt;=30,8,IF(D10&lt;=45,6,IF(D10&lt;=60,3,1)))))</f>
        <v>0</v>
      </c>
      <c r="G10">
        <f>IF(F10="","",IF(F10&gt;=3,10,IF(F10&gt;=1,7,IF(F10&lt;1,4,1))))</f>
        <v>0</v>
      </c>
      <c r="H10">
        <f>IF(OR(C10="",E10="",G10=""),"",ROUND(0.4*C10+0.3*E10+0.3*G10,2))</f>
        <v>0</v>
      </c>
    </row>
    <row r="11" spans="1:9">
      <c r="C11">
        <f>IF(B11="","",IF(B11&lt;=3,10,IF(B11&lt;=5,8,IF(B11&lt;=7,6,IF(B11&lt;=9,4,2)))))</f>
        <v>0</v>
      </c>
      <c r="E11">
        <f>IF(D11="","",IF(D11&lt;=14,10,IF(D11&lt;=30,8,IF(D11&lt;=45,6,IF(D11&lt;=60,3,1)))))</f>
        <v>0</v>
      </c>
      <c r="G11">
        <f>IF(F11="","",IF(F11&gt;=3,10,IF(F11&gt;=1,7,IF(F11&lt;1,4,1))))</f>
        <v>0</v>
      </c>
      <c r="H11">
        <f>IF(OR(C11="",E11="",G11=""),"",ROUND(0.4*C11+0.3*E11+0.3*G11,2))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cols>
    <col min="1" max="1" width="40.7109375" customWidth="1"/>
    <col min="2" max="2" width="60.7109375" customWidth="1"/>
  </cols>
  <sheetData>
    <row r="1" spans="1:2">
      <c r="A1" s="1" t="s">
        <v>9</v>
      </c>
      <c r="B1" s="1" t="s">
        <v>10</v>
      </c>
    </row>
    <row r="2" spans="1:2">
      <c r="A2" t="s">
        <v>11</v>
      </c>
    </row>
    <row r="3" spans="1:2">
      <c r="A3" t="s">
        <v>12</v>
      </c>
    </row>
    <row r="4" spans="1:2">
      <c r="A4" t="s">
        <v>13</v>
      </c>
    </row>
    <row r="5" spans="1:2">
      <c r="A5" t="s">
        <v>14</v>
      </c>
    </row>
    <row r="6" spans="1:2">
      <c r="A6" t="s">
        <v>15</v>
      </c>
    </row>
    <row r="7" spans="1:2">
      <c r="A7" t="s">
        <v>16</v>
      </c>
    </row>
    <row r="8" spans="1:2">
      <c r="A8" t="s">
        <v>17</v>
      </c>
    </row>
    <row r="9" spans="1:2">
      <c r="A9" t="s">
        <v>18</v>
      </c>
    </row>
    <row r="10" spans="1:2">
      <c r="A10" t="s">
        <v>19</v>
      </c>
    </row>
    <row r="11" spans="1:2">
      <c r="A11" t="s">
        <v>20</v>
      </c>
    </row>
    <row r="12" spans="1:2">
      <c r="A12" t="s">
        <v>21</v>
      </c>
    </row>
    <row r="13" spans="1:2">
      <c r="A1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Market_Scorecard</vt:lpstr>
      <vt:lpstr>Deal_Box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2025-10-15T10:18:44Z</dcterms:created>
  <dcterms:modified xsi:type="dcterms:W3CDTF">2025-10-15T10:18:44Z</dcterms:modified>
</cp:coreProperties>
</file>