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31be32a32d41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ode emploi" sheetId="1" r:id="R1928cad7a65b46dd"/>
    <x:sheet xmlns:r="http://schemas.openxmlformats.org/officeDocument/2006/relationships" name="Matrice" sheetId="2" r:id="R21cbf11a92aa4aed"/>
    <x:sheet xmlns:r="http://schemas.openxmlformats.org/officeDocument/2006/relationships" name="Entretiens" sheetId="3" r:id="Ra07187c77b004259"/>
    <x:sheet xmlns:r="http://schemas.openxmlformats.org/officeDocument/2006/relationships" name="Décision" sheetId="4" r:id="Re49e12cf44d94b4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%"/>
    <x:numFmt numFmtId="201" formatCode="0.00"/>
    <x:numFmt numFmtId="202" formatCode="yyyy-mm-dd"/>
    <x:numFmt numFmtId="203" formatCode="@"/>
  </x:numFmts>
  <x:fonts count="12">
    <x:font>
      <x:sz val="11"/>
      <x:name val="Carlito"/>
    </x:font>
    <x:font>
      <x:b/>
      <x:sz val="20"/>
      <x:color rgb="FFFFFFFF"/>
      <x:name val="Aptos Display"/>
    </x:font>
    <x:font>
      <x:i/>
      <x:sz val="10"/>
      <x:color rgb="FF1D2A36"/>
      <x:name val="Aptos"/>
    </x:font>
    <x:font>
      <x:b/>
      <x:sz val="11"/>
      <x:color rgb="FFFFFFFF"/>
      <x:name val="Aptos"/>
    </x:font>
    <x:font>
      <x:b/>
      <x:sz val="12"/>
      <x:color rgb="FFFFFFFF"/>
      <x:name val="Carlito"/>
    </x:font>
    <x:font>
      <x:sz val="10"/>
      <x:color rgb="FF1D2A36"/>
      <x:name val="Aptos"/>
    </x:font>
    <x:font>
      <x:b/>
      <x:sz val="11"/>
      <x:color rgb="FFE46F3A"/>
      <x:name val="Carlito"/>
    </x:font>
    <x:font>
      <x:b/>
      <x:sz val="9"/>
      <x:color rgb="FF1D2A36"/>
      <x:name val="Aptos"/>
    </x:font>
    <x:font>
      <x:sz val="9"/>
      <x:color rgb="FF1D2A36"/>
      <x:name val="Aptos"/>
    </x:font>
    <x:font>
      <x:b/>
      <x:sz val="9"/>
      <x:color rgb="FFFFFFFF"/>
      <x:name val="Aptos"/>
    </x:font>
    <x:font>
      <x:b/>
      <x:sz val="18"/>
      <x:color rgb="FF10263F"/>
      <x:name val="Aptos Display"/>
    </x:font>
    <x:font>
      <x:b/>
      <x:sz val="11"/>
      <x:color rgb="FF10263F"/>
      <x:name val="Aptos Display"/>
    </x:font>
  </x:fonts>
  <x:fills count="9">
    <x:fill>
      <x:patternFill patternType="none"/>
    </x:fill>
    <x:fill>
      <x:patternFill patternType="gray125"/>
    </x:fill>
    <x:fill>
      <x:patternFill patternType="solid">
        <x:fgColor rgb="FF10263F"/>
      </x:patternFill>
    </x:fill>
    <x:fill>
      <x:patternFill patternType="solid">
        <x:fgColor rgb="FFF5F1E9"/>
      </x:patternFill>
    </x:fill>
    <x:fill>
      <x:patternFill patternType="solid">
        <x:fgColor rgb="FF2E7A78"/>
      </x:patternFill>
    </x:fill>
    <x:fill>
      <x:patternFill patternType="solid">
        <x:fgColor rgb="FFE46F3A"/>
      </x:patternFill>
    </x:fill>
    <x:fill>
      <x:patternFill patternType="solid">
        <x:fgColor rgb="FFFFFFFF"/>
      </x:patternFill>
    </x:fill>
    <x:fill>
      <x:patternFill patternType="solid">
        <x:fgColor rgb="FFE5F1EF"/>
      </x:patternFill>
    </x:fill>
    <x:fill>
      <x:patternFill patternType="solid">
        <x:fgColor rgb="FFFFF3BF"/>
      </x:patternFill>
    </x:fill>
  </x:fills>
  <x:borders count="9">
    <x:border/>
    <x:border>
      <x:left style="thin">
        <x:color rgb="FFD6DEE3"/>
      </x:left>
      <x:right style="thin">
        <x:color rgb="FFD6DEE3"/>
      </x:right>
      <x:top style="thin">
        <x:color rgb="FFD6DEE3"/>
      </x:top>
      <x:bottom style="thin">
        <x:color rgb="FFD6DEE3"/>
      </x:bottom>
    </x:border>
    <x:border>
      <x:left style="thin">
        <x:color rgb="FF2E7A78"/>
      </x:left>
      <x:top style="thin">
        <x:color rgb="FF2E7A78"/>
      </x:top>
    </x:border>
    <x:border>
      <x:top style="thin">
        <x:color rgb="FF2E7A78"/>
      </x:top>
    </x:border>
    <x:border>
      <x:right style="thin">
        <x:color rgb="FF2E7A78"/>
      </x:right>
      <x:top style="thin">
        <x:color rgb="FF2E7A78"/>
      </x:top>
    </x:border>
    <x:border>
      <x:left style="thin">
        <x:color rgb="FF2E7A78"/>
      </x:left>
      <x:bottom style="thin">
        <x:color rgb="FF2E7A78"/>
      </x:bottom>
    </x:border>
    <x:border>
      <x:bottom style="thin">
        <x:color rgb="FF2E7A78"/>
      </x:bottom>
    </x:border>
    <x:border>
      <x:right style="thin">
        <x:color rgb="FF2E7A78"/>
      </x:right>
      <x:bottom style="thin">
        <x:color rgb="FF2E7A78"/>
      </x:bottom>
    </x:border>
    <x:border>
      <x:left style="thin">
        <x:color rgb="FFCBD3D8"/>
      </x:left>
      <x:right style="thin">
        <x:color rgb="FFCBD3D8"/>
      </x:right>
      <x:top style="thin">
        <x:color rgb="FFCBD3D8"/>
      </x:top>
      <x:bottom style="thin">
        <x:color rgb="FFCBD3D8"/>
      </x:bottom>
    </x:border>
  </x:borders>
  <x:cellStyleXfs count="1">
    <x:xf numFmtId="0" fontId="0" fillId="0" borderId="0"/>
  </x:cellStyleXfs>
  <x:cellXfs count="10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center" wrapText="1"/>
    </x:xf>
    <x:xf numFmtId="0" fontId="6" fillId="0" borderId="0" xfId="0" applyNumberFormat="1" applyFont="1" applyFill="1" applyBorder="1"/>
    <x:xf numFmtId="0" fontId="6" fillId="0" borderId="0" xfId="0" applyNumberFormat="1" applyFont="1" applyFill="1" applyBorder="1" applyAlignment="1">
      <x:alignment horizontal="center"/>
    </x:xf>
    <x:xf numFmtId="0" fontId="7" fillId="0" borderId="0" xfId="0" applyNumberFormat="1" applyFont="1" applyFill="1" applyBorder="1" applyAlignment="1">
      <x:alignment horizontal="center"/>
    </x:xf>
    <x:xf numFmtId="0" fontId="8" fillId="0" borderId="0" xfId="0" applyNumberFormat="1" applyFont="1" applyFill="1" applyBorder="1"/>
    <x:xf numFmtId="0" fontId="7" fillId="0" borderId="1" xfId="0" applyNumberFormat="1" applyFont="1" applyFill="1" applyBorder="1" applyAlignment="1">
      <x:alignment horizontal="center"/>
    </x:xf>
    <x:xf numFmtId="0" fontId="8" fillId="0" borderId="1" xfId="0" applyNumberFormat="1" applyFont="1" applyFill="1" applyBorder="1"/>
    <x:xf numFmtId="0" fontId="7" fillId="0" borderId="1" xfId="0" applyNumberFormat="1" applyFont="1" applyFill="1" applyBorder="1" applyAlignment="1">
      <x:alignment horizontal="center" wrapText="1"/>
    </x:xf>
    <x:xf numFmtId="0" fontId="8" fillId="0" borderId="1" xfId="0" applyNumberFormat="1" applyFont="1" applyFill="1" applyBorder="1" applyAlignment="1">
      <x:alignment wrapText="1"/>
    </x:xf>
    <x:xf numFmtId="0" fontId="7" fillId="0" borderId="1" xfId="0" applyNumberFormat="1" applyFont="1" applyFill="1" applyBorder="1" applyAlignment="1">
      <x:alignment horizontal="center" vertical="top" wrapText="1"/>
    </x:xf>
    <x:xf numFmtId="0" fontId="8" fillId="0" borderId="1" xfId="0" applyNumberFormat="1" applyFont="1" applyFill="1" applyBorder="1" applyAlignment="1">
      <x:alignment vertical="top" wrapText="1"/>
    </x:xf>
    <x:xf numFmtId="0" fontId="0" fillId="7" borderId="0" xfId="0" applyNumberFormat="1" applyFont="1" applyFill="1" applyBorder="1"/>
    <x:xf numFmtId="0" fontId="8" fillId="7" borderId="0" xfId="0" applyNumberFormat="1" applyFont="1" applyFill="1" applyBorder="1"/>
    <x:xf numFmtId="0" fontId="8" fillId="7" borderId="2" xfId="0" applyNumberFormat="1" applyFont="1" applyFill="1" applyBorder="1"/>
    <x:xf numFmtId="0" fontId="8" fillId="7" borderId="3" xfId="0" applyNumberFormat="1" applyFont="1" applyFill="1" applyBorder="1"/>
    <x:xf numFmtId="0" fontId="8" fillId="7" borderId="4" xfId="0" applyNumberFormat="1" applyFont="1" applyFill="1" applyBorder="1"/>
    <x:xf numFmtId="0" fontId="8" fillId="7" borderId="5" xfId="0" applyNumberFormat="1" applyFont="1" applyFill="1" applyBorder="1"/>
    <x:xf numFmtId="0" fontId="8" fillId="7" borderId="6" xfId="0" applyNumberFormat="1" applyFont="1" applyFill="1" applyBorder="1"/>
    <x:xf numFmtId="0" fontId="8" fillId="7" borderId="7" xfId="0" applyNumberFormat="1" applyFont="1" applyFill="1" applyBorder="1"/>
    <x:xf numFmtId="0" fontId="8" fillId="7" borderId="2" xfId="0" applyNumberFormat="1" applyFont="1" applyFill="1" applyBorder="1" applyAlignment="1">
      <x:alignment wrapText="1"/>
    </x:xf>
    <x:xf numFmtId="0" fontId="8" fillId="7" borderId="3" xfId="0" applyNumberFormat="1" applyFont="1" applyFill="1" applyBorder="1" applyAlignment="1">
      <x:alignment wrapText="1"/>
    </x:xf>
    <x:xf numFmtId="0" fontId="8" fillId="7" borderId="4" xfId="0" applyNumberFormat="1" applyFont="1" applyFill="1" applyBorder="1" applyAlignment="1">
      <x:alignment wrapText="1"/>
    </x:xf>
    <x:xf numFmtId="0" fontId="8" fillId="7" borderId="5" xfId="0" applyNumberFormat="1" applyFont="1" applyFill="1" applyBorder="1" applyAlignment="1">
      <x:alignment wrapText="1"/>
    </x:xf>
    <x:xf numFmtId="0" fontId="8" fillId="7" borderId="6" xfId="0" applyNumberFormat="1" applyFont="1" applyFill="1" applyBorder="1" applyAlignment="1">
      <x:alignment wrapText="1"/>
    </x:xf>
    <x:xf numFmtId="0" fontId="8" fillId="7" borderId="7" xfId="0" applyNumberFormat="1" applyFont="1" applyFill="1" applyBorder="1" applyAlignment="1">
      <x:alignment wrapText="1"/>
    </x:xf>
    <x:xf numFmtId="0" fontId="8" fillId="7" borderId="2" xfId="0" applyNumberFormat="1" applyFont="1" applyFill="1" applyBorder="1" applyAlignment="1">
      <x:alignment vertical="center" wrapText="1"/>
    </x:xf>
    <x:xf numFmtId="0" fontId="8" fillId="7" borderId="3" xfId="0" applyNumberFormat="1" applyFont="1" applyFill="1" applyBorder="1" applyAlignment="1">
      <x:alignment vertical="center" wrapText="1"/>
    </x:xf>
    <x:xf numFmtId="0" fontId="8" fillId="7" borderId="4" xfId="0" applyNumberFormat="1" applyFont="1" applyFill="1" applyBorder="1" applyAlignment="1">
      <x:alignment vertical="center" wrapText="1"/>
    </x:xf>
    <x:xf numFmtId="0" fontId="8" fillId="7" borderId="5" xfId="0" applyNumberFormat="1" applyFont="1" applyFill="1" applyBorder="1" applyAlignment="1">
      <x:alignment vertical="center" wrapText="1"/>
    </x:xf>
    <x:xf numFmtId="0" fontId="8" fillId="7" borderId="6" xfId="0" applyNumberFormat="1" applyFont="1" applyFill="1" applyBorder="1" applyAlignment="1">
      <x:alignment vertical="center" wrapText="1"/>
    </x:xf>
    <x:xf numFmtId="0" fontId="8" fillId="7" borderId="7" xfId="0" applyNumberFormat="1" applyFont="1" applyFill="1" applyBorder="1" applyAlignment="1">
      <x:alignment vertical="center" wrapText="1"/>
    </x:xf>
    <x:xf numFmtId="0" fontId="9" fillId="2" borderId="0" xfId="0" applyNumberFormat="1" applyFont="1" applyFill="1" applyBorder="1"/>
    <x:xf numFmtId="0" fontId="9" fillId="2" borderId="8" xfId="0" applyNumberFormat="1" applyFont="1" applyFill="1" applyBorder="1"/>
    <x:xf numFmtId="0" fontId="9" fillId="2" borderId="8" xfId="0" applyNumberFormat="1" applyFont="1" applyFill="1" applyBorder="1" applyAlignment="1">
      <x:alignment wrapText="1"/>
    </x:xf>
    <x:xf numFmtId="0" fontId="9" fillId="2" borderId="8" xfId="0" applyNumberFormat="1" applyFont="1" applyFill="1" applyBorder="1" applyAlignment="1">
      <x:alignment horizontal="center" wrapText="1"/>
    </x:xf>
    <x:xf numFmtId="0" fontId="9" fillId="2" borderId="8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8" borderId="0" xfId="0" applyNumberFormat="1" applyFont="1" applyFill="1" applyBorder="1"/>
    <x:xf numFmtId="200" fontId="8" fillId="8" borderId="0" xfId="0" applyNumberFormat="1" applyFont="1" applyFill="1" applyBorder="1"/>
    <x:xf numFmtId="200" fontId="8" fillId="8" borderId="1" xfId="0" applyNumberFormat="1" applyFont="1" applyFill="1" applyBorder="1"/>
    <x:xf numFmtId="200" fontId="8" fillId="8" borderId="1" xfId="0" applyNumberFormat="1" applyFont="1" applyFill="1" applyBorder="1" applyAlignment="1">
      <x:alignment wrapText="1"/>
    </x:xf>
    <x:xf numFmtId="200" fontId="8" fillId="8" borderId="1" xfId="0" applyNumberFormat="1" applyFont="1" applyFill="1" applyBorder="1" applyAlignment="1">
      <x:alignment vertical="top" wrapText="1"/>
    </x:xf>
    <x:xf numFmtId="0" fontId="8" fillId="8" borderId="1" xfId="0" applyNumberFormat="1" applyFont="1" applyFill="1" applyBorder="1" applyAlignment="1">
      <x:alignment vertical="top" wrapText="1"/>
    </x:xf>
    <x:xf numFmtId="201" fontId="8" fillId="0" borderId="1" xfId="0" applyNumberFormat="1" applyFont="1" applyFill="1" applyBorder="1" applyAlignment="1">
      <x:alignment vertical="top" wrapText="1"/>
    </x:xf>
    <x:xf numFmtId="201" fontId="8" fillId="7" borderId="1" xfId="0" applyNumberFormat="1" applyFont="1" applyFill="1" applyBorder="1" applyAlignment="1">
      <x:alignment vertical="top" wrapText="1"/>
    </x:xf>
    <x:xf numFmtId="0" fontId="8" fillId="7" borderId="1" xfId="0" applyNumberFormat="1" applyFont="1" applyFill="1" applyBorder="1" applyAlignment="1">
      <x:alignment vertical="top" wrapText="1"/>
    </x:xf>
    <x:xf numFmtId="202" fontId="8" fillId="8" borderId="1" xfId="0" applyNumberFormat="1" applyFont="1" applyFill="1" applyBorder="1" applyAlignment="1">
      <x:alignment vertical="top" wrapText="1"/>
    </x:xf>
    <x:xf numFmtId="0" fontId="9" fillId="4" borderId="0" xfId="0" applyNumberFormat="1" applyFont="1" applyFill="1" applyBorder="1"/>
    <x:xf numFmtId="0" fontId="9" fillId="4" borderId="0" xfId="0" applyNumberFormat="1" applyFont="1" applyFill="1" applyBorder="1" applyAlignment="1">
      <x:alignment horizontal="center"/>
    </x:xf>
    <x:xf numFmtId="0" fontId="9" fillId="4" borderId="0" xfId="0" applyNumberFormat="1" applyFont="1" applyFill="1" applyBorder="1" applyAlignment="1">
      <x:alignment horizontal="center" vertical="center"/>
    </x:xf>
    <x:xf numFmtId="0" fontId="10" fillId="7" borderId="0" xfId="0" applyNumberFormat="1" applyFont="1" applyFill="1" applyBorder="1"/>
    <x:xf numFmtId="0" fontId="10" fillId="7" borderId="2" xfId="0" applyNumberFormat="1" applyFont="1" applyFill="1" applyBorder="1"/>
    <x:xf numFmtId="0" fontId="10" fillId="7" borderId="4" xfId="0" applyNumberFormat="1" applyFont="1" applyFill="1" applyBorder="1"/>
    <x:xf numFmtId="0" fontId="10" fillId="7" borderId="5" xfId="0" applyNumberFormat="1" applyFont="1" applyFill="1" applyBorder="1"/>
    <x:xf numFmtId="0" fontId="10" fillId="7" borderId="7" xfId="0" applyNumberFormat="1" applyFont="1" applyFill="1" applyBorder="1"/>
    <x:xf numFmtId="203" fontId="10" fillId="7" borderId="2" xfId="0" applyNumberFormat="1" applyFont="1" applyFill="1" applyBorder="1"/>
    <x:xf numFmtId="203" fontId="10" fillId="7" borderId="4" xfId="0" applyNumberFormat="1" applyFont="1" applyFill="1" applyBorder="1"/>
    <x:xf numFmtId="203" fontId="10" fillId="7" borderId="5" xfId="0" applyNumberFormat="1" applyFont="1" applyFill="1" applyBorder="1"/>
    <x:xf numFmtId="203" fontId="10" fillId="7" borderId="7" xfId="0" applyNumberFormat="1" applyFont="1" applyFill="1" applyBorder="1"/>
    <x:xf numFmtId="203" fontId="10" fillId="7" borderId="2" xfId="0" applyNumberFormat="1" applyFont="1" applyFill="1" applyBorder="1" applyAlignment="1">
      <x:alignment horizontal="center"/>
    </x:xf>
    <x:xf numFmtId="203" fontId="10" fillId="7" borderId="4" xfId="0" applyNumberFormat="1" applyFont="1" applyFill="1" applyBorder="1" applyAlignment="1">
      <x:alignment horizontal="center"/>
    </x:xf>
    <x:xf numFmtId="203" fontId="10" fillId="7" borderId="5" xfId="0" applyNumberFormat="1" applyFont="1" applyFill="1" applyBorder="1" applyAlignment="1">
      <x:alignment horizontal="center"/>
    </x:xf>
    <x:xf numFmtId="203" fontId="10" fillId="7" borderId="7" xfId="0" applyNumberFormat="1" applyFont="1" applyFill="1" applyBorder="1" applyAlignment="1">
      <x:alignment horizontal="center"/>
    </x:xf>
    <x:xf numFmtId="203" fontId="10" fillId="7" borderId="2" xfId="0" applyNumberFormat="1" applyFont="1" applyFill="1" applyBorder="1" applyAlignment="1">
      <x:alignment horizontal="center" vertical="center"/>
    </x:xf>
    <x:xf numFmtId="203" fontId="10" fillId="7" borderId="4" xfId="0" applyNumberFormat="1" applyFont="1" applyFill="1" applyBorder="1" applyAlignment="1">
      <x:alignment horizontal="center" vertical="center"/>
    </x:xf>
    <x:xf numFmtId="203" fontId="10" fillId="7" borderId="5" xfId="0" applyNumberFormat="1" applyFont="1" applyFill="1" applyBorder="1" applyAlignment="1">
      <x:alignment horizontal="center" vertical="center"/>
    </x:xf>
    <x:xf numFmtId="203" fontId="10" fillId="7" borderId="7" xfId="0" applyNumberFormat="1" applyFont="1" applyFill="1" applyBorder="1" applyAlignment="1">
      <x:alignment horizontal="center" vertical="center"/>
    </x:xf>
    <x:xf numFmtId="203" fontId="11" fillId="7" borderId="2" xfId="0" applyNumberFormat="1" applyFont="1" applyFill="1" applyBorder="1" applyAlignment="1">
      <x:alignment horizontal="center" vertical="center"/>
    </x:xf>
    <x:xf numFmtId="203" fontId="11" fillId="7" borderId="4" xfId="0" applyNumberFormat="1" applyFont="1" applyFill="1" applyBorder="1" applyAlignment="1">
      <x:alignment horizontal="center" vertical="center"/>
    </x:xf>
    <x:xf numFmtId="203" fontId="11" fillId="7" borderId="5" xfId="0" applyNumberFormat="1" applyFont="1" applyFill="1" applyBorder="1" applyAlignment="1">
      <x:alignment horizontal="center" vertical="center"/>
    </x:xf>
    <x:xf numFmtId="203" fontId="11" fillId="7" borderId="7" xfId="0" applyNumberFormat="1" applyFont="1" applyFill="1" applyBorder="1" applyAlignment="1">
      <x:alignment horizontal="center" vertical="center"/>
    </x:xf>
    <x:xf numFmtId="203" fontId="11" fillId="7" borderId="2" xfId="0" applyNumberFormat="1" applyFont="1" applyFill="1" applyBorder="1" applyAlignment="1">
      <x:alignment horizontal="center" vertical="center" wrapText="1"/>
    </x:xf>
    <x:xf numFmtId="203" fontId="11" fillId="7" borderId="4" xfId="0" applyNumberFormat="1" applyFont="1" applyFill="1" applyBorder="1" applyAlignment="1">
      <x:alignment horizontal="center" vertical="center" wrapText="1"/>
    </x:xf>
    <x:xf numFmtId="203" fontId="11" fillId="7" borderId="5" xfId="0" applyNumberFormat="1" applyFont="1" applyFill="1" applyBorder="1" applyAlignment="1">
      <x:alignment horizontal="center" vertical="center" wrapText="1"/>
    </x:xf>
    <x:xf numFmtId="203" fontId="11" fillId="7" borderId="7" xfId="0" applyNumberFormat="1" applyFont="1" applyFill="1" applyBorder="1" applyAlignment="1">
      <x:alignment horizontal="center" vertical="center" wrapText="1"/>
    </x:xf>
    <x:xf numFmtId="201" fontId="10" fillId="7" borderId="2" xfId="0" applyNumberFormat="1" applyFont="1" applyFill="1" applyBorder="1"/>
    <x:xf numFmtId="201" fontId="10" fillId="7" borderId="4" xfId="0" applyNumberFormat="1" applyFont="1" applyFill="1" applyBorder="1"/>
    <x:xf numFmtId="201" fontId="10" fillId="7" borderId="5" xfId="0" applyNumberFormat="1" applyFont="1" applyFill="1" applyBorder="1"/>
    <x:xf numFmtId="201" fontId="10" fillId="7" borderId="7" xfId="0" applyNumberFormat="1" applyFont="1" applyFill="1" applyBorder="1"/>
    <x:xf numFmtId="201" fontId="10" fillId="7" borderId="2" xfId="0" applyNumberFormat="1" applyFont="1" applyFill="1" applyBorder="1" applyAlignment="1">
      <x:alignment horizontal="center"/>
    </x:xf>
    <x:xf numFmtId="201" fontId="10" fillId="7" borderId="4" xfId="0" applyNumberFormat="1" applyFont="1" applyFill="1" applyBorder="1" applyAlignment="1">
      <x:alignment horizontal="center"/>
    </x:xf>
    <x:xf numFmtId="201" fontId="10" fillId="7" borderId="5" xfId="0" applyNumberFormat="1" applyFont="1" applyFill="1" applyBorder="1" applyAlignment="1">
      <x:alignment horizontal="center"/>
    </x:xf>
    <x:xf numFmtId="201" fontId="10" fillId="7" borderId="7" xfId="0" applyNumberFormat="1" applyFont="1" applyFill="1" applyBorder="1" applyAlignment="1">
      <x:alignment horizontal="center"/>
    </x:xf>
    <x:xf numFmtId="201" fontId="10" fillId="7" borderId="2" xfId="0" applyNumberFormat="1" applyFont="1" applyFill="1" applyBorder="1" applyAlignment="1">
      <x:alignment horizontal="center" vertical="center"/>
    </x:xf>
    <x:xf numFmtId="201" fontId="10" fillId="7" borderId="4" xfId="0" applyNumberFormat="1" applyFont="1" applyFill="1" applyBorder="1" applyAlignment="1">
      <x:alignment horizontal="center" vertical="center"/>
    </x:xf>
    <x:xf numFmtId="201" fontId="10" fillId="7" borderId="5" xfId="0" applyNumberFormat="1" applyFont="1" applyFill="1" applyBorder="1" applyAlignment="1">
      <x:alignment horizontal="center" vertical="center"/>
    </x:xf>
    <x:xf numFmtId="201" fontId="10" fillId="7" borderId="7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f19ff65e0342e0" /><Relationship Type="http://schemas.openxmlformats.org/officeDocument/2006/relationships/theme" Target="/xl/theme/theme1.xml" Id="R241b974fd0c14a8f" /><Relationship Type="http://schemas.openxmlformats.org/officeDocument/2006/relationships/sharedStrings" Target="/xl/sharedStrings.xml" Id="R5ebc53d41aa34030" /><Relationship Type="http://schemas.openxmlformats.org/officeDocument/2006/relationships/worksheet" Target="/xl/worksheets/sheet1.xml" Id="R1928cad7a65b46dd" /><Relationship Type="http://schemas.openxmlformats.org/officeDocument/2006/relationships/worksheet" Target="/xl/worksheets/sheet2.xml" Id="R21cbf11a92aa4aed" /><Relationship Type="http://schemas.openxmlformats.org/officeDocument/2006/relationships/worksheet" Target="/xl/worksheets/sheet3.xml" Id="Ra07187c77b004259" /><Relationship Type="http://schemas.openxmlformats.org/officeDocument/2006/relationships/worksheet" Target="/xl/worksheets/sheet4.xml" Id="Re49e12cf44d94b4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3" hidden="0" customWidth="1"/>
  </x:cols>
  <x:sheetData>
    <x:row r="1" ht="34" customHeight="1">
      <x:c r="A1" s="3" t="str">
        <x:v>Matrice — cible rentable</x:v>
      </x:c>
      <x:c r="B1" s="3"/>
      <x:c r="C1" s="3"/>
      <x:c r="D1" s="3"/>
      <x:c r="E1" s="3"/>
      <x:c r="F1" s="3"/>
      <x:c r="G1" s="3"/>
    </x:row>
    <x:row r="2" ht="30" customHeight="1">
      <x:c r="A2" s="7" t="str">
        <x:v>Un outil iConseil — Voir. Mouvoir. Ancrer.</x:v>
      </x:c>
      <x:c r="B2" s="7"/>
      <x:c r="C2" s="7"/>
      <x:c r="D2" s="7"/>
      <x:c r="E2" s="7"/>
      <x:c r="F2" s="7"/>
      <x:c r="G2" s="7"/>
    </x:row>
    <x:row r="4" ht="24" customHeight="1">
      <x:c r="B4" s="10" t="str">
        <x:v>Comment utiliser ce classeur</x:v>
      </x:c>
      <x:c r="C4" s="10"/>
      <x:c r="D4" s="10"/>
      <x:c r="E4" s="10"/>
      <x:c r="F4" s="10"/>
    </x:row>
    <x:row r="6" ht="38" customHeight="1">
      <x:c r="B6" s="14" t="str">
        <x:v>1</x:v>
      </x:c>
      <x:c r="C6" s="19" t="str">
        <x:v>Listez jusqu’à six segments formulés comme des situations précises.</x:v>
      </x:c>
      <x:c r="D6" s="19"/>
      <x:c r="E6" s="19"/>
      <x:c r="F6" s="19"/>
    </x:row>
    <x:row r="7" ht="38" customHeight="1">
      <x:c r="B7" s="14" t="str">
        <x:v>2</x:v>
      </x:c>
      <x:c r="C7" s="19" t="str">
        <x:v>Ajustez les poids si votre stratégie l’exige, puis notez chaque segment de 1 à 5.</x:v>
      </x:c>
      <x:c r="D7" s="19"/>
      <x:c r="E7" s="19"/>
      <x:c r="F7" s="19"/>
    </x:row>
    <x:row r="8" ht="38" customHeight="1">
      <x:c r="B8" s="14" t="str">
        <x:v>3</x:v>
      </x:c>
      <x:c r="C8" s="19" t="str">
        <x:v>Conduisez au moins cinq entretiens et consignez les faits observés.</x:v>
      </x:c>
      <x:c r="D8" s="19"/>
      <x:c r="E8" s="19"/>
      <x:c r="F8" s="19"/>
    </x:row>
    <x:row r="9" ht="38" customHeight="1">
      <x:c r="B9" s="14" t="str">
        <x:v>4</x:v>
      </x:c>
      <x:c r="C9" s="19" t="str">
        <x:v>Utilisez la feuille Décision pour choisir une priorité pendant 30 jours.</x:v>
      </x:c>
      <x:c r="D9" s="19"/>
      <x:c r="E9" s="19"/>
      <x:c r="F9" s="19"/>
    </x:row>
    <x:row r="12" ht="24" customHeight="1">
      <x:c r="B12" s="10" t="str">
        <x:v>Contenu</x:v>
      </x:c>
      <x:c r="C12" s="10"/>
      <x:c r="D12" s="10"/>
      <x:c r="E12" s="10"/>
      <x:c r="F12" s="10"/>
    </x:row>
    <x:row r="14" ht="26" customHeight="1">
      <x:c r="B14" s="28" t="str">
        <x:v>1</x:v>
      </x:c>
      <x:c r="C14" s="29" t="str">
        <x:v>Matrice pondérée C.I.B.L.E.</x:v>
      </x:c>
      <x:c r="D14" s="29" t="str"/>
      <x:c r="E14" s="29" t="str"/>
      <x:c r="F14" s="29" t="str"/>
    </x:row>
    <x:row r="15" ht="26" customHeight="1">
      <x:c r="B15" s="28" t="str">
        <x:v>2</x:v>
      </x:c>
      <x:c r="C15" s="29" t="str">
        <x:v>Journal d’entretiens</x:v>
      </x:c>
      <x:c r="D15" s="29" t="str"/>
      <x:c r="E15" s="29" t="str"/>
      <x:c r="F15" s="29" t="str"/>
    </x:row>
    <x:row r="16" ht="26" customHeight="1">
      <x:c r="B16" s="28" t="str">
        <x:v>3</x:v>
      </x:c>
      <x:c r="C16" s="29" t="str">
        <x:v>Décision et plan de test</x:v>
      </x:c>
      <x:c r="D16" s="29" t="str"/>
      <x:c r="E16" s="29" t="str"/>
      <x:c r="F16" s="29" t="str"/>
    </x:row>
    <x:row r="19" ht="36" customHeight="1">
      <x:c r="B19" s="44" t="str">
        <x:v>Les cellules jaunes sont à compléter. Les cellules vertes ou bleues contiennent des résultats et des repères. Les formules restent visibles et auditables.</x:v>
      </x:c>
      <x:c r="C19" s="45"/>
      <x:c r="D19" s="45"/>
      <x:c r="E19" s="45"/>
      <x:c r="F19" s="46"/>
    </x:row>
    <x:row r="20" ht="36" customHeight="1">
      <x:c r="B20" s="47"/>
      <x:c r="C20" s="48"/>
      <x:c r="D20" s="48"/>
      <x:c r="E20" s="48"/>
      <x:c r="F20" s="49"/>
    </x:row>
  </x:sheetData>
  <x:mergeCells>
    <x:mergeCell ref="A1:G1"/>
    <x:mergeCell ref="A2:G2"/>
    <x:mergeCell ref="B4:F4"/>
    <x:mergeCell ref="C6:F6"/>
    <x:mergeCell ref="C7:F7"/>
    <x:mergeCell ref="C8:F8"/>
    <x:mergeCell ref="C9:F9"/>
    <x:mergeCell ref="B12:F12"/>
    <x:mergeCell ref="C14:F14"/>
    <x:mergeCell ref="C15:F15"/>
    <x:mergeCell ref="C16:F16"/>
    <x:mergeCell ref="B19:F2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" hidden="0" customWidth="1"/>
    <x:col min="2" max="2" width="30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5" hidden="0" customWidth="1"/>
    <x:col min="9" max="9" width="14" hidden="0" customWidth="1"/>
    <x:col min="10" max="10" width="14" hidden="0" customWidth="1"/>
    <x:col min="11" max="11" width="10" hidden="0" customWidth="1"/>
  </x:cols>
  <x:sheetData>
    <x:row r="1" ht="34" customHeight="1">
      <x:c r="A1" s="3" t="str">
        <x:v>Matrice de sélection C.I.B.L.E.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0" customHeight="1">
      <x:c r="A2" s="7" t="str">
        <x:v>Comparez les segments avec les mêmes critères. Les cellules jaunes sont vos hypothèses.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 ht="32" customHeight="1">
      <x:c r="B4" s="54" t="str">
        <x:v>Segment / situation</x:v>
      </x:c>
      <x:c r="C4" s="54" t="str">
        <x:v>Intensité</x:v>
      </x:c>
      <x:c r="D4" s="54" t="str">
        <x:v>Budget</x:v>
      </x:c>
      <x:c r="E4" s="54" t="str">
        <x:v>Localisable</x:v>
      </x:c>
      <x:c r="F4" s="54" t="str">
        <x:v>Légitimité</x:v>
      </x:c>
      <x:c r="G4" s="54" t="str">
        <x:v>Déclencheur</x:v>
      </x:c>
      <x:c r="H4" s="54" t="str">
        <x:v>Répétabilité</x:v>
      </x:c>
      <x:c r="I4" s="54" t="str">
        <x:v>Score / 5</x:v>
      </x:c>
      <x:c r="J4" s="54" t="str">
        <x:v>Confiance</x:v>
      </x:c>
      <x:c r="K4" s="54" t="str">
        <x:v>Rang</x:v>
      </x:c>
    </x:row>
    <x:row r="5">
      <x:c r="B5" s="29" t="str">
        <x:v>Poids</x:v>
      </x:c>
      <x:c r="C5" s="60" t="n">
        <x:v>0.25</x:v>
      </x:c>
      <x:c r="D5" s="60" t="n">
        <x:v>0.2</x:v>
      </x:c>
      <x:c r="E5" s="60" t="n">
        <x:v>0.2</x:v>
      </x:c>
      <x:c r="F5" s="60" t="n">
        <x:v>0.15</x:v>
      </x:c>
      <x:c r="G5" s="60" t="n">
        <x:v>0.1</x:v>
      </x:c>
      <x:c r="H5" s="60" t="n">
        <x:v>0.1</x:v>
      </x:c>
      <x:c r="I5" s="29" t="str"/>
      <x:c r="J5" s="29" t="str">
        <x:v>1 à 5</x:v>
      </x:c>
      <x:c r="K5" s="29" t="str"/>
    </x:row>
    <x:row r="6">
      <x:c r="B6" s="61" t="str">
        <x:v>Consultants multi-expertises dont l’offre est devenue illisible</x:v>
      </x:c>
      <x:c r="C6" s="61" t="n">
        <x:v>3</x:v>
      </x:c>
      <x:c r="D6" s="61" t="n">
        <x:v>3</x:v>
      </x:c>
      <x:c r="E6" s="61" t="n">
        <x:v>3</x:v>
      </x:c>
      <x:c r="F6" s="61" t="n">
        <x:v>3</x:v>
      </x:c>
      <x:c r="G6" s="61" t="n">
        <x:v>3</x:v>
      </x:c>
      <x:c r="H6" s="61" t="n">
        <x:v>3</x:v>
      </x:c>
      <x:c r="I6" s="63" t="n">
        <x:f>SUMPRODUCT(C6:H6,$C$5:$H$5)</x:f>
        <x:v>3</x:v>
      </x:c>
      <x:c r="J6" s="64" t="n">
        <x:v>3</x:v>
      </x:c>
      <x:c r="K6" s="64" t="n">
        <x:f>RANK(I6,$I$6:$I$11,0)</x:f>
        <x:v>1</x:v>
      </x:c>
    </x:row>
    <x:row r="7">
      <x:c r="B7" s="61" t="str">
        <x:v>Coachs qui veulent packager un accompagnement premium</x:v>
      </x:c>
      <x:c r="C7" s="61" t="n">
        <x:v>3</x:v>
      </x:c>
      <x:c r="D7" s="61" t="n">
        <x:v>3</x:v>
      </x:c>
      <x:c r="E7" s="61" t="n">
        <x:v>3</x:v>
      </x:c>
      <x:c r="F7" s="61" t="n">
        <x:v>3</x:v>
      </x:c>
      <x:c r="G7" s="61" t="n">
        <x:v>3</x:v>
      </x:c>
      <x:c r="H7" s="61" t="n">
        <x:v>3</x:v>
      </x:c>
      <x:c r="I7" s="63" t="n">
        <x:f>SUMPRODUCT(C7:H7,$C$5:$H$5)</x:f>
        <x:v>3</x:v>
      </x:c>
      <x:c r="J7" s="64" t="n">
        <x:v>3</x:v>
      </x:c>
      <x:c r="K7" s="64" t="n">
        <x:f>RANK(I7,$I$6:$I$11,0)</x:f>
        <x:v>1</x:v>
      </x:c>
    </x:row>
    <x:row r="8">
      <x:c r="B8" s="61" t="str">
        <x:v>Experts salariés qui préparent une activité indépendante</x:v>
      </x:c>
      <x:c r="C8" s="61" t="n">
        <x:v>3</x:v>
      </x:c>
      <x:c r="D8" s="61" t="n">
        <x:v>3</x:v>
      </x:c>
      <x:c r="E8" s="61" t="n">
        <x:v>3</x:v>
      </x:c>
      <x:c r="F8" s="61" t="n">
        <x:v>3</x:v>
      </x:c>
      <x:c r="G8" s="61" t="n">
        <x:v>3</x:v>
      </x:c>
      <x:c r="H8" s="61" t="n">
        <x:v>3</x:v>
      </x:c>
      <x:c r="I8" s="63" t="n">
        <x:f>SUMPRODUCT(C8:H8,$C$5:$H$5)</x:f>
        <x:v>3</x:v>
      </x:c>
      <x:c r="J8" s="64" t="n">
        <x:v>2</x:v>
      </x:c>
      <x:c r="K8" s="64" t="n">
        <x:f>RANK(I8,$I$6:$I$11,0)</x:f>
        <x:v>1</x:v>
      </x:c>
    </x:row>
    <x:row r="9">
      <x:c r="B9" s="61" t="str">
        <x:v>Petits cabinets dépendants du bouche-à-oreille</x:v>
      </x:c>
      <x:c r="C9" s="61" t="n">
        <x:v>3</x:v>
      </x:c>
      <x:c r="D9" s="61" t="n">
        <x:v>3</x:v>
      </x:c>
      <x:c r="E9" s="61" t="n">
        <x:v>3</x:v>
      </x:c>
      <x:c r="F9" s="61" t="n">
        <x:v>3</x:v>
      </x:c>
      <x:c r="G9" s="61" t="n">
        <x:v>3</x:v>
      </x:c>
      <x:c r="H9" s="61" t="n">
        <x:v>3</x:v>
      </x:c>
      <x:c r="I9" s="63" t="n">
        <x:f>SUMPRODUCT(C9:H9,$C$5:$H$5)</x:f>
        <x:v>3</x:v>
      </x:c>
      <x:c r="J9" s="64" t="n">
        <x:v>3</x:v>
      </x:c>
      <x:c r="K9" s="64" t="n">
        <x:f>RANK(I9,$I$6:$I$11,0)</x:f>
        <x:v>1</x:v>
      </x:c>
    </x:row>
    <x:row r="10">
      <x:c r="B10" s="61" t="str">
        <x:v>Formateurs qui veulent vendre une offre de conseil</x:v>
      </x:c>
      <x:c r="C10" s="61" t="n">
        <x:v>3</x:v>
      </x:c>
      <x:c r="D10" s="61" t="n">
        <x:v>3</x:v>
      </x:c>
      <x:c r="E10" s="61" t="n">
        <x:v>3</x:v>
      </x:c>
      <x:c r="F10" s="61" t="n">
        <x:v>3</x:v>
      </x:c>
      <x:c r="G10" s="61" t="n">
        <x:v>3</x:v>
      </x:c>
      <x:c r="H10" s="61" t="n">
        <x:v>3</x:v>
      </x:c>
      <x:c r="I10" s="63" t="n">
        <x:f>SUMPRODUCT(C10:H10,$C$5:$H$5)</x:f>
        <x:v>3</x:v>
      </x:c>
      <x:c r="J10" s="64" t="n">
        <x:v>2</x:v>
      </x:c>
      <x:c r="K10" s="64" t="n">
        <x:f>RANK(I10,$I$6:$I$11,0)</x:f>
        <x:v>1</x:v>
      </x:c>
    </x:row>
    <x:row r="11">
      <x:c r="B11" s="61" t="str">
        <x:v>Votre segment 6</x:v>
      </x:c>
      <x:c r="C11" s="61" t="n">
        <x:v>3</x:v>
      </x:c>
      <x:c r="D11" s="61" t="n">
        <x:v>3</x:v>
      </x:c>
      <x:c r="E11" s="61" t="n">
        <x:v>3</x:v>
      </x:c>
      <x:c r="F11" s="61" t="n">
        <x:v>3</x:v>
      </x:c>
      <x:c r="G11" s="61" t="n">
        <x:v>3</x:v>
      </x:c>
      <x:c r="H11" s="61" t="n">
        <x:v>3</x:v>
      </x:c>
      <x:c r="I11" s="63" t="n">
        <x:f>SUMPRODUCT(C11:H11,$C$5:$H$5)</x:f>
        <x:v>3</x:v>
      </x:c>
      <x:c r="J11" s="64" t="n">
        <x:v>1</x:v>
      </x:c>
      <x:c r="K11" s="64" t="n">
        <x:f>RANK(I11,$I$6:$I$11,0)</x:f>
        <x:v>1</x:v>
      </x:c>
    </x:row>
    <x:row r="14" ht="36" customHeight="1">
      <x:c r="B14" s="44" t="str">
        <x:v>Lecture : le score structure la discussion, il ne remplace pas le terrain. Une confiance basse indique que la prochaine action doit chercher une preuve avant d’investir davantage.</x:v>
      </x:c>
      <x:c r="C14" s="45"/>
      <x:c r="D14" s="45"/>
      <x:c r="E14" s="45"/>
      <x:c r="F14" s="45"/>
      <x:c r="G14" s="45"/>
      <x:c r="H14" s="45"/>
      <x:c r="I14" s="45"/>
      <x:c r="J14" s="45"/>
      <x:c r="K14" s="46"/>
    </x:row>
    <x:row r="15" ht="36" customHeight="1">
      <x:c r="B15" s="47"/>
      <x:c r="C15" s="48"/>
      <x:c r="D15" s="48"/>
      <x:c r="E15" s="48"/>
      <x:c r="F15" s="48"/>
      <x:c r="G15" s="48"/>
      <x:c r="H15" s="48"/>
      <x:c r="I15" s="48"/>
      <x:c r="J15" s="48"/>
      <x:c r="K15" s="49"/>
    </x:row>
    <x:row r="17" ht="24" customHeight="1">
      <x:c r="B17" s="10" t="str">
        <x:v>Définition des critères</x:v>
      </x:c>
      <x:c r="C17" s="10"/>
      <x:c r="D17" s="10"/>
      <x:c r="E17" s="10"/>
      <x:c r="F17" s="10"/>
      <x:c r="G17" s="10"/>
      <x:c r="H17" s="10"/>
      <x:c r="I17" s="10"/>
      <x:c r="J17" s="10"/>
      <x:c r="K17" s="10"/>
    </x:row>
    <x:row r="18">
      <x:c r="B18" s="29" t="str">
        <x:v>Intensité</x:v>
      </x:c>
      <x:c r="C18" s="29" t="str">
        <x:v>Fréquence, urgence et conséquences du problème</x:v>
      </x:c>
      <x:c r="D18" s="29" t="str"/>
      <x:c r="E18" s="29" t="str"/>
      <x:c r="F18" s="29" t="str"/>
      <x:c r="G18" s="29" t="str"/>
      <x:c r="H18" s="29" t="str"/>
      <x:c r="I18" s="29" t="str"/>
      <x:c r="J18" s="29" t="str"/>
      <x:c r="K18" s="29" t="str"/>
    </x:row>
    <x:row r="19">
      <x:c r="B19" s="29" t="str">
        <x:v>Budget</x:v>
      </x:c>
      <x:c r="C19" s="29" t="str">
        <x:v>Capacité et volonté d’allouer une dépense</x:v>
      </x:c>
      <x:c r="D19" s="29" t="str"/>
      <x:c r="E19" s="29" t="str"/>
      <x:c r="F19" s="29" t="str"/>
      <x:c r="G19" s="29" t="str"/>
      <x:c r="H19" s="29" t="str"/>
      <x:c r="I19" s="29" t="str"/>
      <x:c r="J19" s="29" t="str"/>
      <x:c r="K19" s="29" t="str"/>
    </x:row>
    <x:row r="20">
      <x:c r="B20" s="29" t="str">
        <x:v>Localisable</x:v>
      </x:c>
      <x:c r="C20" s="29" t="str">
        <x:v>Facilité à identifier et joindre les décideurs</x:v>
      </x:c>
      <x:c r="D20" s="29" t="str"/>
      <x:c r="E20" s="29" t="str"/>
      <x:c r="F20" s="29" t="str"/>
      <x:c r="G20" s="29" t="str"/>
      <x:c r="H20" s="29" t="str"/>
      <x:c r="I20" s="29" t="str"/>
      <x:c r="J20" s="29" t="str"/>
      <x:c r="K20" s="29" t="str"/>
    </x:row>
    <x:row r="21">
      <x:c r="B21" s="29" t="str">
        <x:v>Légitimité</x:v>
      </x:c>
      <x:c r="C21" s="29" t="str">
        <x:v>Crédibilité actuelle pour traiter ce sujet</x:v>
      </x:c>
      <x:c r="D21" s="29" t="str"/>
      <x:c r="E21" s="29" t="str"/>
      <x:c r="F21" s="29" t="str"/>
      <x:c r="G21" s="29" t="str"/>
      <x:c r="H21" s="29" t="str"/>
      <x:c r="I21" s="29" t="str"/>
      <x:c r="J21" s="29" t="str"/>
      <x:c r="K21" s="29" t="str"/>
    </x:row>
    <x:row r="22">
      <x:c r="B22" s="29" t="str">
        <x:v>Déclencheur</x:v>
      </x:c>
      <x:c r="C22" s="29" t="str">
        <x:v>Événement observable qui rend le sujet prioritaire</x:v>
      </x:c>
      <x:c r="D22" s="29" t="str"/>
      <x:c r="E22" s="29" t="str"/>
      <x:c r="F22" s="29" t="str"/>
      <x:c r="G22" s="29" t="str"/>
      <x:c r="H22" s="29" t="str"/>
      <x:c r="I22" s="29" t="str"/>
      <x:c r="J22" s="29" t="str"/>
      <x:c r="K22" s="29" t="str"/>
    </x:row>
    <x:row r="23">
      <x:c r="B23" s="29" t="str">
        <x:v>Répétabilité</x:v>
      </x:c>
      <x:c r="C23" s="29" t="str">
        <x:v>Potentiel de missions ou produits similaires</x:v>
      </x:c>
      <x:c r="D23" s="29" t="str"/>
      <x:c r="E23" s="29" t="str"/>
      <x:c r="F23" s="29" t="str"/>
      <x:c r="G23" s="29" t="str"/>
      <x:c r="H23" s="29" t="str"/>
      <x:c r="I23" s="29" t="str"/>
      <x:c r="J23" s="29" t="str"/>
      <x:c r="K23" s="29" t="str"/>
    </x:row>
  </x:sheetData>
  <x:mergeCells>
    <x:mergeCell ref="A1:K1"/>
    <x:mergeCell ref="A2:K2"/>
    <x:mergeCell ref="B14:K15"/>
    <x:mergeCell ref="B17:K17"/>
    <x:mergeCell ref="C18:K18"/>
    <x:mergeCell ref="C19:K19"/>
    <x:mergeCell ref="C20:K20"/>
    <x:mergeCell ref="C21:K21"/>
    <x:mergeCell ref="C22:K22"/>
    <x:mergeCell ref="C23:K23"/>
  </x:mergeCells>
  <x:conditionalFormatting sqref="I6:I11">
    <x:cfRule type="colorScale" priority="1">
      <x:colorScale>
        <x:cfvo type="min"/>
        <x:cfvo type="percentile" val="50"/>
        <x:cfvo type="max"/>
        <x:color rgb="FFFBE0E0"/>
        <x:color rgb="FFFFF3BF"/>
        <x:color rgb="FFDDF3E4"/>
      </x:colorScale>
    </x:cfRule>
  </x:conditionalFormatting>
  <x:dataValidations count="2">
    <x:dataValidation type="whole" operator="between" sqref="C6:H11">
      <x:formula1>1</x:formula1>
      <x:formula2>5</x:formula2>
    </x:dataValidation>
    <x:dataValidation type="whole" operator="between" sqref="J6:J11">
      <x:formula1>1</x:formula1>
      <x:formula2>5</x:formula2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" hidden="0" customWidth="1"/>
    <x:col min="2" max="2" width="12" hidden="0" customWidth="1"/>
    <x:col min="3" max="3" width="22" hidden="0" customWidth="1"/>
    <x:col min="4" max="4" width="25" hidden="0" customWidth="1"/>
    <x:col min="5" max="5" width="28" hidden="0" customWidth="1"/>
    <x:col min="6" max="6" width="24" hidden="0" customWidth="1"/>
    <x:col min="7" max="7" width="18" hidden="0" customWidth="1"/>
    <x:col min="8" max="8" width="18" hidden="0" customWidth="1"/>
    <x:col min="9" max="9" width="12" hidden="0" customWidth="1"/>
    <x:col min="10" max="10" width="18" hidden="0" customWidth="1"/>
    <x:col min="11" max="11" width="28" hidden="0" customWidth="1"/>
  </x:cols>
  <x:sheetData>
    <x:row r="1" ht="34" customHeight="1">
      <x:c r="A1" s="3" t="str">
        <x:v>Journal d’entretiens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0" customHeight="1">
      <x:c r="A2" s="7" t="str">
        <x:v>Consignez des faits récents, des mots exacts et des engagements observables.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 ht="32" customHeight="1">
      <x:c r="B4" s="54" t="str">
        <x:v>Date</x:v>
      </x:c>
      <x:c r="C4" s="54" t="str">
        <x:v>Personne / organisation</x:v>
      </x:c>
      <x:c r="D4" s="54" t="str">
        <x:v>Situation récente</x:v>
      </x:c>
      <x:c r="E4" s="54" t="str">
        <x:v>Mots exacts du problème</x:v>
      </x:c>
      <x:c r="F4" s="54" t="str">
        <x:v>Solution tentée</x:v>
      </x:c>
      <x:c r="G4" s="54" t="str">
        <x:v>Coût observé</x:v>
      </x:c>
      <x:c r="H4" s="54" t="str">
        <x:v>Urgence 1–5</x:v>
      </x:c>
      <x:c r="I4" s="54" t="str">
        <x:v>Engagement</x:v>
      </x:c>
      <x:c r="J4" s="54" t="str">
        <x:v>Cible confirmée ?</x:v>
      </x:c>
      <x:c r="K4" s="54" t="str">
        <x:v>Notes</x:v>
      </x:c>
    </x:row>
    <x:row r="5" ht="44" customHeight="1">
      <x:c r="B5" s="65"/>
      <x:c r="C5" s="61"/>
      <x:c r="D5" s="61"/>
      <x:c r="E5" s="61"/>
      <x:c r="F5" s="61"/>
      <x:c r="G5" s="61"/>
      <x:c r="H5" s="61"/>
      <x:c r="I5" s="61"/>
      <x:c r="J5" s="61"/>
      <x:c r="K5" s="61"/>
    </x:row>
    <x:row r="6" ht="44" customHeight="1">
      <x:c r="B6" s="65"/>
      <x:c r="C6" s="61"/>
      <x:c r="D6" s="61"/>
      <x:c r="E6" s="61"/>
      <x:c r="F6" s="61"/>
      <x:c r="G6" s="61"/>
      <x:c r="H6" s="61"/>
      <x:c r="I6" s="61"/>
      <x:c r="J6" s="61"/>
      <x:c r="K6" s="61"/>
    </x:row>
    <x:row r="7" ht="44" customHeight="1">
      <x:c r="B7" s="65"/>
      <x:c r="C7" s="61"/>
      <x:c r="D7" s="61"/>
      <x:c r="E7" s="61"/>
      <x:c r="F7" s="61"/>
      <x:c r="G7" s="61"/>
      <x:c r="H7" s="61"/>
      <x:c r="I7" s="61"/>
      <x:c r="J7" s="61"/>
      <x:c r="K7" s="61"/>
    </x:row>
    <x:row r="8" ht="44" customHeight="1">
      <x:c r="B8" s="65"/>
      <x:c r="C8" s="61"/>
      <x:c r="D8" s="61"/>
      <x:c r="E8" s="61"/>
      <x:c r="F8" s="61"/>
      <x:c r="G8" s="61"/>
      <x:c r="H8" s="61"/>
      <x:c r="I8" s="61"/>
      <x:c r="J8" s="61"/>
      <x:c r="K8" s="61"/>
    </x:row>
    <x:row r="9" ht="44" customHeight="1">
      <x:c r="B9" s="65"/>
      <x:c r="C9" s="61"/>
      <x:c r="D9" s="61"/>
      <x:c r="E9" s="61"/>
      <x:c r="F9" s="61"/>
      <x:c r="G9" s="61"/>
      <x:c r="H9" s="61"/>
      <x:c r="I9" s="61"/>
      <x:c r="J9" s="61"/>
      <x:c r="K9" s="61"/>
    </x:row>
    <x:row r="10" ht="44" customHeight="1">
      <x:c r="B10" s="65"/>
      <x:c r="C10" s="61"/>
      <x:c r="D10" s="61"/>
      <x:c r="E10" s="61"/>
      <x:c r="F10" s="61"/>
      <x:c r="G10" s="61"/>
      <x:c r="H10" s="61"/>
      <x:c r="I10" s="61"/>
      <x:c r="J10" s="61"/>
      <x:c r="K10" s="61"/>
    </x:row>
    <x:row r="11" ht="44" customHeight="1">
      <x:c r="B11" s="65"/>
      <x:c r="C11" s="61"/>
      <x:c r="D11" s="61"/>
      <x:c r="E11" s="61"/>
      <x:c r="F11" s="61"/>
      <x:c r="G11" s="61"/>
      <x:c r="H11" s="61"/>
      <x:c r="I11" s="61"/>
      <x:c r="J11" s="61"/>
      <x:c r="K11" s="61"/>
    </x:row>
    <x:row r="12" ht="44" customHeight="1">
      <x:c r="B12" s="65"/>
      <x:c r="C12" s="61"/>
      <x:c r="D12" s="61"/>
      <x:c r="E12" s="61"/>
      <x:c r="F12" s="61"/>
      <x:c r="G12" s="61"/>
      <x:c r="H12" s="61"/>
      <x:c r="I12" s="61"/>
      <x:c r="J12" s="61"/>
      <x:c r="K12" s="61"/>
    </x:row>
    <x:row r="13" ht="44" customHeight="1">
      <x:c r="B13" s="65"/>
      <x:c r="C13" s="61"/>
      <x:c r="D13" s="61"/>
      <x:c r="E13" s="61"/>
      <x:c r="F13" s="61"/>
      <x:c r="G13" s="61"/>
      <x:c r="H13" s="61"/>
      <x:c r="I13" s="61"/>
      <x:c r="J13" s="61"/>
      <x:c r="K13" s="61"/>
    </x:row>
    <x:row r="14" ht="44" customHeight="1">
      <x:c r="B14" s="65"/>
      <x:c r="C14" s="61"/>
      <x:c r="D14" s="61"/>
      <x:c r="E14" s="61"/>
      <x:c r="F14" s="61"/>
      <x:c r="G14" s="61"/>
      <x:c r="H14" s="61"/>
      <x:c r="I14" s="61"/>
      <x:c r="J14" s="61"/>
      <x:c r="K14" s="61"/>
    </x:row>
    <x:row r="15" ht="44" customHeight="1">
      <x:c r="B15" s="65"/>
      <x:c r="C15" s="61"/>
      <x:c r="D15" s="61"/>
      <x:c r="E15" s="61"/>
      <x:c r="F15" s="61"/>
      <x:c r="G15" s="61"/>
      <x:c r="H15" s="61"/>
      <x:c r="I15" s="61"/>
      <x:c r="J15" s="61"/>
      <x:c r="K15" s="61"/>
    </x:row>
    <x:row r="16" ht="44" customHeight="1">
      <x:c r="B16" s="65"/>
      <x:c r="C16" s="61"/>
      <x:c r="D16" s="61"/>
      <x:c r="E16" s="61"/>
      <x:c r="F16" s="61"/>
      <x:c r="G16" s="61"/>
      <x:c r="H16" s="61"/>
      <x:c r="I16" s="61"/>
      <x:c r="J16" s="61"/>
      <x:c r="K16" s="61"/>
    </x:row>
    <x:row r="17" ht="44" customHeight="1">
      <x:c r="B17" s="65"/>
      <x:c r="C17" s="61"/>
      <x:c r="D17" s="61"/>
      <x:c r="E17" s="61"/>
      <x:c r="F17" s="61"/>
      <x:c r="G17" s="61"/>
      <x:c r="H17" s="61"/>
      <x:c r="I17" s="61"/>
      <x:c r="J17" s="61"/>
      <x:c r="K17" s="61"/>
    </x:row>
    <x:row r="18" ht="44" customHeight="1">
      <x:c r="B18" s="65"/>
      <x:c r="C18" s="61"/>
      <x:c r="D18" s="61"/>
      <x:c r="E18" s="61"/>
      <x:c r="F18" s="61"/>
      <x:c r="G18" s="61"/>
      <x:c r="H18" s="61"/>
      <x:c r="I18" s="61"/>
      <x:c r="J18" s="61"/>
      <x:c r="K18" s="61"/>
    </x:row>
    <x:row r="19" ht="44" customHeight="1">
      <x:c r="B19" s="65"/>
      <x:c r="C19" s="61"/>
      <x:c r="D19" s="61"/>
      <x:c r="E19" s="61"/>
      <x:c r="F19" s="61"/>
      <x:c r="G19" s="61"/>
      <x:c r="H19" s="61"/>
      <x:c r="I19" s="61"/>
      <x:c r="J19" s="61"/>
      <x:c r="K19" s="61"/>
    </x:row>
  </x:sheetData>
  <x:mergeCells>
    <x:mergeCell ref="A1:K1"/>
    <x:mergeCell ref="A2:K2"/>
  </x:mergeCells>
  <x:dataValidations count="2">
    <x:dataValidation type="whole" operator="between" sqref="H5:H19">
      <x:formula1>1</x:formula1>
      <x:formula2>5</x:formula2>
    </x:dataValidation>
    <x:dataValidation type="list" sqref="J5:J19">
      <x:formula1>"Oui,Non,À vérifier"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" hidden="0" customWidth="1"/>
    <x:col min="2" max="2" width="28" hidden="0" customWidth="1"/>
    <x:col min="3" max="3" width="28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3" hidden="0" customWidth="1"/>
  </x:cols>
  <x:sheetData>
    <x:row r="1" ht="34" customHeight="1">
      <x:c r="A1" s="3" t="str">
        <x:v>Décision — priorité 30 jours</x:v>
      </x:c>
      <x:c r="B1" s="3"/>
      <x:c r="C1" s="3"/>
      <x:c r="D1" s="3"/>
      <x:c r="E1" s="3"/>
      <x:c r="F1" s="3"/>
      <x:c r="G1" s="3"/>
      <x:c r="H1" s="3"/>
    </x:row>
    <x:row r="2" ht="30" customHeight="1">
      <x:c r="A2" s="7" t="str">
        <x:v>Transformez le score en une hypothèse et un test daté.</x:v>
      </x:c>
      <x:c r="B2" s="7"/>
      <x:c r="C2" s="7"/>
      <x:c r="D2" s="7"/>
      <x:c r="E2" s="7"/>
      <x:c r="F2" s="7"/>
      <x:c r="G2" s="7"/>
      <x:c r="H2" s="7"/>
    </x:row>
    <x:row r="4" ht="24" customHeight="1">
      <x:c r="B4" s="68" t="str">
        <x:v>Segment au meilleur score</x:v>
      </x:c>
      <x:c r="C4" s="68"/>
      <x:c r="E4" s="68" t="str">
        <x:v>Meilleur score</x:v>
      </x:c>
      <x:c r="F4" s="68"/>
    </x:row>
    <x:row r="5" ht="36" customHeight="1">
      <x:c r="B5" s="90" t="str">
        <x:f>INDEX('Matrice'!$B$6:$B$11,MATCH(MAX('Matrice'!$I$6:$I$11),'Matrice'!$I$6:$I$11,0))</x:f>
        <x:v>Consultants multi-expertises dont l’offre est devenue illisible</x:v>
      </x:c>
      <x:c r="C5" s="91"/>
      <x:c r="E5" s="102" t="n">
        <x:f>MAX('Matrice'!$I$6:$I$11)</x:f>
        <x:v>3</x:v>
      </x:c>
      <x:c r="F5" s="103"/>
    </x:row>
    <x:row r="6" ht="36" customHeight="1">
      <x:c r="B6" s="92"/>
      <x:c r="C6" s="93"/>
      <x:c r="E6" s="104"/>
      <x:c r="F6" s="105"/>
    </x:row>
    <x:row r="9" ht="24" customHeight="1">
      <x:c r="B9" s="10" t="str">
        <x:v>Hypothèse retenue</x:v>
      </x:c>
      <x:c r="C9" s="10"/>
      <x:c r="D9" s="10"/>
      <x:c r="E9" s="10"/>
      <x:c r="F9" s="10"/>
      <x:c r="G9" s="10"/>
    </x:row>
    <x:row r="10">
      <x:c r="B10" s="29" t="str">
        <x:v>Cible</x:v>
      </x:c>
      <x:c r="C10" s="61" t="str">
        <x:f>B5</x:f>
        <x:v>Consultants multi-expertises dont l’offre est devenue illisible</x:v>
      </x:c>
      <x:c r="D10" s="61"/>
      <x:c r="E10" s="61"/>
      <x:c r="F10" s="61"/>
      <x:c r="G10" s="61"/>
    </x:row>
    <x:row r="11">
      <x:c r="B11" s="29" t="str">
        <x:v>Déclencheur</x:v>
      </x:c>
      <x:c r="C11" s="61"/>
      <x:c r="D11" s="61"/>
      <x:c r="E11" s="61"/>
      <x:c r="F11" s="61"/>
      <x:c r="G11" s="61"/>
    </x:row>
    <x:row r="12">
      <x:c r="B12" s="29" t="str">
        <x:v>Problème</x:v>
      </x:c>
      <x:c r="C12" s="61"/>
      <x:c r="D12" s="61"/>
      <x:c r="E12" s="61"/>
      <x:c r="F12" s="61"/>
      <x:c r="G12" s="61"/>
    </x:row>
    <x:row r="13">
      <x:c r="B13" s="29" t="str">
        <x:v>Résultat recherché</x:v>
      </x:c>
      <x:c r="C13" s="61"/>
      <x:c r="D13" s="61"/>
      <x:c r="E13" s="61"/>
      <x:c r="F13" s="61"/>
      <x:c r="G13" s="61"/>
    </x:row>
    <x:row r="14">
      <x:c r="B14" s="29" t="str">
        <x:v>Preuve à obtenir</x:v>
      </x:c>
      <x:c r="C14" s="61"/>
      <x:c r="D14" s="61"/>
      <x:c r="E14" s="61"/>
      <x:c r="F14" s="61"/>
      <x:c r="G14" s="61"/>
    </x:row>
    <x:row r="15">
      <x:c r="B15" s="29" t="str">
        <x:v>Date de revue</x:v>
      </x:c>
      <x:c r="C15" s="65" t="n">
        <x:v>46256</x:v>
      </x:c>
      <x:c r="D15" s="61"/>
      <x:c r="E15" s="61"/>
      <x:c r="F15" s="61"/>
      <x:c r="G15" s="61"/>
    </x:row>
    <x:row r="18" ht="24" customHeight="1">
      <x:c r="B18" s="10" t="str">
        <x:v>Plan de test sur 7 jours</x:v>
      </x:c>
      <x:c r="C18" s="10"/>
      <x:c r="D18" s="10"/>
      <x:c r="E18" s="10"/>
      <x:c r="F18" s="10"/>
      <x:c r="G18" s="10"/>
    </x:row>
    <x:row r="19" ht="32" customHeight="1">
      <x:c r="B19" s="54" t="str">
        <x:v>Jour</x:v>
      </x:c>
      <x:c r="C19" s="54" t="str">
        <x:v>Action</x:v>
      </x:c>
      <x:c r="D19" s="54" t="str">
        <x:v>Preuve attendue</x:v>
      </x:c>
      <x:c r="E19" s="54" t="str">
        <x:v>Statut</x:v>
      </x:c>
      <x:c r="F19" s="54" t="str"/>
      <x:c r="G19" s="54" t="str"/>
    </x:row>
    <x:row r="20">
      <x:c r="B20" s="29" t="n">
        <x:v>1</x:v>
      </x:c>
      <x:c r="C20" s="29" t="str">
        <x:v>Finaliser l’hypothèse</x:v>
      </x:c>
      <x:c r="D20" s="29" t="str">
        <x:v>Une phrase testable</x:v>
      </x:c>
      <x:c r="E20" s="61" t="str">
        <x:v>À faire</x:v>
      </x:c>
      <x:c r="F20" s="61" t="str"/>
      <x:c r="G20" s="61" t="str"/>
    </x:row>
    <x:row r="21">
      <x:c r="B21" s="29" t="n">
        <x:v>2</x:v>
      </x:c>
      <x:c r="C21" s="29" t="str">
        <x:v>Identifier 20 contacts</x:v>
      </x:c>
      <x:c r="D21" s="29" t="str">
        <x:v>Liste qualifiée</x:v>
      </x:c>
      <x:c r="E21" s="61" t="str">
        <x:v>À faire</x:v>
      </x:c>
      <x:c r="F21" s="61" t="str"/>
      <x:c r="G21" s="61" t="str"/>
    </x:row>
    <x:row r="22">
      <x:c r="B22" s="29" t="n">
        <x:v>3</x:v>
      </x:c>
      <x:c r="C22" s="29" t="str">
        <x:v>Envoyer 10 demandes</x:v>
      </x:c>
      <x:c r="D22" s="29" t="str">
        <x:v>Messages envoyés</x:v>
      </x:c>
      <x:c r="E22" s="61" t="str">
        <x:v>À faire</x:v>
      </x:c>
      <x:c r="F22" s="61" t="str"/>
      <x:c r="G22" s="61" t="str"/>
    </x:row>
    <x:row r="23">
      <x:c r="B23" s="29" t="n">
        <x:v>4</x:v>
      </x:c>
      <x:c r="C23" s="29" t="str">
        <x:v>Conduire les échanges</x:v>
      </x:c>
      <x:c r="D23" s="29" t="str">
        <x:v>Mots et faits</x:v>
      </x:c>
      <x:c r="E23" s="61" t="str">
        <x:v>À faire</x:v>
      </x:c>
      <x:c r="F23" s="61" t="str"/>
      <x:c r="G23" s="61" t="str"/>
    </x:row>
    <x:row r="24">
      <x:c r="B24" s="29" t="n">
        <x:v>5</x:v>
      </x:c>
      <x:c r="C24" s="29" t="str">
        <x:v>Conduire les échanges</x:v>
      </x:c>
      <x:c r="D24" s="29" t="str">
        <x:v>Coûts et tentatives</x:v>
      </x:c>
      <x:c r="E24" s="61" t="str">
        <x:v>À faire</x:v>
      </x:c>
      <x:c r="F24" s="61" t="str"/>
      <x:c r="G24" s="61" t="str"/>
    </x:row>
    <x:row r="25">
      <x:c r="B25" s="29" t="n">
        <x:v>6</x:v>
      </x:c>
      <x:c r="C25" s="29" t="str">
        <x:v>Synthétiser</x:v>
      </x:c>
      <x:c r="D25" s="29" t="str">
        <x:v>Signaux récurrents</x:v>
      </x:c>
      <x:c r="E25" s="61" t="str">
        <x:v>À faire</x:v>
      </x:c>
      <x:c r="F25" s="61" t="str"/>
      <x:c r="G25" s="61" t="str"/>
    </x:row>
    <x:row r="26">
      <x:c r="B26" s="29" t="n">
        <x:v>7</x:v>
      </x:c>
      <x:c r="C26" s="29" t="str">
        <x:v>Décider</x:v>
      </x:c>
      <x:c r="D26" s="29" t="str">
        <x:v>Poursuivre / préciser / changer</x:v>
      </x:c>
      <x:c r="E26" s="61" t="str">
        <x:v>À faire</x:v>
      </x:c>
      <x:c r="F26" s="61" t="str"/>
      <x:c r="G26" s="61" t="str"/>
    </x:row>
  </x:sheetData>
  <x:mergeCells>
    <x:mergeCell ref="A1:H1"/>
    <x:mergeCell ref="A2:H2"/>
    <x:mergeCell ref="B4:C4"/>
    <x:mergeCell ref="B5:C6"/>
    <x:mergeCell ref="E4:F4"/>
    <x:mergeCell ref="E5:F6"/>
    <x:mergeCell ref="B9:G9"/>
    <x:mergeCell ref="C10:G10"/>
    <x:mergeCell ref="C11:G11"/>
    <x:mergeCell ref="C12:G12"/>
    <x:mergeCell ref="C13:G13"/>
    <x:mergeCell ref="C14:G14"/>
    <x:mergeCell ref="C15:G15"/>
    <x:mergeCell ref="B18:G18"/>
    <x:mergeCell ref="C19:F19"/>
    <x:mergeCell ref="C20:F20"/>
    <x:mergeCell ref="C21:F21"/>
    <x:mergeCell ref="C22:F22"/>
    <x:mergeCell ref="C23:F23"/>
    <x:mergeCell ref="C24:F24"/>
    <x:mergeCell ref="C25:F25"/>
    <x:mergeCell ref="C26:F26"/>
  </x:mergeCells>
  <x:dataValidations count="1">
    <x:dataValidation type="list" sqref="E20:E26">
      <x:formula1>"À faire,En cours,Terminé"</x:formula1>
    </x:dataValidation>
  </x:dataValidations>
  <x:pageMargins left="0.7" right="0.7" top="0.75" bottom="0.75" header="0.3" footer="0.3"/>
</x:worksheet>
</file>