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A57E2D56-8860-47FD-8706-F892838767DF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START HERE" sheetId="1" r:id="rId1"/>
    <sheet name="SCORING GUIDE" sheetId="2" r:id="rId2"/>
    <sheet name="DAILY LOG" sheetId="3" r:id="rId3"/>
    <sheet name="DASHBOARD" sheetId="4" r:id="rId4"/>
    <sheet name="WEEKLY REVIEW" sheetId="5" r:id="rId5"/>
    <sheet name="HEAT RESULT" sheetId="6" r:id="rId6"/>
    <sheet name="WIRED RESULT" sheetId="7" r:id="rId7"/>
    <sheet name="CLOCK RESULT" sheetId="8" r:id="rId8"/>
    <sheet name="FRAGMENTED RESULT" sheetId="9" r:id="rId9"/>
    <sheet name="MIXED RESULT" sheetId="10" r:id="rId10"/>
    <sheet name="ASSESSMENT" sheetId="11" r:id="rId11"/>
  </sheets>
  <calcPr calcId="191029" calcMode="auto" fullCalcOnLoad="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1" l="1"/>
  <c r="G10" i="11"/>
  <c r="H9" i="11"/>
  <c r="G9" i="11"/>
  <c r="H8" i="11"/>
  <c r="G8" i="11"/>
  <c r="H7" i="11"/>
  <c r="G13" i="11" s="1"/>
  <c r="G7" i="11"/>
  <c r="B6" i="9"/>
  <c r="B6" i="8"/>
  <c r="B6" i="7"/>
  <c r="B6" i="6"/>
  <c r="C11" i="5"/>
  <c r="B11" i="5"/>
  <c r="D11" i="5" s="1"/>
  <c r="C10" i="5"/>
  <c r="B10" i="5"/>
  <c r="D10" i="5" s="1"/>
  <c r="F6" i="5"/>
  <c r="C79" i="4"/>
  <c r="B79" i="4"/>
  <c r="A79" i="4"/>
  <c r="C78" i="4"/>
  <c r="B78" i="4"/>
  <c r="A78" i="4"/>
  <c r="C77" i="4"/>
  <c r="B77" i="4"/>
  <c r="A77" i="4"/>
  <c r="C76" i="4"/>
  <c r="B76" i="4"/>
  <c r="A76" i="4"/>
  <c r="C75" i="4"/>
  <c r="B75" i="4"/>
  <c r="A75" i="4"/>
  <c r="C74" i="4"/>
  <c r="B74" i="4"/>
  <c r="A74" i="4"/>
  <c r="C73" i="4"/>
  <c r="B73" i="4"/>
  <c r="A73" i="4"/>
  <c r="C72" i="4"/>
  <c r="B72" i="4"/>
  <c r="A72" i="4"/>
  <c r="C71" i="4"/>
  <c r="B71" i="4"/>
  <c r="A71" i="4"/>
  <c r="C70" i="4"/>
  <c r="B70" i="4"/>
  <c r="A70" i="4"/>
  <c r="C69" i="4"/>
  <c r="B69" i="4"/>
  <c r="A69" i="4"/>
  <c r="C68" i="4"/>
  <c r="B68" i="4"/>
  <c r="A68" i="4"/>
  <c r="C67" i="4"/>
  <c r="B67" i="4"/>
  <c r="A67" i="4"/>
  <c r="C66" i="4"/>
  <c r="B66" i="4"/>
  <c r="A66" i="4"/>
  <c r="C65" i="4"/>
  <c r="B65" i="4"/>
  <c r="A65" i="4"/>
  <c r="C64" i="4"/>
  <c r="B64" i="4"/>
  <c r="A64" i="4"/>
  <c r="C63" i="4"/>
  <c r="B63" i="4"/>
  <c r="A63" i="4"/>
  <c r="C62" i="4"/>
  <c r="B62" i="4"/>
  <c r="A62" i="4"/>
  <c r="C61" i="4"/>
  <c r="B61" i="4"/>
  <c r="A61" i="4"/>
  <c r="C60" i="4"/>
  <c r="B60" i="4"/>
  <c r="A60" i="4"/>
  <c r="C59" i="4"/>
  <c r="B59" i="4"/>
  <c r="A59" i="4"/>
  <c r="C58" i="4"/>
  <c r="B58" i="4"/>
  <c r="A58" i="4"/>
  <c r="C57" i="4"/>
  <c r="B57" i="4"/>
  <c r="A57" i="4"/>
  <c r="C56" i="4"/>
  <c r="B56" i="4"/>
  <c r="A56" i="4"/>
  <c r="C55" i="4"/>
  <c r="B55" i="4"/>
  <c r="A55" i="4"/>
  <c r="C54" i="4"/>
  <c r="B54" i="4"/>
  <c r="A54" i="4"/>
  <c r="C53" i="4"/>
  <c r="B53" i="4"/>
  <c r="A53" i="4"/>
  <c r="C52" i="4"/>
  <c r="B52" i="4"/>
  <c r="A52" i="4"/>
  <c r="E48" i="4"/>
  <c r="D48" i="4"/>
  <c r="C48" i="4"/>
  <c r="B48" i="4"/>
  <c r="A48" i="4"/>
  <c r="E47" i="4"/>
  <c r="D47" i="4"/>
  <c r="C47" i="4"/>
  <c r="B47" i="4"/>
  <c r="A47" i="4"/>
  <c r="E46" i="4"/>
  <c r="D46" i="4"/>
  <c r="C46" i="4"/>
  <c r="B46" i="4"/>
  <c r="A46" i="4"/>
  <c r="E45" i="4"/>
  <c r="D45" i="4"/>
  <c r="C45" i="4"/>
  <c r="B45" i="4"/>
  <c r="A45" i="4"/>
  <c r="E44" i="4"/>
  <c r="D44" i="4"/>
  <c r="C44" i="4"/>
  <c r="B44" i="4"/>
  <c r="A44" i="4"/>
  <c r="E43" i="4"/>
  <c r="D43" i="4"/>
  <c r="C43" i="4"/>
  <c r="B43" i="4"/>
  <c r="A43" i="4"/>
  <c r="E42" i="4"/>
  <c r="D42" i="4"/>
  <c r="C42" i="4"/>
  <c r="B42" i="4"/>
  <c r="A42" i="4"/>
  <c r="E41" i="4"/>
  <c r="D41" i="4"/>
  <c r="C41" i="4"/>
  <c r="B41" i="4"/>
  <c r="A41" i="4"/>
  <c r="E40" i="4"/>
  <c r="D40" i="4"/>
  <c r="C40" i="4"/>
  <c r="B40" i="4"/>
  <c r="A40" i="4"/>
  <c r="E39" i="4"/>
  <c r="D39" i="4"/>
  <c r="C39" i="4"/>
  <c r="B39" i="4"/>
  <c r="A39" i="4"/>
  <c r="E38" i="4"/>
  <c r="D38" i="4"/>
  <c r="C38" i="4"/>
  <c r="B38" i="4"/>
  <c r="A38" i="4"/>
  <c r="E37" i="4"/>
  <c r="D37" i="4"/>
  <c r="C37" i="4"/>
  <c r="B37" i="4"/>
  <c r="A37" i="4"/>
  <c r="E36" i="4"/>
  <c r="D36" i="4"/>
  <c r="C36" i="4"/>
  <c r="B36" i="4"/>
  <c r="A36" i="4"/>
  <c r="E35" i="4"/>
  <c r="D35" i="4"/>
  <c r="C35" i="4"/>
  <c r="B35" i="4"/>
  <c r="A35" i="4"/>
  <c r="E34" i="4"/>
  <c r="D34" i="4"/>
  <c r="C34" i="4"/>
  <c r="B34" i="4"/>
  <c r="A34" i="4"/>
  <c r="E33" i="4"/>
  <c r="D33" i="4"/>
  <c r="C33" i="4"/>
  <c r="B33" i="4"/>
  <c r="A33" i="4"/>
  <c r="E32" i="4"/>
  <c r="D32" i="4"/>
  <c r="C32" i="4"/>
  <c r="B32" i="4"/>
  <c r="A32" i="4"/>
  <c r="E31" i="4"/>
  <c r="D31" i="4"/>
  <c r="C31" i="4"/>
  <c r="B31" i="4"/>
  <c r="A31" i="4"/>
  <c r="E30" i="4"/>
  <c r="D30" i="4"/>
  <c r="C30" i="4"/>
  <c r="B30" i="4"/>
  <c r="A30" i="4"/>
  <c r="E29" i="4"/>
  <c r="D29" i="4"/>
  <c r="C29" i="4"/>
  <c r="B29" i="4"/>
  <c r="A29" i="4"/>
  <c r="E28" i="4"/>
  <c r="D28" i="4"/>
  <c r="C28" i="4"/>
  <c r="B28" i="4"/>
  <c r="A28" i="4"/>
  <c r="E27" i="4"/>
  <c r="D27" i="4"/>
  <c r="C27" i="4"/>
  <c r="B27" i="4"/>
  <c r="A27" i="4"/>
  <c r="E26" i="4"/>
  <c r="D26" i="4"/>
  <c r="C26" i="4"/>
  <c r="B26" i="4"/>
  <c r="A26" i="4"/>
  <c r="E25" i="4"/>
  <c r="D25" i="4"/>
  <c r="C25" i="4"/>
  <c r="B25" i="4"/>
  <c r="A25" i="4"/>
  <c r="E24" i="4"/>
  <c r="D24" i="4"/>
  <c r="C24" i="4"/>
  <c r="B24" i="4"/>
  <c r="A24" i="4"/>
  <c r="E23" i="4"/>
  <c r="D23" i="4"/>
  <c r="C23" i="4"/>
  <c r="B23" i="4"/>
  <c r="A23" i="4"/>
  <c r="H22" i="4"/>
  <c r="E22" i="4"/>
  <c r="D22" i="4"/>
  <c r="C22" i="4"/>
  <c r="B22" i="4"/>
  <c r="A22" i="4"/>
  <c r="H21" i="4"/>
  <c r="E21" i="4"/>
  <c r="D21" i="4"/>
  <c r="C21" i="4"/>
  <c r="B21" i="4"/>
  <c r="A21" i="4"/>
  <c r="H20" i="4"/>
  <c r="H19" i="4"/>
  <c r="H23" i="4" s="1"/>
  <c r="B6" i="10" s="1"/>
  <c r="E16" i="4"/>
  <c r="D16" i="4"/>
  <c r="C16" i="4"/>
  <c r="B16" i="4"/>
  <c r="E15" i="4"/>
  <c r="D15" i="4"/>
  <c r="C15" i="4"/>
  <c r="B15" i="4"/>
  <c r="E14" i="4"/>
  <c r="D14" i="4"/>
  <c r="C14" i="4"/>
  <c r="B14" i="4"/>
  <c r="E13" i="4"/>
  <c r="D13" i="4"/>
  <c r="C13" i="4"/>
  <c r="B13" i="4"/>
  <c r="D8" i="4"/>
  <c r="C8" i="4"/>
  <c r="B8" i="4"/>
  <c r="D7" i="4"/>
  <c r="C7" i="4"/>
  <c r="B7" i="4"/>
  <c r="D6" i="4"/>
  <c r="C6" i="4"/>
  <c r="B6" i="4"/>
  <c r="AL31" i="3"/>
  <c r="AK31" i="3"/>
  <c r="AI31" i="3"/>
  <c r="AJ31" i="3" s="1"/>
  <c r="AE31" i="3"/>
  <c r="W31" i="3"/>
  <c r="AH31" i="3" s="1"/>
  <c r="V31" i="3"/>
  <c r="AG31" i="3" s="1"/>
  <c r="U31" i="3"/>
  <c r="AF31" i="3" s="1"/>
  <c r="T31" i="3"/>
  <c r="AK30" i="3"/>
  <c r="AJ30" i="3"/>
  <c r="AI30" i="3"/>
  <c r="AL30" i="3" s="1"/>
  <c r="AH30" i="3"/>
  <c r="W30" i="3"/>
  <c r="V30" i="3"/>
  <c r="AG30" i="3" s="1"/>
  <c r="U30" i="3"/>
  <c r="AF30" i="3" s="1"/>
  <c r="T30" i="3"/>
  <c r="AE30" i="3" s="1"/>
  <c r="AL29" i="3"/>
  <c r="AK29" i="3"/>
  <c r="AJ29" i="3"/>
  <c r="AI29" i="3"/>
  <c r="AG29" i="3"/>
  <c r="AF29" i="3"/>
  <c r="W29" i="3"/>
  <c r="AH29" i="3" s="1"/>
  <c r="V29" i="3"/>
  <c r="U29" i="3"/>
  <c r="T29" i="3"/>
  <c r="AE29" i="3" s="1"/>
  <c r="AI28" i="3"/>
  <c r="AL28" i="3" s="1"/>
  <c r="W28" i="3"/>
  <c r="AH28" i="3" s="1"/>
  <c r="V28" i="3"/>
  <c r="AG28" i="3" s="1"/>
  <c r="U28" i="3"/>
  <c r="AF28" i="3" s="1"/>
  <c r="T28" i="3"/>
  <c r="AE28" i="3" s="1"/>
  <c r="AL27" i="3"/>
  <c r="AK27" i="3"/>
  <c r="AI27" i="3"/>
  <c r="AJ27" i="3" s="1"/>
  <c r="AE27" i="3"/>
  <c r="W27" i="3"/>
  <c r="AH27" i="3" s="1"/>
  <c r="V27" i="3"/>
  <c r="AG27" i="3" s="1"/>
  <c r="U27" i="3"/>
  <c r="AF27" i="3" s="1"/>
  <c r="T27" i="3"/>
  <c r="AK26" i="3"/>
  <c r="AJ26" i="3"/>
  <c r="AI26" i="3"/>
  <c r="AL26" i="3" s="1"/>
  <c r="AH26" i="3"/>
  <c r="W26" i="3"/>
  <c r="V26" i="3"/>
  <c r="AG26" i="3" s="1"/>
  <c r="U26" i="3"/>
  <c r="AF26" i="3" s="1"/>
  <c r="T26" i="3"/>
  <c r="AE26" i="3" s="1"/>
  <c r="AL25" i="3"/>
  <c r="AK25" i="3"/>
  <c r="AJ25" i="3"/>
  <c r="AI25" i="3"/>
  <c r="AF25" i="3"/>
  <c r="W25" i="3"/>
  <c r="AH25" i="3" s="1"/>
  <c r="V25" i="3"/>
  <c r="AG25" i="3" s="1"/>
  <c r="U25" i="3"/>
  <c r="T25" i="3"/>
  <c r="AE25" i="3" s="1"/>
  <c r="AI24" i="3"/>
  <c r="AL24" i="3" s="1"/>
  <c r="W24" i="3"/>
  <c r="AH24" i="3" s="1"/>
  <c r="V24" i="3"/>
  <c r="AG24" i="3" s="1"/>
  <c r="U24" i="3"/>
  <c r="AF24" i="3" s="1"/>
  <c r="T24" i="3"/>
  <c r="AE24" i="3" s="1"/>
  <c r="AL23" i="3"/>
  <c r="AK23" i="3"/>
  <c r="AI23" i="3"/>
  <c r="AJ23" i="3" s="1"/>
  <c r="AE23" i="3"/>
  <c r="W23" i="3"/>
  <c r="AH23" i="3" s="1"/>
  <c r="V23" i="3"/>
  <c r="AG23" i="3" s="1"/>
  <c r="U23" i="3"/>
  <c r="AF23" i="3" s="1"/>
  <c r="T23" i="3"/>
  <c r="AK22" i="3"/>
  <c r="AJ22" i="3"/>
  <c r="AI22" i="3"/>
  <c r="AL22" i="3" s="1"/>
  <c r="AH22" i="3"/>
  <c r="W22" i="3"/>
  <c r="V22" i="3"/>
  <c r="AG22" i="3" s="1"/>
  <c r="U22" i="3"/>
  <c r="AF22" i="3" s="1"/>
  <c r="T22" i="3"/>
  <c r="AE22" i="3" s="1"/>
  <c r="AL21" i="3"/>
  <c r="AK21" i="3"/>
  <c r="AJ21" i="3"/>
  <c r="AI21" i="3"/>
  <c r="AF21" i="3"/>
  <c r="W21" i="3"/>
  <c r="AH21" i="3" s="1"/>
  <c r="V21" i="3"/>
  <c r="AG21" i="3" s="1"/>
  <c r="U21" i="3"/>
  <c r="T21" i="3"/>
  <c r="AE21" i="3" s="1"/>
  <c r="AI20" i="3"/>
  <c r="AL20" i="3" s="1"/>
  <c r="W20" i="3"/>
  <c r="AH20" i="3" s="1"/>
  <c r="V20" i="3"/>
  <c r="AG20" i="3" s="1"/>
  <c r="U20" i="3"/>
  <c r="AF20" i="3" s="1"/>
  <c r="T20" i="3"/>
  <c r="AE20" i="3" s="1"/>
  <c r="AL19" i="3"/>
  <c r="AK19" i="3"/>
  <c r="AI19" i="3"/>
  <c r="AJ19" i="3" s="1"/>
  <c r="AE19" i="3"/>
  <c r="W19" i="3"/>
  <c r="AH19" i="3" s="1"/>
  <c r="V19" i="3"/>
  <c r="AG19" i="3" s="1"/>
  <c r="U19" i="3"/>
  <c r="AF19" i="3" s="1"/>
  <c r="T19" i="3"/>
  <c r="AK18" i="3"/>
  <c r="AJ18" i="3"/>
  <c r="AI18" i="3"/>
  <c r="AL18" i="3" s="1"/>
  <c r="AH18" i="3"/>
  <c r="W18" i="3"/>
  <c r="V18" i="3"/>
  <c r="AG18" i="3" s="1"/>
  <c r="U18" i="3"/>
  <c r="AF18" i="3" s="1"/>
  <c r="B7" i="5" s="1"/>
  <c r="T18" i="3"/>
  <c r="AE18" i="3" s="1"/>
  <c r="AL17" i="3"/>
  <c r="AK17" i="3"/>
  <c r="AJ17" i="3"/>
  <c r="AI17" i="3"/>
  <c r="AF17" i="3"/>
  <c r="W17" i="3"/>
  <c r="AH17" i="3" s="1"/>
  <c r="V17" i="3"/>
  <c r="AG17" i="3" s="1"/>
  <c r="U17" i="3"/>
  <c r="T17" i="3"/>
  <c r="AE17" i="3" s="1"/>
  <c r="AI16" i="3"/>
  <c r="AL16" i="3" s="1"/>
  <c r="W16" i="3"/>
  <c r="AH16" i="3" s="1"/>
  <c r="V16" i="3"/>
  <c r="AG16" i="3" s="1"/>
  <c r="U16" i="3"/>
  <c r="AF16" i="3" s="1"/>
  <c r="T16" i="3"/>
  <c r="AE16" i="3" s="1"/>
  <c r="AL15" i="3"/>
  <c r="AK15" i="3"/>
  <c r="AI15" i="3"/>
  <c r="AJ15" i="3" s="1"/>
  <c r="AE15" i="3"/>
  <c r="W15" i="3"/>
  <c r="AH15" i="3" s="1"/>
  <c r="V15" i="3"/>
  <c r="AG15" i="3" s="1"/>
  <c r="U15" i="3"/>
  <c r="AF15" i="3" s="1"/>
  <c r="T15" i="3"/>
  <c r="AK14" i="3"/>
  <c r="AJ14" i="3"/>
  <c r="AI14" i="3"/>
  <c r="AL14" i="3" s="1"/>
  <c r="AH14" i="3"/>
  <c r="W14" i="3"/>
  <c r="V14" i="3"/>
  <c r="AG14" i="3" s="1"/>
  <c r="U14" i="3"/>
  <c r="AF14" i="3" s="1"/>
  <c r="T14" i="3"/>
  <c r="AE14" i="3" s="1"/>
  <c r="AL13" i="3"/>
  <c r="AK13" i="3"/>
  <c r="AJ13" i="3"/>
  <c r="AI13" i="3"/>
  <c r="AG13" i="3"/>
  <c r="AF13" i="3"/>
  <c r="W13" i="3"/>
  <c r="AH13" i="3" s="1"/>
  <c r="V13" i="3"/>
  <c r="U13" i="3"/>
  <c r="T13" i="3"/>
  <c r="AE13" i="3" s="1"/>
  <c r="AI12" i="3"/>
  <c r="AL12" i="3" s="1"/>
  <c r="W12" i="3"/>
  <c r="AH12" i="3" s="1"/>
  <c r="V12" i="3"/>
  <c r="AG12" i="3" s="1"/>
  <c r="U12" i="3"/>
  <c r="AF12" i="3" s="1"/>
  <c r="T12" i="3"/>
  <c r="AE12" i="3" s="1"/>
  <c r="AL11" i="3"/>
  <c r="AK11" i="3"/>
  <c r="AI11" i="3"/>
  <c r="AJ11" i="3" s="1"/>
  <c r="AE11" i="3"/>
  <c r="W11" i="3"/>
  <c r="AH11" i="3" s="1"/>
  <c r="V11" i="3"/>
  <c r="AG11" i="3" s="1"/>
  <c r="U11" i="3"/>
  <c r="AF11" i="3" s="1"/>
  <c r="T11" i="3"/>
  <c r="AJ10" i="3"/>
  <c r="AI10" i="3"/>
  <c r="AL10" i="3" s="1"/>
  <c r="AH10" i="3"/>
  <c r="W10" i="3"/>
  <c r="V10" i="3"/>
  <c r="AG10" i="3" s="1"/>
  <c r="U10" i="3"/>
  <c r="AF10" i="3" s="1"/>
  <c r="T10" i="3"/>
  <c r="AE10" i="3" s="1"/>
  <c r="AL9" i="3"/>
  <c r="AK9" i="3"/>
  <c r="AJ9" i="3"/>
  <c r="AI9" i="3"/>
  <c r="AF9" i="3"/>
  <c r="W9" i="3"/>
  <c r="AH9" i="3" s="1"/>
  <c r="V9" i="3"/>
  <c r="AG9" i="3" s="1"/>
  <c r="U9" i="3"/>
  <c r="T9" i="3"/>
  <c r="AE9" i="3" s="1"/>
  <c r="AI8" i="3"/>
  <c r="AL8" i="3" s="1"/>
  <c r="W8" i="3"/>
  <c r="AH8" i="3" s="1"/>
  <c r="V8" i="3"/>
  <c r="AG8" i="3" s="1"/>
  <c r="U8" i="3"/>
  <c r="AF8" i="3" s="1"/>
  <c r="T8" i="3"/>
  <c r="AE8" i="3" s="1"/>
  <c r="AL7" i="3"/>
  <c r="AK7" i="3"/>
  <c r="AI7" i="3"/>
  <c r="AJ7" i="3" s="1"/>
  <c r="AE7" i="3"/>
  <c r="W7" i="3"/>
  <c r="AH7" i="3" s="1"/>
  <c r="V7" i="3"/>
  <c r="AG7" i="3" s="1"/>
  <c r="U7" i="3"/>
  <c r="AF7" i="3" s="1"/>
  <c r="T7" i="3"/>
  <c r="AJ6" i="3"/>
  <c r="AI6" i="3"/>
  <c r="AL6" i="3" s="1"/>
  <c r="AH6" i="3"/>
  <c r="W6" i="3"/>
  <c r="V6" i="3"/>
  <c r="AG6" i="3" s="1"/>
  <c r="U6" i="3"/>
  <c r="AF6" i="3" s="1"/>
  <c r="T6" i="3"/>
  <c r="AE6" i="3" s="1"/>
  <c r="AL5" i="3"/>
  <c r="AK5" i="3"/>
  <c r="AJ5" i="3"/>
  <c r="AI5" i="3"/>
  <c r="AG5" i="3"/>
  <c r="AF5" i="3"/>
  <c r="W5" i="3"/>
  <c r="AH5" i="3" s="1"/>
  <c r="V5" i="3"/>
  <c r="U5" i="3"/>
  <c r="T5" i="3"/>
  <c r="AE5" i="3" s="1"/>
  <c r="AI4" i="3"/>
  <c r="AL4" i="3" s="1"/>
  <c r="AG4" i="3"/>
  <c r="AH4" i="3"/>
  <c r="AF4" i="3"/>
  <c r="AE4" i="3"/>
  <c r="X11" i="3" l="1"/>
  <c r="Y11" i="3" s="1"/>
  <c r="X23" i="3"/>
  <c r="Y23" i="3" s="1"/>
  <c r="Z27" i="3"/>
  <c r="Z7" i="3"/>
  <c r="C8" i="5"/>
  <c r="Z11" i="3"/>
  <c r="Z23" i="3"/>
  <c r="Z9" i="3"/>
  <c r="X9" i="3"/>
  <c r="Y9" i="3" s="1"/>
  <c r="Z6" i="3"/>
  <c r="X6" i="3"/>
  <c r="Y6" i="3" s="1"/>
  <c r="Z15" i="3"/>
  <c r="Z17" i="3"/>
  <c r="X17" i="3"/>
  <c r="Y17" i="3" s="1"/>
  <c r="Z29" i="3"/>
  <c r="X29" i="3"/>
  <c r="Y29" i="3" s="1"/>
  <c r="D7" i="5"/>
  <c r="B8" i="5"/>
  <c r="Z26" i="3"/>
  <c r="X26" i="3"/>
  <c r="Y26" i="3" s="1"/>
  <c r="G16" i="11"/>
  <c r="H9" i="4" s="1"/>
  <c r="G15" i="11"/>
  <c r="G14" i="11"/>
  <c r="H7" i="4" s="1"/>
  <c r="B8" i="9"/>
  <c r="B8" i="8"/>
  <c r="B8" i="7"/>
  <c r="B8" i="6"/>
  <c r="H6" i="4"/>
  <c r="B6" i="5"/>
  <c r="D6" i="5" s="1"/>
  <c r="Z18" i="3"/>
  <c r="X18" i="3"/>
  <c r="Y18" i="3" s="1"/>
  <c r="X24" i="3"/>
  <c r="Y24" i="3" s="1"/>
  <c r="Z24" i="3"/>
  <c r="Z5" i="3"/>
  <c r="X5" i="3"/>
  <c r="Y5" i="3" s="1"/>
  <c r="X15" i="3"/>
  <c r="Y15" i="3" s="1"/>
  <c r="B9" i="5"/>
  <c r="D9" i="5" s="1"/>
  <c r="X20" i="3"/>
  <c r="Y20" i="3" s="1"/>
  <c r="Z20" i="3"/>
  <c r="X27" i="3"/>
  <c r="Y27" i="3" s="1"/>
  <c r="Z14" i="3"/>
  <c r="X14" i="3"/>
  <c r="Y14" i="3" s="1"/>
  <c r="X19" i="3"/>
  <c r="Y19" i="3" s="1"/>
  <c r="X7" i="3"/>
  <c r="Y7" i="3" s="1"/>
  <c r="X8" i="3"/>
  <c r="Y8" i="3" s="1"/>
  <c r="Z8" i="3"/>
  <c r="Z13" i="3"/>
  <c r="X13" i="3"/>
  <c r="Y13" i="3" s="1"/>
  <c r="C6" i="5"/>
  <c r="Z25" i="3"/>
  <c r="B9" i="4" s="1"/>
  <c r="X25" i="3"/>
  <c r="Y25" i="3" s="1"/>
  <c r="X12" i="3"/>
  <c r="Y12" i="3" s="1"/>
  <c r="Z12" i="3"/>
  <c r="X31" i="3"/>
  <c r="Y31" i="3" s="1"/>
  <c r="Z22" i="3"/>
  <c r="X22" i="3"/>
  <c r="Y22" i="3" s="1"/>
  <c r="Z30" i="3"/>
  <c r="X30" i="3"/>
  <c r="Y30" i="3" s="1"/>
  <c r="C9" i="5"/>
  <c r="X28" i="3"/>
  <c r="Y28" i="3" s="1"/>
  <c r="Z28" i="3"/>
  <c r="Z10" i="3"/>
  <c r="X10" i="3"/>
  <c r="Y10" i="3" s="1"/>
  <c r="X16" i="3"/>
  <c r="Y16" i="3" s="1"/>
  <c r="Z16" i="3"/>
  <c r="D9" i="4"/>
  <c r="Z19" i="3"/>
  <c r="Z21" i="3"/>
  <c r="X21" i="3"/>
  <c r="Y21" i="3" s="1"/>
  <c r="C7" i="5"/>
  <c r="Z31" i="3"/>
  <c r="AK6" i="3"/>
  <c r="AK10" i="3"/>
  <c r="B84" i="4"/>
  <c r="AJ4" i="3"/>
  <c r="AJ8" i="3"/>
  <c r="AJ12" i="3"/>
  <c r="AJ16" i="3"/>
  <c r="AJ20" i="3"/>
  <c r="AJ24" i="3"/>
  <c r="AJ28" i="3"/>
  <c r="AK4" i="3"/>
  <c r="AK8" i="3"/>
  <c r="AK12" i="3"/>
  <c r="AK16" i="3"/>
  <c r="AK20" i="3"/>
  <c r="AK24" i="3"/>
  <c r="AK28" i="3"/>
  <c r="D8" i="5" l="1"/>
  <c r="C9" i="4"/>
  <c r="B89" i="4"/>
  <c r="B88" i="4"/>
  <c r="B87" i="4"/>
  <c r="B86" i="4"/>
  <c r="B85" i="4"/>
  <c r="B8" i="10"/>
  <c r="H8" i="4"/>
</calcChain>
</file>

<file path=xl/sharedStrings.xml><?xml version="1.0" encoding="utf-8"?>
<sst xmlns="http://schemas.openxmlformats.org/spreadsheetml/2006/main" count="433" uniqueCount="318">
  <si>
    <t>3AM Pattern Dashboard™</t>
  </si>
  <si>
    <t>Discover Your 3AM Sleep Signature™</t>
  </si>
  <si>
    <t>HOW TO USE</t>
  </si>
  <si>
    <t>1</t>
  </si>
  <si>
    <t>Complete one row in DAILY LOG each morning.</t>
  </si>
  <si>
    <t>2</t>
  </si>
  <si>
    <t>Use the 0–3 scales exactly as described in SCORING GUIDE.</t>
  </si>
  <si>
    <t>3</t>
  </si>
  <si>
    <t>The workbook calculates HEAT™, WIRED™, CLOCK™ and FRAGMENTED™ scores automatically.</t>
  </si>
  <si>
    <t>4</t>
  </si>
  <si>
    <t>DASHBOARD identifies your dominant and secondary working patterns.</t>
  </si>
  <si>
    <t>5</t>
  </si>
  <si>
    <t>MIXED™ appears when the two strongest patterns are close enough to monitor together.</t>
  </si>
  <si>
    <t>6</t>
  </si>
  <si>
    <t>Review 7-, 14- and 28-day trends before changing several variables at once.</t>
  </si>
  <si>
    <t>IMPORTANT</t>
  </si>
  <si>
    <t>Educational self-observation tool only. It is not a medical diagnostic device.</t>
  </si>
  <si>
    <t>Seek professional care for persistent/severe insomnia, breathing pauses, chest pain, fainting, severe mood symptoms, or other concerning symptoms.</t>
  </si>
  <si>
    <t>THE 3AM SLEEP SIGNATURE™ METHOD — VERSION 1.0</t>
  </si>
  <si>
    <t>by Vivienne Hartmere · © 2026 Vivienne Hartmere. All rights reserved.</t>
  </si>
  <si>
    <t>CUSTOMER WORKFLOW</t>
  </si>
  <si>
    <t>STEP 1</t>
  </si>
  <si>
    <t>Complete the ASSESSMENT sheet (yellow cells only).</t>
  </si>
  <si>
    <t>STEP 2</t>
  </si>
  <si>
    <t>Complete one DAILY LOG row each morning (yellow input cells only).</t>
  </si>
  <si>
    <t>STEP 3</t>
  </si>
  <si>
    <t>Review your DASHBOARD after 7–14 nights.</t>
  </si>
  <si>
    <t>STEP 4</t>
  </si>
  <si>
    <t>Follow the recommended Path™ and test one low-risk variable at a time.</t>
  </si>
  <si>
    <t>Sleep Signature™ Scoring Guide</t>
  </si>
  <si>
    <t>Field</t>
  </si>
  <si>
    <t>0</t>
  </si>
  <si>
    <t>Feeds</t>
  </si>
  <si>
    <t>Meaning</t>
  </si>
  <si>
    <t>Notes</t>
  </si>
  <si>
    <t>Heat / Hot Flash</t>
  </si>
  <si>
    <t>None</t>
  </si>
  <si>
    <t>Mild warmth</t>
  </si>
  <si>
    <t>Hot / covers off</t>
  </si>
  <si>
    <t>Sweating / strong heat</t>
  </si>
  <si>
    <t>HEAT</t>
  </si>
  <si>
    <t>Thermal disruption around waking</t>
  </si>
  <si>
    <t>Racing Mind</t>
  </si>
  <si>
    <t>Quiet</t>
  </si>
  <si>
    <t>Some thoughts</t>
  </si>
  <si>
    <t>Persistent thoughts</t>
  </si>
  <si>
    <t>Strong mental activation</t>
  </si>
  <si>
    <t>WIRED</t>
  </si>
  <si>
    <t>Cognitive arousal</t>
  </si>
  <si>
    <t>Body Activation</t>
  </si>
  <si>
    <t>Calm</t>
  </si>
  <si>
    <t>Slight tension</t>
  </si>
  <si>
    <t>Alert / tense</t>
  </si>
  <si>
    <t>Very activated</t>
  </si>
  <si>
    <t>Physical arousal</t>
  </si>
  <si>
    <t>Clock Checking</t>
  </si>
  <si>
    <t>No</t>
  </si>
  <si>
    <t>Once</t>
  </si>
  <si>
    <t>Repeatedly</t>
  </si>
  <si>
    <t>Compulsive / calculating sleep</t>
  </si>
  <si>
    <t>WIRED+CLOCK</t>
  </si>
  <si>
    <t>Time-monitoring loop</t>
  </si>
  <si>
    <t>Bathroom</t>
  </si>
  <si>
    <t>Once brief</t>
  </si>
  <si>
    <t>Once disruptive</t>
  </si>
  <si>
    <t>Multiple / prolonged</t>
  </si>
  <si>
    <t>FRAGMENTED</t>
  </si>
  <si>
    <t>Interruption</t>
  </si>
  <si>
    <t>Noise / Partner</t>
  </si>
  <si>
    <t>Minor</t>
  </si>
  <si>
    <t>Moderate</t>
  </si>
  <si>
    <t>Strong</t>
  </si>
  <si>
    <t>Environmental interruption</t>
  </si>
  <si>
    <t>Alcohol Impact</t>
  </si>
  <si>
    <t>Possible</t>
  </si>
  <si>
    <t>Likely</t>
  </si>
  <si>
    <t>Behavioral association</t>
  </si>
  <si>
    <t>Observation, not diagnosis</t>
  </si>
  <si>
    <t>Caffeine Timing</t>
  </si>
  <si>
    <t>Early only</t>
  </si>
  <si>
    <t>Before noon</t>
  </si>
  <si>
    <t>Early afternoon</t>
  </si>
  <si>
    <t>Late afternoon/evening</t>
  </si>
  <si>
    <t>Potential continuity factor</t>
  </si>
  <si>
    <t>Room Discomfort</t>
  </si>
  <si>
    <t>Comfortable</t>
  </si>
  <si>
    <t>Slight</t>
  </si>
  <si>
    <t>HEAT+FRAGMENTED</t>
  </si>
  <si>
    <t>Temperature/environment</t>
  </si>
  <si>
    <t>Return-to-Sleep Difficulty</t>
  </si>
  <si>
    <t>&lt;10 min</t>
  </si>
  <si>
    <t>10–20 min</t>
  </si>
  <si>
    <t>21–45 min</t>
  </si>
  <si>
    <t>&gt;45 min</t>
  </si>
  <si>
    <t>ALL</t>
  </si>
  <si>
    <t>Severity/context variable</t>
  </si>
  <si>
    <t>Stress</t>
  </si>
  <si>
    <t>Low</t>
  </si>
  <si>
    <t>Mild</t>
  </si>
  <si>
    <t>High</t>
  </si>
  <si>
    <t>Day-to-night arousal context</t>
  </si>
  <si>
    <t>Daily 3AM Pattern Log — 28 Days</t>
  </si>
  <si>
    <t>Day</t>
  </si>
  <si>
    <t>Date</t>
  </si>
  <si>
    <t>Bedtime</t>
  </si>
  <si>
    <t>Wake Time</t>
  </si>
  <si>
    <t>Final Wake</t>
  </si>
  <si>
    <t>Estimated Sleep (hrs)</t>
  </si>
  <si>
    <t>Heat 0–3</t>
  </si>
  <si>
    <t>Racing Mind 0–3</t>
  </si>
  <si>
    <t>Body Activation 0–3</t>
  </si>
  <si>
    <t>Clock Checking 0–3</t>
  </si>
  <si>
    <t>Bathroom 0–3</t>
  </si>
  <si>
    <t>Noise/Partner 0–3</t>
  </si>
  <si>
    <t>Alcohol Impact 0–3</t>
  </si>
  <si>
    <t>Caffeine Timing 0–3</t>
  </si>
  <si>
    <t>Room Discomfort 0–3</t>
  </si>
  <si>
    <t>Return-to-Sleep Difficulty 0–3</t>
  </si>
  <si>
    <t>Stress 0–3</t>
  </si>
  <si>
    <t>Night Sweats?</t>
  </si>
  <si>
    <t>Wake Trigger Note</t>
  </si>
  <si>
    <t>HEAT Score</t>
  </si>
  <si>
    <t>WIRED Score</t>
  </si>
  <si>
    <t>CLOCK Score</t>
  </si>
  <si>
    <t>FRAGMENTED Score</t>
  </si>
  <si>
    <t>Daily Dominant</t>
  </si>
  <si>
    <t>Daily Secondary</t>
  </si>
  <si>
    <t>Mixed?</t>
  </si>
  <si>
    <t>Morning Energy 1–5</t>
  </si>
  <si>
    <t>Change Tested Today</t>
  </si>
  <si>
    <t>Completed?</t>
  </si>
  <si>
    <t>HEAT 0–100</t>
  </si>
  <si>
    <t>WIRED 0–100</t>
  </si>
  <si>
    <t>CLOCK 0–100</t>
  </si>
  <si>
    <t>FRAGMENTED 0–100</t>
  </si>
  <si>
    <t>Wake Minute</t>
  </si>
  <si>
    <t>Wake Window Deviation (min)</t>
  </si>
  <si>
    <t>CLOCK Timing Consistency 0–3</t>
  </si>
  <si>
    <t>CLOCK Detector Note</t>
  </si>
  <si>
    <t>YELLOW = CUSTOMER INPUT</t>
  </si>
  <si>
    <t>LAVENDER = AUTOMATIC CALCULATION / DO NOT EDIT</t>
  </si>
  <si>
    <t>The 3AM Sleep Signature™ Method — Version 1.0 · by Vivienne Hartmere · © 2026 Vivienne Hartmere</t>
  </si>
  <si>
    <t>Working patterns, not diagnoses. Track first, then test one variable at a time.</t>
  </si>
  <si>
    <t>KPI</t>
  </si>
  <si>
    <t>7 Days</t>
  </si>
  <si>
    <t>14 Days</t>
  </si>
  <si>
    <t>28 Days</t>
  </si>
  <si>
    <t>Official Assessment Readout</t>
  </si>
  <si>
    <t>Completed Nights</t>
  </si>
  <si>
    <t>Primary Signature</t>
  </si>
  <si>
    <t>Avg Sleep Hours</t>
  </si>
  <si>
    <t>Secondary Signature</t>
  </si>
  <si>
    <t>Avg Morning Energy</t>
  </si>
  <si>
    <t>Pattern Type</t>
  </si>
  <si>
    <t>Mixed Nights</t>
  </si>
  <si>
    <t>Recommended First Path</t>
  </si>
  <si>
    <t>Interpretation</t>
  </si>
  <si>
    <t>Signature</t>
  </si>
  <si>
    <t>Official Score</t>
  </si>
  <si>
    <t>7-Day Observed</t>
  </si>
  <si>
    <t>14-Day Observed</t>
  </si>
  <si>
    <t>28-Day Observed</t>
  </si>
  <si>
    <t>Suggested Path</t>
  </si>
  <si>
    <t>PRIMARY = one working pattern is clearly stronger.
MIXED™ = the two strongest pattern scores are close. Start with the dominant Signature™, then change one variable at a time and watch the 7–14 day trend.</t>
  </si>
  <si>
    <t>Cool-Down Path™</t>
  </si>
  <si>
    <t>Downshift Path™</t>
  </si>
  <si>
    <t>CLOCK</t>
  </si>
  <si>
    <t>Rhythm Path™</t>
  </si>
  <si>
    <t>Continuity Path™</t>
  </si>
  <si>
    <t>Pattern Strength Score™ — Official Assessment</t>
  </si>
  <si>
    <t>HEAT™</t>
  </si>
  <si>
    <t>WIRED™</t>
  </si>
  <si>
    <t>CLOCK™</t>
  </si>
  <si>
    <t>FRAGMENTED™</t>
  </si>
  <si>
    <t>Top Score</t>
  </si>
  <si>
    <t>Self-observation score only. Not a validated clinical scale and not a measure of disease severity.</t>
  </si>
  <si>
    <t>Sleep Hours</t>
  </si>
  <si>
    <t>Morning Energy</t>
  </si>
  <si>
    <t>CLOCK™ Wake-Window Detector</t>
  </si>
  <si>
    <t>Completed wake times</t>
  </si>
  <si>
    <t>Average wake time</t>
  </si>
  <si>
    <t>Typical variation</t>
  </si>
  <si>
    <t>Timing Consistency Score</t>
  </si>
  <si>
    <t>Detector result</t>
  </si>
  <si>
    <t>Why this matters</t>
  </si>
  <si>
    <t>CLOCK™ is defined primarily by repeated timing. Clock-checking can amplify arousal, but it does not by itself create a CLOCK™ pattern.</t>
  </si>
  <si>
    <t>DASHBOARD OUTPUT — DO NOT EDIT · Values update automatically from ASSESSMENT and DAILY LOG.</t>
  </si>
  <si>
    <t>What Changed This Week?™</t>
  </si>
  <si>
    <t>Compare Days 22–28 with Days 15–21. Negative Signature change generally means the pattern score decreased.</t>
  </si>
  <si>
    <t>Metric</t>
  </si>
  <si>
    <t>Previous 7</t>
  </si>
  <si>
    <t>Latest 7</t>
  </si>
  <si>
    <t>Change</t>
  </si>
  <si>
    <t>Auto Summary</t>
  </si>
  <si>
    <t>Reflection Prompt</t>
  </si>
  <si>
    <t>What changed in the last seven days — bedtime, temperature, stress, caffeine/alcohol timing, partner/noise, bathroom interruptions, or your response after waking?</t>
  </si>
  <si>
    <t>Write one change to test next week:</t>
  </si>
  <si>
    <t>YELLOW = OPTIONAL CUSTOMER NOTES · Score comparisons and summary above update automatically.</t>
  </si>
  <si>
    <t>Your HEAT™ Sleep Signature</t>
  </si>
  <si>
    <t>When warmth, flushing or night sweats are part of the wake-up pattern.</t>
  </si>
  <si>
    <t>Official Pattern Strength</t>
  </si>
  <si>
    <t>Same wake-up. Different pattern. Different response.</t>
  </si>
  <si>
    <t>Recommended Path</t>
  </si>
  <si>
    <t>Pattern Status</t>
  </si>
  <si>
    <t>What this pattern can look like</t>
  </si>
  <si>
    <t>• You wake feeling noticeably warm or hot.</t>
  </si>
  <si>
    <t>• Covers come off or room temperature suddenly feels wrong.</t>
  </si>
  <si>
    <t>• Night sweats or heat discomfort often appear near the wake-up.</t>
  </si>
  <si>
    <t>Tonight's first response</t>
  </si>
  <si>
    <t>1. Prepare a simple cooling option before bed.</t>
  </si>
  <si>
    <t>2. At waking, reduce heat/discomfort without turning the episode into a full problem-solving session.</t>
  </si>
  <si>
    <t>3. Record whether heat came before mental activation or after it.</t>
  </si>
  <si>
    <t>What to track for the next 7 nights</t>
  </si>
  <si>
    <t>□ Heat intensity 0–3</t>
  </si>
  <si>
    <t>□ Night sweats</t>
  </si>
  <si>
    <t>□ Room discomfort</t>
  </si>
  <si>
    <t>□ Wake time</t>
  </si>
  <si>
    <t>□ Return-to-sleep difficulty</t>
  </si>
  <si>
    <t>Educational use only. Pattern Strength Score™ is a self-observation score, not a validated clinical scale. Sleep Signature™ patterns are not diagnoses and do not establish a medical cause.</t>
  </si>
  <si>
    <t>RESULT PAGE — AUTOMATIC OUTPUT · DO NOT EDIT</t>
  </si>
  <si>
    <t>Your WIRED™ Sleep Signature</t>
  </si>
  <si>
    <t>When the body or mind shifts rapidly into alert mode after waking.</t>
  </si>
  <si>
    <t>• Your mind starts planning, replaying or calculating.</t>
  </si>
  <si>
    <t>• You feel physically alert or tense despite being tired.</t>
  </si>
  <si>
    <t>• Clock-checking can amplify the episode.</t>
  </si>
  <si>
    <t>1. Avoid turning the wake-up into a performance test.</t>
  </si>
  <si>
    <t>2. Use the shortest calming routine that reduces activation.</t>
  </si>
  <si>
    <t>3. Keep tomorrow's tasks out of the bed by using a pre-bed capture note.</t>
  </si>
  <si>
    <t>□ Racing mind 0–3</t>
  </si>
  <si>
    <t>□ Body activation 0–3</t>
  </si>
  <si>
    <t>□ Clock checking</t>
  </si>
  <si>
    <t>□ Stress</t>
  </si>
  <si>
    <t>Your CLOCK™ Sleep Signature</t>
  </si>
  <si>
    <t>When wake-ups cluster around a repeated time window.</t>
  </si>
  <si>
    <t>• Wake-ups appear near the same clock time across multiple nights.</t>
  </si>
  <si>
    <t>• The pattern may occur without strong heat or obvious worry.</t>
  </si>
  <si>
    <t>• Watching the clock can make the pattern feel even more fixed.</t>
  </si>
  <si>
    <t>1. Avoid repeatedly checking the time.</t>
  </si>
  <si>
    <t>2. Keep your broader sleep/wake schedule steady while gathering data.</t>
  </si>
  <si>
    <t>3. Use the Wake-Window Detector only after enough nights are logged.</t>
  </si>
  <si>
    <t>□ Bedtime</t>
  </si>
  <si>
    <t>□ Final wake</t>
  </si>
  <si>
    <t>□ Day-to-day timing consistency</t>
  </si>
  <si>
    <t>Your FRAGMENTED™ Sleep Signature</t>
  </si>
  <si>
    <t>When several small interruptions combine to break sleep continuity.</t>
  </si>
  <si>
    <t>• Bathroom, noise, partner movement or room discomfort interrupt sleep.</t>
  </si>
  <si>
    <t>• Alcohol/caffeine timing or evening routine may coincide with worse nights.</t>
  </si>
  <si>
    <t>• A brief wake-up can become a long one.</t>
  </si>
  <si>
    <t>1. Identify the first interruption, not every possible cause.</t>
  </si>
  <si>
    <t>2. Choose one continuity variable to test for several nights.</t>
  </si>
  <si>
    <t>3. Keep the response to brief awakenings low-stimulation.</t>
  </si>
  <si>
    <t>□ Bathroom</t>
  </si>
  <si>
    <t>□ Noise/partner</t>
  </si>
  <si>
    <t>□ Alcohol impact</t>
  </si>
  <si>
    <t>□ Caffeine timing</t>
  </si>
  <si>
    <t>Your MIXED™ Sleep Signature</t>
  </si>
  <si>
    <t>When two patterns are close enough that both deserve attention.</t>
  </si>
  <si>
    <t>Start with the dominant Path™, then test the secondary pattern.</t>
  </si>
  <si>
    <t>• Two Signature scores sit within 10 points.</t>
  </si>
  <si>
    <t>• One trigger may start the wake-up and another may prolong it.</t>
  </si>
  <si>
    <t>• The combination can change from week to week.</t>
  </si>
  <si>
    <t>1. Start with the dominant Signature response.</t>
  </si>
  <si>
    <t>2. Do not attack both patterns with multiple new changes at once.</t>
  </si>
  <si>
    <t>3. Use seven nights of data before deciding whether the secondary pattern is persistent.</t>
  </si>
  <si>
    <t>□ Dominant Signature</t>
  </si>
  <si>
    <t>□ Secondary Signature</t>
  </si>
  <si>
    <t>□ One tested variable</t>
  </si>
  <si>
    <t>□ 7-day score changes</t>
  </si>
  <si>
    <t>□ Wake trigger sequence</t>
  </si>
  <si>
    <t>Official Sleep Signature™ Assessment — V1.0</t>
  </si>
  <si>
    <t>Answer based on the last 7–14 nights. Enter 0 = never/not at all, 1 = sometimes/mildly, 2 = often/clearly, 3 = very often/strongly. Each Signature has five questions. Pattern Strength Score™ = (raw score ÷ 15) × 100.</t>
  </si>
  <si>
    <t>Code</t>
  </si>
  <si>
    <t>Question</t>
  </si>
  <si>
    <t>Response 0–3</t>
  </si>
  <si>
    <t>Raw 0–15</t>
  </si>
  <si>
    <t>Pattern Strength 0–100</t>
  </si>
  <si>
    <t>H1</t>
  </si>
  <si>
    <t>I wake feeling noticeably hot or flushed.</t>
  </si>
  <si>
    <t>H2</t>
  </si>
  <si>
    <t>I sweat at night or need to change clothing or bedding.</t>
  </si>
  <si>
    <t>H3</t>
  </si>
  <si>
    <t>I throw off covers or seek a cooler surface when I wake.</t>
  </si>
  <si>
    <t>H4</t>
  </si>
  <si>
    <t>Temperature shifts seem to precede or accompany my wake-up.</t>
  </si>
  <si>
    <t>H5</t>
  </si>
  <si>
    <t>Heat or temperature discomfort is one of the clearest features of my wake-up.</t>
  </si>
  <si>
    <t>W1</t>
  </si>
  <si>
    <t>My mind becomes active almost immediately after waking.</t>
  </si>
  <si>
    <t>W2</t>
  </si>
  <si>
    <t>I start planning, replaying conversations, or problem-solving.</t>
  </si>
  <si>
    <t>W3</t>
  </si>
  <si>
    <t>I check the clock and react emotionally to the time.</t>
  </si>
  <si>
    <t>W4</t>
  </si>
  <si>
    <t>My body feels tired but my mind feels 'on.'</t>
  </si>
  <si>
    <t>W5</t>
  </si>
  <si>
    <t>Daytime stress often carries into the night as mental or physical alertness.</t>
  </si>
  <si>
    <t>C1</t>
  </si>
  <si>
    <t>My wake-up tends to occur within a similar time window across multiple nights.</t>
  </si>
  <si>
    <t>C2</t>
  </si>
  <si>
    <t>I often wake near the same time even when the evening was different.</t>
  </si>
  <si>
    <t>Important: Pattern Strength Score™ is a self-observation score, not a validated clinical scale. It compares your four working patterns; it does not measure disease severity or identify a medical cause.</t>
  </si>
  <si>
    <t>C3</t>
  </si>
  <si>
    <t>I sometimes wake near the same time without obvious heat, noise, or a stressful thought.</t>
  </si>
  <si>
    <t>C4</t>
  </si>
  <si>
    <t>The 2–4 AM wake-up window feels fairly predictable from night to night.</t>
  </si>
  <si>
    <t>C5</t>
  </si>
  <si>
    <t>Timing consistency is one of the clearest features of my wake-up pattern.</t>
  </si>
  <si>
    <t>F1</t>
  </si>
  <si>
    <t>Bathroom trips frequently interrupt my sleep.</t>
  </si>
  <si>
    <t>F2</t>
  </si>
  <si>
    <t>Noise, partner movement, pets, or room conditions wake me.</t>
  </si>
  <si>
    <t>F3</t>
  </si>
  <si>
    <t>Alcohol, caffeine, late meals, or late work sometimes precede worse nights.</t>
  </si>
  <si>
    <t>F4</t>
  </si>
  <si>
    <t>One brief wake-up often turns into several separate awakenings.</t>
  </si>
  <si>
    <t>F5</t>
  </si>
  <si>
    <t>Several small interruptions tend to combine on my more difficult nights.</t>
  </si>
  <si>
    <t>YELLOW CELLS = CUSTOMER INPUT · All other cells contain protected calculations/results in the final distribution copy.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</si>
</sst>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/dd/yyyy"/>
    <numFmt numFmtId="165" formatCode="0.0"/>
    <numFmt numFmtId="166" formatCode="\+0;\-0;0"/>
    <numFmt numFmtId="167" formatCode="0&quot; / 100&quot;"/>
  </numFmts>
  <fonts count="25" x14ac:knownFonts="1">
    <font>
      <sz val="11"/>
      <name val="Carlito"/>
    </font>
    <font>
      <b/>
      <sz val="11"/>
      <color rgb="FFFFFFFF"/>
      <name val="Carlito"/>
    </font>
    <font>
      <b/>
      <sz val="11"/>
      <color rgb="FF243B53"/>
      <name val="Carlito"/>
    </font>
    <font>
      <b/>
      <sz val="18"/>
      <color rgb="FFFFFFFF"/>
      <name val="Carlito"/>
    </font>
    <font>
      <i/>
      <sz val="13"/>
      <color rgb="FF486A73"/>
      <name val="Carlito"/>
    </font>
    <font>
      <b/>
      <sz val="16"/>
      <color rgb="FF243B53"/>
      <name val="Carlito"/>
    </font>
    <font>
      <b/>
      <sz val="10"/>
      <color rgb="FF243B53"/>
      <name val="Aptos"/>
    </font>
    <font>
      <sz val="10"/>
      <color rgb="FF243B53"/>
      <name val="Aptos"/>
    </font>
    <font>
      <i/>
      <sz val="10"/>
      <color rgb="FF243B53"/>
      <name val="Aptos"/>
    </font>
    <font>
      <b/>
      <sz val="18"/>
      <color rgb="FFFFFFFF"/>
      <name val="Aptos"/>
    </font>
    <font>
      <i/>
      <sz val="11"/>
      <color rgb="FF5C4B68"/>
      <name val="Carlito"/>
    </font>
    <font>
      <b/>
      <sz val="11"/>
      <color rgb="FF3B245F"/>
      <name val="Carlito"/>
    </font>
    <font>
      <i/>
      <sz val="11"/>
      <color rgb="FF5C4B3E"/>
      <name val="Carlito"/>
    </font>
    <font>
      <b/>
      <sz val="10"/>
      <color rgb="FFFFFFFF"/>
      <name val="Aptos"/>
    </font>
    <font>
      <b/>
      <sz val="10"/>
      <color rgb="FF3B245F"/>
      <name val="Aptos"/>
    </font>
    <font>
      <i/>
      <sz val="9"/>
      <color rgb="FF6A5B72"/>
      <name val="Aptos"/>
    </font>
    <font>
      <i/>
      <sz val="9"/>
      <color rgb="FF6A5B72"/>
      <name val="Carlito"/>
    </font>
    <font>
      <b/>
      <sz val="13"/>
      <color rgb="FFFFFFFF"/>
      <name val="Aptos"/>
    </font>
    <font>
      <i/>
      <sz val="10"/>
      <color rgb="FF3B245F"/>
      <name val="Aptos"/>
    </font>
    <font>
      <b/>
      <sz val="10"/>
      <color rgb="FF3B245F"/>
      <name val="Carlito"/>
    </font>
    <font>
      <b/>
      <sz val="9"/>
      <color rgb="FF3B245F"/>
      <name val="Aptos"/>
    </font>
    <font>
      <b/>
      <sz val="9"/>
      <color rgb="FF3B245F"/>
      <name val="Carlito"/>
    </font>
    <font>
      <i/>
      <sz val="8"/>
      <color rgb="FF6A5B72"/>
      <name val="Carlito"/>
    </font>
    <font>
      <sz val="11"/>
      <name val="Carlito"/>
    </font>
    <font>
      <sz val="10"/>
      <color rgb="FF243B53"/>
      <name val="Aptos"/>
      <family val="2"/>
    </font>
  </fonts>
  <fills count="23">
    <fill>
      <patternFill patternType="none"/>
    </fill>
    <fill>
      <patternFill patternType="gray125"/>
    </fill>
    <fill>
      <patternFill patternType="solid">
        <fgColor rgb="FFDCE9EC"/>
      </patternFill>
    </fill>
    <fill>
      <patternFill patternType="solid">
        <fgColor rgb="FFF3E7D3"/>
      </patternFill>
    </fill>
    <fill>
      <patternFill patternType="solid">
        <fgColor rgb="FF3A5963"/>
      </patternFill>
    </fill>
    <fill>
      <patternFill patternType="solid">
        <fgColor rgb="FFEEF4F5"/>
      </patternFill>
    </fill>
    <fill>
      <patternFill patternType="solid">
        <fgColor rgb="FF486A73"/>
      </patternFill>
    </fill>
    <fill>
      <patternFill patternType="solid">
        <fgColor rgb="FFEDF3F4"/>
      </patternFill>
    </fill>
    <fill>
      <patternFill patternType="solid">
        <fgColor rgb="FF243B53"/>
      </patternFill>
    </fill>
    <fill>
      <patternFill patternType="solid">
        <fgColor rgb="FFEEF4F5"/>
      </patternFill>
    </fill>
    <fill>
      <patternFill patternType="solid">
        <fgColor rgb="FFD9E8EA"/>
      </patternFill>
    </fill>
    <fill>
      <patternFill patternType="solid">
        <fgColor rgb="FFF4E7C5"/>
      </patternFill>
    </fill>
    <fill>
      <patternFill patternType="solid">
        <fgColor rgb="FF3B245F"/>
      </patternFill>
    </fill>
    <fill>
      <patternFill patternType="solid">
        <fgColor rgb="FFFAF6FC"/>
      </patternFill>
    </fill>
    <fill>
      <patternFill patternType="solid">
        <fgColor rgb="FF69478C"/>
      </patternFill>
    </fill>
    <fill>
      <patternFill patternType="solid">
        <fgColor rgb="FFF0E8F6"/>
      </patternFill>
    </fill>
    <fill>
      <patternFill patternType="solid">
        <fgColor rgb="FFFFF7E8"/>
      </patternFill>
    </fill>
    <fill>
      <patternFill patternType="solid">
        <fgColor rgb="FFF7F3F9"/>
      </patternFill>
    </fill>
    <fill>
      <patternFill patternType="solid">
        <fgColor rgb="FF3B245F"/>
      </patternFill>
    </fill>
    <fill>
      <patternFill patternType="solid">
        <fgColor rgb="FF69478C"/>
      </patternFill>
    </fill>
    <fill>
      <patternFill patternType="solid">
        <fgColor rgb="FFFFF3CF"/>
      </patternFill>
    </fill>
    <fill>
      <patternFill patternType="solid">
        <fgColor rgb="FFF7F3F9"/>
      </patternFill>
    </fill>
    <fill>
      <patternFill patternType="solid">
        <fgColor rgb="FFF0E8F6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23" fillId="0" borderId="0"/>
  </cellStyleXfs>
  <cellXfs count="71">
    <xf numFmtId="0" fontId="0" fillId="0" borderId="0" xfId="0"/>
    <xf numFmtId="0" fontId="0" fillId="0" borderId="0" xfId="1" applyFont="1" applyAlignment="1">
      <alignment wrapText="1"/>
    </xf>
    <xf numFmtId="0" fontId="2" fillId="7" borderId="0" xfId="1" applyFont="1" applyFill="1" applyAlignment="1">
      <alignment wrapText="1"/>
    </xf>
    <xf numFmtId="167" fontId="0" fillId="0" borderId="0" xfId="1" applyNumberFormat="1" applyFont="1" applyAlignment="1">
      <alignment wrapText="1"/>
    </xf>
    <xf numFmtId="0" fontId="7" fillId="0" borderId="0" xfId="1" applyFont="1"/>
    <xf numFmtId="0" fontId="6" fillId="2" borderId="0" xfId="1" applyFont="1" applyFill="1" applyAlignment="1">
      <alignment wrapText="1"/>
    </xf>
    <xf numFmtId="0" fontId="7" fillId="0" borderId="0" xfId="1" applyFont="1" applyAlignment="1">
      <alignment wrapText="1"/>
    </xf>
    <xf numFmtId="0" fontId="6" fillId="3" borderId="0" xfId="1" applyFont="1" applyFill="1" applyAlignment="1">
      <alignment wrapText="1"/>
    </xf>
    <xf numFmtId="0" fontId="6" fillId="4" borderId="0" xfId="1" applyFont="1" applyFill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18" fontId="7" fillId="0" borderId="0" xfId="1" applyNumberFormat="1" applyFont="1" applyAlignment="1">
      <alignment wrapText="1"/>
    </xf>
    <xf numFmtId="1" fontId="7" fillId="0" borderId="0" xfId="1" applyNumberFormat="1" applyFont="1"/>
    <xf numFmtId="166" fontId="7" fillId="0" borderId="0" xfId="1" applyNumberFormat="1" applyFont="1"/>
    <xf numFmtId="167" fontId="7" fillId="0" borderId="0" xfId="1" applyNumberFormat="1" applyFont="1"/>
    <xf numFmtId="0" fontId="6" fillId="10" borderId="0" xfId="1" applyFont="1" applyFill="1" applyAlignment="1">
      <alignment wrapText="1"/>
    </xf>
    <xf numFmtId="0" fontId="9" fillId="8" borderId="0" xfId="1" applyFont="1" applyFill="1" applyAlignment="1">
      <alignment vertical="center"/>
    </xf>
    <xf numFmtId="0" fontId="1" fillId="14" borderId="0" xfId="1" applyFont="1" applyFill="1" applyAlignment="1">
      <alignment horizontal="center" vertical="center" wrapText="1"/>
    </xf>
    <xf numFmtId="0" fontId="11" fillId="15" borderId="0" xfId="1" applyFont="1" applyFill="1" applyAlignment="1">
      <alignment wrapText="1"/>
    </xf>
    <xf numFmtId="0" fontId="13" fillId="14" borderId="0" xfId="1" applyFont="1" applyFill="1" applyAlignment="1">
      <alignment horizontal="center" vertical="center" wrapText="1"/>
    </xf>
    <xf numFmtId="0" fontId="14" fillId="15" borderId="0" xfId="1" applyFont="1" applyFill="1" applyAlignment="1">
      <alignment wrapText="1"/>
    </xf>
    <xf numFmtId="0" fontId="14" fillId="13" borderId="0" xfId="1" applyFont="1" applyFill="1" applyAlignment="1">
      <alignment wrapText="1"/>
    </xf>
    <xf numFmtId="167" fontId="7" fillId="0" borderId="0" xfId="1" applyNumberFormat="1" applyFont="1" applyAlignment="1">
      <alignment wrapText="1"/>
    </xf>
    <xf numFmtId="0" fontId="14" fillId="0" borderId="0" xfId="1" applyFont="1"/>
    <xf numFmtId="164" fontId="7" fillId="20" borderId="0" xfId="1" applyNumberFormat="1" applyFont="1" applyFill="1" applyAlignment="1">
      <alignment wrapText="1"/>
    </xf>
    <xf numFmtId="18" fontId="7" fillId="20" borderId="0" xfId="1" applyNumberFormat="1" applyFont="1" applyFill="1" applyAlignment="1">
      <alignment wrapText="1"/>
    </xf>
    <xf numFmtId="165" fontId="7" fillId="20" borderId="0" xfId="1" applyNumberFormat="1" applyFont="1" applyFill="1" applyAlignment="1">
      <alignment wrapText="1"/>
    </xf>
    <xf numFmtId="0" fontId="7" fillId="20" borderId="0" xfId="1" applyFont="1" applyFill="1" applyAlignment="1">
      <alignment wrapText="1"/>
    </xf>
    <xf numFmtId="0" fontId="7" fillId="21" borderId="0" xfId="1" applyFont="1" applyFill="1" applyAlignment="1">
      <alignment wrapText="1"/>
    </xf>
    <xf numFmtId="0" fontId="7" fillId="21" borderId="0" xfId="1" applyFont="1" applyFill="1"/>
    <xf numFmtId="0" fontId="0" fillId="21" borderId="0" xfId="1" applyFont="1" applyFill="1"/>
    <xf numFmtId="0" fontId="9" fillId="8" borderId="0" xfId="1" applyFont="1" applyFill="1" applyAlignment="1">
      <alignment vertical="center"/>
    </xf>
    <xf numFmtId="0" fontId="6" fillId="0" borderId="0" xfId="1" applyFont="1"/>
    <xf numFmtId="0" fontId="7" fillId="0" borderId="0" xfId="1" applyFont="1"/>
    <xf numFmtId="0" fontId="17" fillId="18" borderId="0" xfId="1" applyFont="1" applyFill="1" applyAlignment="1">
      <alignment horizontal="center"/>
    </xf>
    <xf numFmtId="0" fontId="18" fillId="0" borderId="0" xfId="1" applyFont="1" applyAlignment="1">
      <alignment horizontal="center"/>
    </xf>
    <xf numFmtId="0" fontId="13" fillId="19" borderId="0" xfId="1" applyFont="1" applyFill="1"/>
    <xf numFmtId="0" fontId="14" fillId="20" borderId="0" xfId="1" applyFont="1" applyFill="1"/>
    <xf numFmtId="0" fontId="14" fillId="21" borderId="0" xfId="1" applyFont="1" applyFill="1"/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8" fillId="5" borderId="0" xfId="1" applyFont="1" applyFill="1"/>
    <xf numFmtId="0" fontId="13" fillId="14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wrapText="1"/>
    </xf>
    <xf numFmtId="0" fontId="7" fillId="0" borderId="0" xfId="1" applyFont="1" applyAlignment="1">
      <alignment vertical="top" wrapText="1"/>
    </xf>
    <xf numFmtId="0" fontId="14" fillId="15" borderId="0" xfId="1" applyFont="1" applyFill="1" applyAlignment="1">
      <alignment wrapText="1"/>
    </xf>
    <xf numFmtId="0" fontId="9" fillId="14" borderId="0" xfId="1" applyFont="1" applyFill="1" applyAlignment="1">
      <alignment vertical="center"/>
    </xf>
    <xf numFmtId="0" fontId="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4" fillId="22" borderId="0" xfId="1" applyFont="1" applyFill="1" applyAlignment="1">
      <alignment horizontal="center"/>
    </xf>
    <xf numFmtId="0" fontId="8" fillId="9" borderId="0" xfId="1" applyFont="1" applyFill="1"/>
    <xf numFmtId="0" fontId="6" fillId="6" borderId="0" xfId="1" applyFont="1" applyFill="1" applyAlignment="1">
      <alignment horizontal="center" vertical="center" wrapText="1"/>
    </xf>
    <xf numFmtId="0" fontId="20" fillId="20" borderId="0" xfId="1" applyFont="1" applyFill="1" applyAlignment="1">
      <alignment horizontal="center"/>
    </xf>
    <xf numFmtId="0" fontId="3" fillId="8" borderId="0" xfId="1" applyFont="1" applyFill="1" applyAlignment="1">
      <alignment vertical="center" wrapText="1"/>
    </xf>
    <xf numFmtId="0" fontId="4" fillId="0" borderId="0" xfId="1" applyFont="1" applyAlignment="1">
      <alignment wrapText="1"/>
    </xf>
    <xf numFmtId="0" fontId="5" fillId="11" borderId="0" xfId="1" applyFont="1" applyFill="1" applyAlignment="1">
      <alignment horizontal="center" vertical="center" wrapText="1"/>
    </xf>
    <xf numFmtId="0" fontId="2" fillId="10" borderId="0" xfId="1" applyFont="1" applyFill="1" applyAlignment="1">
      <alignment wrapText="1"/>
    </xf>
    <xf numFmtId="0" fontId="0" fillId="0" borderId="0" xfId="1" applyFont="1" applyAlignment="1">
      <alignment wrapText="1"/>
    </xf>
    <xf numFmtId="0" fontId="16" fillId="17" borderId="0" xfId="1" applyFont="1" applyFill="1" applyAlignment="1">
      <alignment wrapText="1"/>
    </xf>
    <xf numFmtId="0" fontId="21" fillId="22" borderId="0" xfId="1" applyFont="1" applyFill="1" applyAlignment="1">
      <alignment horizontal="center" wrapText="1"/>
    </xf>
    <xf numFmtId="0" fontId="22" fillId="0" borderId="0" xfId="1" applyFont="1" applyAlignment="1">
      <alignment horizontal="center"/>
    </xf>
    <xf numFmtId="0" fontId="3" fillId="12" borderId="0" xfId="1" applyFont="1" applyFill="1" applyAlignment="1">
      <alignment vertical="center"/>
    </xf>
    <xf numFmtId="0" fontId="10" fillId="13" borderId="0" xfId="1" applyFont="1" applyFill="1" applyAlignment="1">
      <alignment wrapText="1"/>
    </xf>
    <xf numFmtId="0" fontId="12" fillId="16" borderId="0" xfId="1" applyFont="1" applyFill="1" applyAlignment="1">
      <alignment wrapText="1"/>
    </xf>
    <xf numFmtId="0" fontId="19" fillId="20" borderId="0" xfId="1" applyFont="1" applyFill="1" applyAlignment="1">
      <alignment horizontal="center"/>
    </xf>
    <xf numFmtId="0" fontId="0" fillId="20" borderId="1" xfId="1" applyFont="1" applyFill="1" applyBorder="1" applyAlignment="1" applyProtection="1">
      <alignment wrapText="1"/>
      <protection locked="0"/>
    </xf>
    <xf numFmtId="0" fontId="0" fillId="20" borderId="2" xfId="1" applyFont="1" applyFill="1" applyBorder="1" applyAlignment="1" applyProtection="1">
      <alignment wrapText="1"/>
      <protection locked="0"/>
    </xf>
    <xf numFmtId="0" fontId="0" fillId="20" borderId="3" xfId="1" applyFont="1" applyFill="1" applyBorder="1" applyAlignment="1" applyProtection="1">
      <alignment wrapText="1"/>
      <protection locked="0"/>
    </xf>
    <xf numFmtId="164" fontId="7" fillId="20" borderId="0" xfId="1" applyNumberFormat="1" applyFont="1" applyFill="1" applyAlignment="1" applyProtection="1">
      <alignment wrapText="1"/>
      <protection locked="0"/>
    </xf>
    <xf numFmtId="0" fontId="7" fillId="0" borderId="0" xfId="1" applyFont="1" applyAlignment="1" applyProtection="1">
      <alignment wrapText="1"/>
      <protection locked="0"/>
    </xf>
    <xf numFmtId="164" fontId="24" fillId="20" borderId="0" xfId="1" applyNumberFormat="1" applyFont="1" applyFill="1" applyAlignment="1" applyProtection="1">
      <alignment wrapText="1"/>
      <protection locked="0"/>
    </xf>
    <xf numFmtId="0" fontId="7" fillId="20" borderId="0" xfId="1" applyFont="1" applyFill="1" applyProtection="1">
      <protection locked="0"/>
    </xf>
  </cellXfs>
  <cellStyles count="2">
    <cellStyle name="Normal" xfId="1" xr:uid="{00000000-0005-0000-0000-000000000000}"/>
    <cellStyle name="Normale" xfId="0" builtinId="0"/>
  </cellStyles>
  <dxfs count="5">
    <dxf>
      <font>
        <b/>
        <color rgb="FF2D7A64"/>
      </font>
      <fill>
        <patternFill>
          <bgColor rgb="FFDDEFE8"/>
        </patternFill>
      </fill>
    </dxf>
    <dxf>
      <font>
        <b/>
        <color rgb="FFB65C4A"/>
      </font>
      <fill>
        <patternFill>
          <bgColor rgb="FFF6E3DE"/>
        </patternFill>
      </fill>
    </dxf>
    <dxf>
      <font>
        <b/>
        <color rgb="FF2D7A64"/>
      </font>
      <fill>
        <patternFill>
          <bgColor rgb="FFDDEFE8"/>
        </patternFill>
      </fill>
    </dxf>
    <dxf>
      <font>
        <b/>
        <color rgb="FFB65C4A"/>
      </font>
    </dxf>
    <dxf>
      <font>
        <b/>
        <color rgb="FF2D7A6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/>
          <a:lstStyle/>
          <a:p>
            <a:r>
              <a:rPr lang="it-IT"/>
              <a:t>28-Day Observed Signature™ Trend</a:t>
            </a:r>
          </a:p>
        </c:rich>
      </c:tx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HEAT 0–100</c:v>
          </c:tx>
          <c:marker>
            <c:symbol val="none"/>
          </c:marker>
          <c:cat>
            <c:numRef>
              <c:f>DASHBOARD!$A$21:$A$48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cat>
          <c:val>
            <c:numRef>
              <c:f>DASHBOARD!$B$21:$B$48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324-4F23-ACBD-393A4A2FAE3F}"/>
            </c:ext>
          </c:extLst>
        </c:ser>
        <c:ser>
          <c:idx val="1"/>
          <c:order val="1"/>
          <c:tx>
            <c:v>WIRED 0–100</c:v>
          </c:tx>
          <c:marker>
            <c:symbol val="none"/>
          </c:marker>
          <c:cat>
            <c:numRef>
              <c:f>DASHBOARD!$A$21:$A$48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cat>
          <c:val>
            <c:numRef>
              <c:f>DASHBOARD!$C$21:$C$48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324-4F23-ACBD-393A4A2FAE3F}"/>
            </c:ext>
          </c:extLst>
        </c:ser>
        <c:ser>
          <c:idx val="2"/>
          <c:order val="2"/>
          <c:tx>
            <c:v>CLOCK 0–100</c:v>
          </c:tx>
          <c:marker>
            <c:symbol val="none"/>
          </c:marker>
          <c:cat>
            <c:numRef>
              <c:f>DASHBOARD!$A$21:$A$48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cat>
          <c:val>
            <c:numRef>
              <c:f>DASHBOARD!$D$21:$D$48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324-4F23-ACBD-393A4A2FAE3F}"/>
            </c:ext>
          </c:extLst>
        </c:ser>
        <c:ser>
          <c:idx val="3"/>
          <c:order val="3"/>
          <c:tx>
            <c:v>FRAGMENTED 0–100</c:v>
          </c:tx>
          <c:marker>
            <c:symbol val="none"/>
          </c:marker>
          <c:cat>
            <c:numRef>
              <c:f>DASHBOARD!$A$21:$A$48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cat>
          <c:val>
            <c:numRef>
              <c:f>DASHBOARD!$E$21:$E$48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5324-4F23-ACBD-393A4A2FA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/>
          <a:lstStyle/>
          <a:p>
            <a:r>
              <a:t>Sleep Hours &amp; Morning Energy</a:t>
            </a:r>
          </a:p>
        </c:rich>
      </c:tx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Sleep Hours</c:v>
          </c:tx>
          <c:marker>
            <c:symbol val="none"/>
          </c:marker>
          <c:cat>
            <c:numRef>
              <c:f>DASHBOARD!$A$52:$A$79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cat>
          <c:val>
            <c:numRef>
              <c:f>DASHBOARD!$B$52:$B$79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6A-4C87-BDA8-AF2E9C8E0AEA}"/>
            </c:ext>
          </c:extLst>
        </c:ser>
        <c:ser>
          <c:idx val="1"/>
          <c:order val="1"/>
          <c:tx>
            <c:v>Morning Energy</c:v>
          </c:tx>
          <c:marker>
            <c:symbol val="none"/>
          </c:marker>
          <c:cat>
            <c:numRef>
              <c:f>DASHBOARD!$A$52:$A$79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cat>
          <c:val>
            <c:numRef>
              <c:f>DASHBOARD!$C$52:$C$79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6A-4C87-BDA8-AF2E9C8E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25</xdr:row>
      <xdr:rowOff>0</xdr:rowOff>
    </xdr:from>
    <xdr:to>
      <xdr:col>12</xdr:col>
      <xdr:colOff>0</xdr:colOff>
      <xdr:row>45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46</xdr:row>
      <xdr:rowOff>0</xdr:rowOff>
    </xdr:from>
    <xdr:to>
      <xdr:col>12</xdr:col>
      <xdr:colOff>0</xdr:colOff>
      <xdr:row>65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0"/>
  <sheetViews>
    <sheetView workbookViewId="0"/>
  </sheetViews>
  <sheetFormatPr defaultRowHeight="14.4" x14ac:dyDescent="0.3"/>
  <cols>
    <col min="1" max="1" width="16" customWidth="1"/>
    <col min="2" max="2" width="72" customWidth="1"/>
    <col min="3" max="8" width="4" customWidth="1"/>
  </cols>
  <sheetData>
    <row r="1" spans="1:36" ht="24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6" x14ac:dyDescent="0.3">
      <c r="A3" s="31" t="s">
        <v>1</v>
      </c>
      <c r="B3" s="32"/>
      <c r="C3" s="32"/>
      <c r="D3" s="32"/>
      <c r="E3" s="32"/>
      <c r="F3" s="32"/>
      <c r="G3" s="32"/>
      <c r="H3" s="3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x14ac:dyDescent="0.3">
      <c r="A5" s="5" t="s">
        <v>2</v>
      </c>
      <c r="B5" s="5"/>
      <c r="C5" s="5"/>
      <c r="D5" s="5"/>
      <c r="E5" s="5"/>
      <c r="F5" s="5"/>
      <c r="G5" s="5"/>
      <c r="H5" s="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x14ac:dyDescent="0.3">
      <c r="A6" s="6" t="s">
        <v>3</v>
      </c>
      <c r="B6" s="6" t="s">
        <v>4</v>
      </c>
      <c r="C6" s="6"/>
      <c r="D6" s="6"/>
      <c r="E6" s="6"/>
      <c r="F6" s="6"/>
      <c r="G6" s="6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x14ac:dyDescent="0.3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27.6" x14ac:dyDescent="0.3">
      <c r="A8" s="6" t="s">
        <v>7</v>
      </c>
      <c r="B8" s="6" t="s">
        <v>8</v>
      </c>
      <c r="C8" s="6"/>
      <c r="D8" s="6"/>
      <c r="E8" s="6"/>
      <c r="F8" s="6"/>
      <c r="G8" s="6"/>
      <c r="H8" s="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x14ac:dyDescent="0.3">
      <c r="A9" s="6" t="s">
        <v>9</v>
      </c>
      <c r="B9" s="6" t="s">
        <v>10</v>
      </c>
      <c r="C9" s="6"/>
      <c r="D9" s="6"/>
      <c r="E9" s="6"/>
      <c r="F9" s="6"/>
      <c r="G9" s="6"/>
      <c r="H9" s="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x14ac:dyDescent="0.3">
      <c r="A10" s="6" t="s">
        <v>11</v>
      </c>
      <c r="B10" s="6" t="s">
        <v>12</v>
      </c>
      <c r="C10" s="6"/>
      <c r="D10" s="6"/>
      <c r="E10" s="6"/>
      <c r="F10" s="6"/>
      <c r="G10" s="6"/>
      <c r="H10" s="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x14ac:dyDescent="0.3">
      <c r="A11" s="6" t="s">
        <v>13</v>
      </c>
      <c r="B11" s="6" t="s">
        <v>14</v>
      </c>
      <c r="C11" s="6"/>
      <c r="D11" s="6"/>
      <c r="E11" s="6"/>
      <c r="F11" s="6"/>
      <c r="G11" s="6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x14ac:dyDescent="0.3">
      <c r="A12" s="6"/>
      <c r="B12" s="6"/>
      <c r="C12" s="6"/>
      <c r="D12" s="6"/>
      <c r="E12" s="6"/>
      <c r="F12" s="6"/>
      <c r="G12" s="6"/>
      <c r="H12" s="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x14ac:dyDescent="0.3">
      <c r="A13" s="7" t="s">
        <v>15</v>
      </c>
      <c r="B13" s="7" t="s">
        <v>16</v>
      </c>
      <c r="C13" s="7"/>
      <c r="D13" s="7"/>
      <c r="E13" s="7"/>
      <c r="F13" s="7"/>
      <c r="G13" s="7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ht="27.6" x14ac:dyDescent="0.3">
      <c r="A14" s="6"/>
      <c r="B14" s="6" t="s">
        <v>17</v>
      </c>
      <c r="C14" s="6"/>
      <c r="D14" s="6"/>
      <c r="E14" s="6"/>
      <c r="F14" s="6"/>
      <c r="G14" s="6"/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17.399999999999999" x14ac:dyDescent="0.35">
      <c r="A16" s="33" t="s">
        <v>18</v>
      </c>
      <c r="B16" s="33"/>
      <c r="C16" s="33"/>
      <c r="D16" s="33"/>
      <c r="E16" s="33"/>
      <c r="F16" s="33"/>
      <c r="G16" s="33"/>
      <c r="H16" s="33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x14ac:dyDescent="0.3">
      <c r="A17" s="34" t="s">
        <v>19</v>
      </c>
      <c r="B17" s="34"/>
      <c r="C17" s="34"/>
      <c r="D17" s="34"/>
      <c r="E17" s="34"/>
      <c r="F17" s="34"/>
      <c r="G17" s="34"/>
      <c r="H17" s="3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x14ac:dyDescent="0.3">
      <c r="A19" s="35" t="s">
        <v>20</v>
      </c>
      <c r="B19" s="35"/>
      <c r="C19" s="35"/>
      <c r="D19" s="35"/>
      <c r="E19" s="35"/>
      <c r="F19" s="35"/>
      <c r="G19" s="35"/>
      <c r="H19" s="3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x14ac:dyDescent="0.3">
      <c r="A20" s="22" t="s">
        <v>21</v>
      </c>
      <c r="B20" s="6" t="s">
        <v>22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x14ac:dyDescent="0.3">
      <c r="A21" s="22" t="s">
        <v>23</v>
      </c>
      <c r="B21" s="6" t="s">
        <v>24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x14ac:dyDescent="0.3">
      <c r="A22" s="22" t="s">
        <v>25</v>
      </c>
      <c r="B22" s="6" t="s">
        <v>26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x14ac:dyDescent="0.3">
      <c r="A23" s="22" t="s">
        <v>27</v>
      </c>
      <c r="B23" s="6" t="s">
        <v>28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</row>
    <row r="93" spans="1:3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</sheetData>
  <mergeCells count="5">
    <mergeCell ref="A1:H1"/>
    <mergeCell ref="A3:H3"/>
    <mergeCell ref="A16:H16"/>
    <mergeCell ref="A17:H17"/>
    <mergeCell ref="A19:H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00"/>
  <sheetViews>
    <sheetView workbookViewId="0"/>
  </sheetViews>
  <sheetFormatPr defaultRowHeight="14.4" x14ac:dyDescent="0.3"/>
  <cols>
    <col min="1" max="1" width="24" customWidth="1"/>
    <col min="2" max="2" width="16" customWidth="1"/>
    <col min="3" max="3" width="18" customWidth="1"/>
    <col min="4" max="4" width="20" customWidth="1"/>
    <col min="5" max="5" width="24" customWidth="1"/>
    <col min="6" max="6" width="18" customWidth="1"/>
    <col min="7" max="7" width="34" customWidth="1"/>
    <col min="8" max="8" width="28" customWidth="1"/>
  </cols>
  <sheetData>
    <row r="1" spans="1:36" ht="24" customHeight="1" x14ac:dyDescent="0.3">
      <c r="A1" s="30" t="s">
        <v>29</v>
      </c>
      <c r="B1" s="30"/>
      <c r="C1" s="30"/>
      <c r="D1" s="30"/>
      <c r="E1" s="30"/>
      <c r="F1" s="30"/>
      <c r="G1" s="30"/>
      <c r="H1" s="3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6" ht="25.65" customHeight="1" x14ac:dyDescent="0.3">
      <c r="A3" s="8" t="s">
        <v>30</v>
      </c>
      <c r="B3" s="8" t="s">
        <v>31</v>
      </c>
      <c r="C3" s="8" t="s">
        <v>3</v>
      </c>
      <c r="D3" s="8" t="s">
        <v>5</v>
      </c>
      <c r="E3" s="8" t="s">
        <v>7</v>
      </c>
      <c r="F3" s="8" t="s">
        <v>32</v>
      </c>
      <c r="G3" s="8" t="s">
        <v>33</v>
      </c>
      <c r="H3" s="8" t="s">
        <v>34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x14ac:dyDescent="0.3">
      <c r="A4" s="6" t="s">
        <v>35</v>
      </c>
      <c r="B4" s="6" t="s">
        <v>36</v>
      </c>
      <c r="C4" s="6" t="s">
        <v>37</v>
      </c>
      <c r="D4" s="6" t="s">
        <v>38</v>
      </c>
      <c r="E4" s="6" t="s">
        <v>39</v>
      </c>
      <c r="F4" s="6" t="s">
        <v>40</v>
      </c>
      <c r="G4" s="6" t="s">
        <v>41</v>
      </c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x14ac:dyDescent="0.3">
      <c r="A5" s="6" t="s">
        <v>42</v>
      </c>
      <c r="B5" s="6" t="s">
        <v>43</v>
      </c>
      <c r="C5" s="6" t="s">
        <v>44</v>
      </c>
      <c r="D5" s="6" t="s">
        <v>45</v>
      </c>
      <c r="E5" s="6" t="s">
        <v>46</v>
      </c>
      <c r="F5" s="6" t="s">
        <v>47</v>
      </c>
      <c r="G5" s="6" t="s">
        <v>48</v>
      </c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x14ac:dyDescent="0.3">
      <c r="A6" s="6" t="s">
        <v>49</v>
      </c>
      <c r="B6" s="6" t="s">
        <v>50</v>
      </c>
      <c r="C6" s="6" t="s">
        <v>51</v>
      </c>
      <c r="D6" s="6" t="s">
        <v>52</v>
      </c>
      <c r="E6" s="6" t="s">
        <v>53</v>
      </c>
      <c r="F6" s="6" t="s">
        <v>47</v>
      </c>
      <c r="G6" s="6" t="s">
        <v>54</v>
      </c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7.6" x14ac:dyDescent="0.3">
      <c r="A7" s="6" t="s">
        <v>55</v>
      </c>
      <c r="B7" s="6" t="s">
        <v>56</v>
      </c>
      <c r="C7" s="6" t="s">
        <v>57</v>
      </c>
      <c r="D7" s="6" t="s">
        <v>58</v>
      </c>
      <c r="E7" s="6" t="s">
        <v>59</v>
      </c>
      <c r="F7" s="6" t="s">
        <v>60</v>
      </c>
      <c r="G7" s="6" t="s">
        <v>61</v>
      </c>
      <c r="H7" s="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x14ac:dyDescent="0.3">
      <c r="A8" s="6" t="s">
        <v>62</v>
      </c>
      <c r="B8" s="6" t="s">
        <v>56</v>
      </c>
      <c r="C8" s="6" t="s">
        <v>63</v>
      </c>
      <c r="D8" s="6" t="s">
        <v>64</v>
      </c>
      <c r="E8" s="6" t="s">
        <v>65</v>
      </c>
      <c r="F8" s="6" t="s">
        <v>66</v>
      </c>
      <c r="G8" s="6" t="s">
        <v>67</v>
      </c>
      <c r="H8" s="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x14ac:dyDescent="0.3">
      <c r="A9" s="6" t="s">
        <v>68</v>
      </c>
      <c r="B9" s="6" t="s">
        <v>36</v>
      </c>
      <c r="C9" s="6" t="s">
        <v>69</v>
      </c>
      <c r="D9" s="6" t="s">
        <v>70</v>
      </c>
      <c r="E9" s="6" t="s">
        <v>71</v>
      </c>
      <c r="F9" s="6" t="s">
        <v>66</v>
      </c>
      <c r="G9" s="6" t="s">
        <v>72</v>
      </c>
      <c r="H9" s="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x14ac:dyDescent="0.3">
      <c r="A10" s="6" t="s">
        <v>73</v>
      </c>
      <c r="B10" s="6" t="s">
        <v>36</v>
      </c>
      <c r="C10" s="6" t="s">
        <v>74</v>
      </c>
      <c r="D10" s="6" t="s">
        <v>75</v>
      </c>
      <c r="E10" s="6" t="s">
        <v>71</v>
      </c>
      <c r="F10" s="6" t="s">
        <v>66</v>
      </c>
      <c r="G10" s="6" t="s">
        <v>76</v>
      </c>
      <c r="H10" s="6" t="s">
        <v>77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x14ac:dyDescent="0.3">
      <c r="A11" s="6" t="s">
        <v>78</v>
      </c>
      <c r="B11" s="6" t="s">
        <v>79</v>
      </c>
      <c r="C11" s="6" t="s">
        <v>80</v>
      </c>
      <c r="D11" s="6" t="s">
        <v>81</v>
      </c>
      <c r="E11" s="6" t="s">
        <v>82</v>
      </c>
      <c r="F11" s="6" t="s">
        <v>66</v>
      </c>
      <c r="G11" s="6" t="s">
        <v>83</v>
      </c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ht="27.6" x14ac:dyDescent="0.3">
      <c r="A12" s="6" t="s">
        <v>84</v>
      </c>
      <c r="B12" s="6" t="s">
        <v>85</v>
      </c>
      <c r="C12" s="6" t="s">
        <v>86</v>
      </c>
      <c r="D12" s="6" t="s">
        <v>70</v>
      </c>
      <c r="E12" s="6" t="s">
        <v>71</v>
      </c>
      <c r="F12" s="6" t="s">
        <v>87</v>
      </c>
      <c r="G12" s="6" t="s">
        <v>88</v>
      </c>
      <c r="H12" s="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x14ac:dyDescent="0.3">
      <c r="A13" s="6" t="s">
        <v>89</v>
      </c>
      <c r="B13" s="6" t="s">
        <v>90</v>
      </c>
      <c r="C13" s="6" t="s">
        <v>91</v>
      </c>
      <c r="D13" s="6" t="s">
        <v>92</v>
      </c>
      <c r="E13" s="6" t="s">
        <v>93</v>
      </c>
      <c r="F13" s="6" t="s">
        <v>94</v>
      </c>
      <c r="G13" s="6" t="s">
        <v>95</v>
      </c>
      <c r="H13" s="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x14ac:dyDescent="0.3">
      <c r="A14" s="6" t="s">
        <v>96</v>
      </c>
      <c r="B14" s="6" t="s">
        <v>97</v>
      </c>
      <c r="C14" s="6" t="s">
        <v>98</v>
      </c>
      <c r="D14" s="6" t="s">
        <v>70</v>
      </c>
      <c r="E14" s="6" t="s">
        <v>99</v>
      </c>
      <c r="F14" s="6" t="s">
        <v>47</v>
      </c>
      <c r="G14" s="6" t="s">
        <v>100</v>
      </c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</row>
    <row r="93" spans="1:3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0"/>
  <sheetViews>
    <sheetView topLeftCell="J3" workbookViewId="0">
      <selection activeCell="J4" sqref="J4"/>
    </sheetView>
  </sheetViews>
  <sheetFormatPr defaultRowHeight="14.4" x14ac:dyDescent="0.3"/>
  <cols>
    <col min="1" max="1" width="6" customWidth="1"/>
    <col min="2" max="5" width="12" customWidth="1"/>
    <col min="6" max="6" width="17" customWidth="1"/>
    <col min="7" max="7" width="12" customWidth="1"/>
    <col min="8" max="8" width="16" customWidth="1"/>
    <col min="9" max="9" width="18" customWidth="1"/>
    <col min="10" max="10" width="16" customWidth="1"/>
    <col min="11" max="11" width="13" customWidth="1"/>
    <col min="12" max="13" width="16" customWidth="1"/>
    <col min="14" max="15" width="18" customWidth="1"/>
    <col min="16" max="16" width="21" customWidth="1"/>
    <col min="17" max="17" width="10" customWidth="1"/>
    <col min="18" max="18" width="13" customWidth="1"/>
    <col min="19" max="19" width="28" customWidth="1"/>
    <col min="20" max="20" width="12" customWidth="1"/>
    <col min="21" max="22" width="13" customWidth="1"/>
    <col min="23" max="23" width="18" customWidth="1"/>
    <col min="24" max="25" width="16" customWidth="1"/>
    <col min="26" max="26" width="10" customWidth="1"/>
    <col min="27" max="27" width="18" customWidth="1"/>
    <col min="28" max="28" width="24" customWidth="1"/>
    <col min="29" max="29" width="28" customWidth="1"/>
    <col min="30" max="31" width="12" customWidth="1"/>
    <col min="32" max="33" width="13" customWidth="1"/>
    <col min="34" max="34" width="18" customWidth="1"/>
    <col min="35" max="35" width="12" customWidth="1"/>
    <col min="36" max="36" width="22" customWidth="1"/>
    <col min="37" max="37" width="21" customWidth="1"/>
    <col min="38" max="38" width="24" customWidth="1"/>
  </cols>
  <sheetData>
    <row r="1" spans="1:38" ht="24" customHeight="1" x14ac:dyDescent="0.3">
      <c r="A1" s="30" t="s">
        <v>101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15"/>
      <c r="AF1" s="15"/>
      <c r="AG1" s="15"/>
      <c r="AH1" s="15"/>
      <c r="AI1" s="15"/>
      <c r="AJ1" s="15"/>
    </row>
    <row r="2" spans="1:38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8" ht="25.65" customHeight="1" x14ac:dyDescent="0.3">
      <c r="A3" s="8" t="s">
        <v>102</v>
      </c>
      <c r="B3" s="8" t="s">
        <v>103</v>
      </c>
      <c r="C3" s="8" t="s">
        <v>104</v>
      </c>
      <c r="D3" s="8" t="s">
        <v>105</v>
      </c>
      <c r="E3" s="8" t="s">
        <v>106</v>
      </c>
      <c r="F3" s="8" t="s">
        <v>107</v>
      </c>
      <c r="G3" s="8" t="s">
        <v>108</v>
      </c>
      <c r="H3" s="8" t="s">
        <v>109</v>
      </c>
      <c r="I3" s="8" t="s">
        <v>110</v>
      </c>
      <c r="J3" s="8" t="s">
        <v>111</v>
      </c>
      <c r="K3" s="8" t="s">
        <v>112</v>
      </c>
      <c r="L3" s="8" t="s">
        <v>113</v>
      </c>
      <c r="M3" s="8" t="s">
        <v>114</v>
      </c>
      <c r="N3" s="8" t="s">
        <v>115</v>
      </c>
      <c r="O3" s="8" t="s">
        <v>116</v>
      </c>
      <c r="P3" s="8" t="s">
        <v>117</v>
      </c>
      <c r="Q3" s="8" t="s">
        <v>118</v>
      </c>
      <c r="R3" s="8" t="s">
        <v>119</v>
      </c>
      <c r="S3" s="8" t="s">
        <v>120</v>
      </c>
      <c r="T3" s="8" t="s">
        <v>121</v>
      </c>
      <c r="U3" s="8" t="s">
        <v>122</v>
      </c>
      <c r="V3" s="8" t="s">
        <v>123</v>
      </c>
      <c r="W3" s="8" t="s">
        <v>124</v>
      </c>
      <c r="X3" s="8" t="s">
        <v>125</v>
      </c>
      <c r="Y3" s="8" t="s">
        <v>126</v>
      </c>
      <c r="Z3" s="8" t="s">
        <v>127</v>
      </c>
      <c r="AA3" s="8" t="s">
        <v>128</v>
      </c>
      <c r="AB3" s="8" t="s">
        <v>129</v>
      </c>
      <c r="AC3" s="8" t="s">
        <v>34</v>
      </c>
      <c r="AD3" s="8" t="s">
        <v>130</v>
      </c>
      <c r="AE3" s="9" t="s">
        <v>131</v>
      </c>
      <c r="AF3" s="9" t="s">
        <v>132</v>
      </c>
      <c r="AG3" s="9" t="s">
        <v>133</v>
      </c>
      <c r="AH3" s="9" t="s">
        <v>134</v>
      </c>
      <c r="AI3" s="9" t="s">
        <v>135</v>
      </c>
      <c r="AJ3" s="9" t="s">
        <v>136</v>
      </c>
      <c r="AK3" s="16" t="s">
        <v>137</v>
      </c>
      <c r="AL3" s="16" t="s">
        <v>138</v>
      </c>
    </row>
    <row r="4" spans="1:38" x14ac:dyDescent="0.3">
      <c r="A4" s="68">
        <v>1</v>
      </c>
      <c r="B4" s="67"/>
      <c r="C4" s="67"/>
      <c r="D4" s="67"/>
      <c r="E4" s="67"/>
      <c r="F4" s="67"/>
      <c r="G4" s="67"/>
      <c r="H4" s="67"/>
      <c r="I4" s="67"/>
      <c r="J4" s="69"/>
      <c r="K4" s="67"/>
      <c r="L4" s="67"/>
      <c r="M4" s="67"/>
      <c r="N4" s="67"/>
      <c r="O4" s="67"/>
      <c r="P4" s="67"/>
      <c r="Q4" s="67"/>
      <c r="R4" s="67"/>
      <c r="S4" s="67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8" t="str">
        <f t="shared" ref="AE4:AE31" si="0">IF(T4="","",ROUND(T4/15*100,0))</f>
        <v/>
      </c>
      <c r="AF4" s="28" t="str">
        <f t="shared" ref="AF4:AF31" si="1">IF(U4="","",ROUND(U4/15*100,0))</f>
        <v/>
      </c>
      <c r="AG4" s="28" t="str">
        <f t="shared" ref="AG4:AG31" si="2">IF(V4="","",ROUND(V4/15*100,0))</f>
        <v/>
      </c>
      <c r="AH4" s="28" t="str">
        <f t="shared" ref="AH4:AH31" si="3">IF(W4="","",ROUND(W4/15*100,0))</f>
        <v/>
      </c>
      <c r="AI4" s="28" t="str">
        <f t="shared" ref="AI4:AI31" si="4">IF(OR(AD4&lt;&gt;"Yes",D4=""),"",MOD(D4,1)*1440)</f>
        <v/>
      </c>
      <c r="AJ4" s="28" t="str">
        <f>IF(AI4="","",IF(COUNT($AI$4:AI4)&lt;5,"",ABS(AI4-AVERAGE($AI$4:AI4))))</f>
        <v/>
      </c>
      <c r="AK4" s="29" t="str">
        <f>IF(AI4="","",IF(COUNT($AI$4:AI4)&lt;5,"",IF(AJ4&lt;=30,3,IF(AJ4&lt;=60,2,IF(AJ4&lt;=90,1,0)))))</f>
        <v/>
      </c>
      <c r="AL4" s="29" t="str">
        <f>IF(AI4="","",IF(COUNT($AI$4:AI4)&lt;5,"Need 5 wake times",IF(AK4=3,"Strong timing cluster",IF(AK4=2,"Moderate timing cluster",IF(AK4=1,"Weak timing cluster","Variable timing")))))</f>
        <v/>
      </c>
    </row>
    <row r="5" spans="1:38" x14ac:dyDescent="0.3">
      <c r="A5" s="68">
        <v>2</v>
      </c>
      <c r="B5" s="23"/>
      <c r="C5" s="24"/>
      <c r="D5" s="24"/>
      <c r="E5" s="24"/>
      <c r="F5" s="25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7" t="str">
        <f t="shared" ref="T4:T31" si="5">IF(AD5&lt;&gt;"Yes","",ROUND(((G5*3)+(IF(R5="Yes",3,0))+O5)/15*15,0))</f>
        <v/>
      </c>
      <c r="U5" s="27" t="str">
        <f t="shared" ref="U4:U31" si="6">IF(AD5&lt;&gt;"Yes","",MIN(15,H5*2+I5+J5+Q5))</f>
        <v/>
      </c>
      <c r="V5" s="27" t="str">
        <f t="shared" ref="V4:V31" si="7">IF(AD5&lt;&gt;"Yes","",IF(AK5="","",MIN(15,AK5*4+J5)))</f>
        <v/>
      </c>
      <c r="W5" s="27" t="str">
        <f t="shared" ref="W4:W31" si="8">IF(AD5&lt;&gt;"Yes","",ROUND((K5+L5+M5+N5+O5+P5)/18*15,0))</f>
        <v/>
      </c>
      <c r="X5" s="27" t="str">
        <f t="shared" ref="X4:X31" si="9">IF(COUNT(AE5:AH5)&lt;4,"",IF(MAX(AE5:AH5)=AE5,"HEAT",IF(MAX(AE5:AH5)=AF5,"WIRED",IF(MAX(AE5:AH5)=AG5,"CLOCK","FRAGMENTED"))))</f>
        <v/>
      </c>
      <c r="Y5" s="27" t="str">
        <f t="shared" ref="Y4:Y31" si="10">IF(X5="","",IF(X5="HEAT",IF(MAX(AF5,AG5,AH5)=AF5,"WIRED",IF(MAX(AF5,AG5,AH5)=AG5,"CLOCK","FRAGMENTED")),IF(X5="WIRED",IF(MAX(AE5,AG5,AH5)=AE5,"HEAT",IF(MAX(AE5,AG5,AH5)=AG5,"CLOCK","FRAGMENTED")),IF(X5="CLOCK",IF(MAX(AE5,AF5,AH5)=AE5,"HEAT",IF(MAX(AE5,AF5,AH5)=AF5,"WIRED","FRAGMENTED")),IF(MAX(AE5,AF5,AG5)=AE5,"HEAT",IF(MAX(AE5,AF5,AG5)=AF5,"WIRED","CLOCK"))))))</f>
        <v/>
      </c>
      <c r="Z5" s="27" t="str">
        <f t="shared" ref="Z4:Z31" si="11">IF(COUNT(AE5:AH5)&lt;4,"",IF(MAX(AE5:AH5)-LARGE(AE5:AH5,2)&lt;=10,"MIXED","No"))</f>
        <v/>
      </c>
      <c r="AA5" s="26"/>
      <c r="AB5" s="26"/>
      <c r="AC5" s="26"/>
      <c r="AD5" s="26"/>
      <c r="AE5" s="28" t="str">
        <f t="shared" si="0"/>
        <v/>
      </c>
      <c r="AF5" s="28" t="str">
        <f t="shared" si="1"/>
        <v/>
      </c>
      <c r="AG5" s="28" t="str">
        <f t="shared" si="2"/>
        <v/>
      </c>
      <c r="AH5" s="28" t="str">
        <f t="shared" si="3"/>
        <v/>
      </c>
      <c r="AI5" s="28" t="str">
        <f t="shared" si="4"/>
        <v/>
      </c>
      <c r="AJ5" s="28" t="str">
        <f>IF(AI5="","",IF(COUNT($AI$4:AI5)&lt;5,"",ABS(AI5-AVERAGE($AI$4:AI5))))</f>
        <v/>
      </c>
      <c r="AK5" s="29" t="str">
        <f>IF(AI5="","",IF(COUNT($AI$4:AI5)&lt;5,"",IF(AJ5&lt;=30,3,IF(AJ5&lt;=60,2,IF(AJ5&lt;=90,1,0)))))</f>
        <v/>
      </c>
      <c r="AL5" s="29" t="str">
        <f>IF(AI5="","",IF(COUNT($AI$4:AI5)&lt;5,"Need 5 wake times",IF(AK5=3,"Strong timing cluster",IF(AK5=2,"Moderate timing cluster",IF(AK5=1,"Weak timing cluster","Variable timing")))))</f>
        <v/>
      </c>
    </row>
    <row r="6" spans="1:38" x14ac:dyDescent="0.3">
      <c r="A6" s="68">
        <v>3</v>
      </c>
      <c r="B6" s="23"/>
      <c r="C6" s="24"/>
      <c r="D6" s="24"/>
      <c r="E6" s="24"/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 t="str">
        <f t="shared" si="5"/>
        <v/>
      </c>
      <c r="U6" s="27" t="str">
        <f t="shared" si="6"/>
        <v/>
      </c>
      <c r="V6" s="27" t="str">
        <f t="shared" si="7"/>
        <v/>
      </c>
      <c r="W6" s="27" t="str">
        <f t="shared" si="8"/>
        <v/>
      </c>
      <c r="X6" s="27" t="str">
        <f t="shared" si="9"/>
        <v/>
      </c>
      <c r="Y6" s="27" t="str">
        <f t="shared" si="10"/>
        <v/>
      </c>
      <c r="Z6" s="27" t="str">
        <f t="shared" si="11"/>
        <v/>
      </c>
      <c r="AA6" s="26"/>
      <c r="AB6" s="26"/>
      <c r="AC6" s="26"/>
      <c r="AD6" s="26"/>
      <c r="AE6" s="28" t="str">
        <f t="shared" si="0"/>
        <v/>
      </c>
      <c r="AF6" s="28" t="str">
        <f t="shared" si="1"/>
        <v/>
      </c>
      <c r="AG6" s="28" t="str">
        <f t="shared" si="2"/>
        <v/>
      </c>
      <c r="AH6" s="28" t="str">
        <f t="shared" si="3"/>
        <v/>
      </c>
      <c r="AI6" s="28" t="str">
        <f t="shared" si="4"/>
        <v/>
      </c>
      <c r="AJ6" s="28" t="str">
        <f>IF(AI6="","",IF(COUNT($AI$4:AI6)&lt;5,"",ABS(AI6-AVERAGE($AI$4:AI6))))</f>
        <v/>
      </c>
      <c r="AK6" s="29" t="str">
        <f>IF(AI6="","",IF(COUNT($AI$4:AI6)&lt;5,"",IF(AJ6&lt;=30,3,IF(AJ6&lt;=60,2,IF(AJ6&lt;=90,1,0)))))</f>
        <v/>
      </c>
      <c r="AL6" s="29" t="str">
        <f>IF(AI6="","",IF(COUNT($AI$4:AI6)&lt;5,"Need 5 wake times",IF(AK6=3,"Strong timing cluster",IF(AK6=2,"Moderate timing cluster",IF(AK6=1,"Weak timing cluster","Variable timing")))))</f>
        <v/>
      </c>
    </row>
    <row r="7" spans="1:38" x14ac:dyDescent="0.3">
      <c r="A7" s="68">
        <v>4</v>
      </c>
      <c r="B7" s="23"/>
      <c r="C7" s="24"/>
      <c r="D7" s="24"/>
      <c r="E7" s="24"/>
      <c r="F7" s="25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7" t="str">
        <f t="shared" si="5"/>
        <v/>
      </c>
      <c r="U7" s="27" t="str">
        <f t="shared" si="6"/>
        <v/>
      </c>
      <c r="V7" s="27" t="str">
        <f t="shared" si="7"/>
        <v/>
      </c>
      <c r="W7" s="27" t="str">
        <f t="shared" si="8"/>
        <v/>
      </c>
      <c r="X7" s="27" t="str">
        <f t="shared" si="9"/>
        <v/>
      </c>
      <c r="Y7" s="27" t="str">
        <f t="shared" si="10"/>
        <v/>
      </c>
      <c r="Z7" s="27" t="str">
        <f t="shared" si="11"/>
        <v/>
      </c>
      <c r="AA7" s="26"/>
      <c r="AB7" s="26"/>
      <c r="AC7" s="26"/>
      <c r="AD7" s="26"/>
      <c r="AE7" s="28" t="str">
        <f t="shared" si="0"/>
        <v/>
      </c>
      <c r="AF7" s="28" t="str">
        <f t="shared" si="1"/>
        <v/>
      </c>
      <c r="AG7" s="28" t="str">
        <f t="shared" si="2"/>
        <v/>
      </c>
      <c r="AH7" s="28" t="str">
        <f t="shared" si="3"/>
        <v/>
      </c>
      <c r="AI7" s="28" t="str">
        <f t="shared" si="4"/>
        <v/>
      </c>
      <c r="AJ7" s="28" t="str">
        <f>IF(AI7="","",IF(COUNT($AI$4:AI7)&lt;5,"",ABS(AI7-AVERAGE($AI$4:AI7))))</f>
        <v/>
      </c>
      <c r="AK7" s="29" t="str">
        <f>IF(AI7="","",IF(COUNT($AI$4:AI7)&lt;5,"",IF(AJ7&lt;=30,3,IF(AJ7&lt;=60,2,IF(AJ7&lt;=90,1,0)))))</f>
        <v/>
      </c>
      <c r="AL7" s="29" t="str">
        <f>IF(AI7="","",IF(COUNT($AI$4:AI7)&lt;5,"Need 5 wake times",IF(AK7=3,"Strong timing cluster",IF(AK7=2,"Moderate timing cluster",IF(AK7=1,"Weak timing cluster","Variable timing")))))</f>
        <v/>
      </c>
    </row>
    <row r="8" spans="1:38" x14ac:dyDescent="0.3">
      <c r="A8" s="68">
        <v>5</v>
      </c>
      <c r="B8" s="23"/>
      <c r="C8" s="24"/>
      <c r="D8" s="24"/>
      <c r="E8" s="24"/>
      <c r="F8" s="25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7" t="str">
        <f t="shared" si="5"/>
        <v/>
      </c>
      <c r="U8" s="27" t="str">
        <f t="shared" si="6"/>
        <v/>
      </c>
      <c r="V8" s="27" t="str">
        <f t="shared" si="7"/>
        <v/>
      </c>
      <c r="W8" s="27" t="str">
        <f t="shared" si="8"/>
        <v/>
      </c>
      <c r="X8" s="27" t="str">
        <f t="shared" si="9"/>
        <v/>
      </c>
      <c r="Y8" s="27" t="str">
        <f t="shared" si="10"/>
        <v/>
      </c>
      <c r="Z8" s="27" t="str">
        <f t="shared" si="11"/>
        <v/>
      </c>
      <c r="AA8" s="26"/>
      <c r="AB8" s="26"/>
      <c r="AC8" s="26"/>
      <c r="AD8" s="26"/>
      <c r="AE8" s="28" t="str">
        <f t="shared" si="0"/>
        <v/>
      </c>
      <c r="AF8" s="28" t="str">
        <f t="shared" si="1"/>
        <v/>
      </c>
      <c r="AG8" s="28" t="str">
        <f t="shared" si="2"/>
        <v/>
      </c>
      <c r="AH8" s="28" t="str">
        <f t="shared" si="3"/>
        <v/>
      </c>
      <c r="AI8" s="28" t="str">
        <f t="shared" si="4"/>
        <v/>
      </c>
      <c r="AJ8" s="28" t="str">
        <f>IF(AI8="","",IF(COUNT($AI$4:AI8)&lt;5,"",ABS(AI8-AVERAGE($AI$4:AI8))))</f>
        <v/>
      </c>
      <c r="AK8" s="29" t="str">
        <f>IF(AI8="","",IF(COUNT($AI$4:AI8)&lt;5,"",IF(AJ8&lt;=30,3,IF(AJ8&lt;=60,2,IF(AJ8&lt;=90,1,0)))))</f>
        <v/>
      </c>
      <c r="AL8" s="29" t="str">
        <f>IF(AI8="","",IF(COUNT($AI$4:AI8)&lt;5,"Need 5 wake times",IF(AK8=3,"Strong timing cluster",IF(AK8=2,"Moderate timing cluster",IF(AK8=1,"Weak timing cluster","Variable timing")))))</f>
        <v/>
      </c>
    </row>
    <row r="9" spans="1:38" x14ac:dyDescent="0.3">
      <c r="A9" s="68">
        <v>6</v>
      </c>
      <c r="B9" s="23"/>
      <c r="C9" s="24"/>
      <c r="D9" s="24"/>
      <c r="E9" s="24"/>
      <c r="F9" s="25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7" t="str">
        <f t="shared" si="5"/>
        <v/>
      </c>
      <c r="U9" s="27" t="str">
        <f t="shared" si="6"/>
        <v/>
      </c>
      <c r="V9" s="27" t="str">
        <f t="shared" si="7"/>
        <v/>
      </c>
      <c r="W9" s="27" t="str">
        <f t="shared" si="8"/>
        <v/>
      </c>
      <c r="X9" s="27" t="str">
        <f t="shared" si="9"/>
        <v/>
      </c>
      <c r="Y9" s="27" t="str">
        <f t="shared" si="10"/>
        <v/>
      </c>
      <c r="Z9" s="27" t="str">
        <f t="shared" si="11"/>
        <v/>
      </c>
      <c r="AA9" s="26"/>
      <c r="AB9" s="26"/>
      <c r="AC9" s="26"/>
      <c r="AD9" s="26"/>
      <c r="AE9" s="28" t="str">
        <f t="shared" si="0"/>
        <v/>
      </c>
      <c r="AF9" s="28" t="str">
        <f t="shared" si="1"/>
        <v/>
      </c>
      <c r="AG9" s="28" t="str">
        <f t="shared" si="2"/>
        <v/>
      </c>
      <c r="AH9" s="28" t="str">
        <f t="shared" si="3"/>
        <v/>
      </c>
      <c r="AI9" s="28" t="str">
        <f t="shared" si="4"/>
        <v/>
      </c>
      <c r="AJ9" s="28" t="str">
        <f>IF(AI9="","",IF(COUNT($AI$4:AI9)&lt;5,"",ABS(AI9-AVERAGE($AI$4:AI9))))</f>
        <v/>
      </c>
      <c r="AK9" s="29" t="str">
        <f>IF(AI9="","",IF(COUNT($AI$4:AI9)&lt;5,"",IF(AJ9&lt;=30,3,IF(AJ9&lt;=60,2,IF(AJ9&lt;=90,1,0)))))</f>
        <v/>
      </c>
      <c r="AL9" s="29" t="str">
        <f>IF(AI9="","",IF(COUNT($AI$4:AI9)&lt;5,"Need 5 wake times",IF(AK9=3,"Strong timing cluster",IF(AK9=2,"Moderate timing cluster",IF(AK9=1,"Weak timing cluster","Variable timing")))))</f>
        <v/>
      </c>
    </row>
    <row r="10" spans="1:38" x14ac:dyDescent="0.3">
      <c r="A10" s="68">
        <v>7</v>
      </c>
      <c r="B10" s="23"/>
      <c r="C10" s="24"/>
      <c r="D10" s="24"/>
      <c r="E10" s="24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7" t="str">
        <f t="shared" si="5"/>
        <v/>
      </c>
      <c r="U10" s="27" t="str">
        <f t="shared" si="6"/>
        <v/>
      </c>
      <c r="V10" s="27" t="str">
        <f t="shared" si="7"/>
        <v/>
      </c>
      <c r="W10" s="27" t="str">
        <f t="shared" si="8"/>
        <v/>
      </c>
      <c r="X10" s="27" t="str">
        <f t="shared" si="9"/>
        <v/>
      </c>
      <c r="Y10" s="27" t="str">
        <f t="shared" si="10"/>
        <v/>
      </c>
      <c r="Z10" s="27" t="str">
        <f t="shared" si="11"/>
        <v/>
      </c>
      <c r="AA10" s="26"/>
      <c r="AB10" s="26"/>
      <c r="AC10" s="26"/>
      <c r="AD10" s="26"/>
      <c r="AE10" s="28" t="str">
        <f t="shared" si="0"/>
        <v/>
      </c>
      <c r="AF10" s="28" t="str">
        <f t="shared" si="1"/>
        <v/>
      </c>
      <c r="AG10" s="28" t="str">
        <f t="shared" si="2"/>
        <v/>
      </c>
      <c r="AH10" s="28" t="str">
        <f t="shared" si="3"/>
        <v/>
      </c>
      <c r="AI10" s="28" t="str">
        <f t="shared" si="4"/>
        <v/>
      </c>
      <c r="AJ10" s="28" t="str">
        <f>IF(AI10="","",IF(COUNT($AI$4:AI10)&lt;5,"",ABS(AI10-AVERAGE($AI$4:AI10))))</f>
        <v/>
      </c>
      <c r="AK10" s="29" t="str">
        <f>IF(AI10="","",IF(COUNT($AI$4:AI10)&lt;5,"",IF(AJ10&lt;=30,3,IF(AJ10&lt;=60,2,IF(AJ10&lt;=90,1,0)))))</f>
        <v/>
      </c>
      <c r="AL10" s="29" t="str">
        <f>IF(AI10="","",IF(COUNT($AI$4:AI10)&lt;5,"Need 5 wake times",IF(AK10=3,"Strong timing cluster",IF(AK10=2,"Moderate timing cluster",IF(AK10=1,"Weak timing cluster","Variable timing")))))</f>
        <v/>
      </c>
    </row>
    <row r="11" spans="1:38" x14ac:dyDescent="0.3">
      <c r="A11" s="68">
        <v>8</v>
      </c>
      <c r="B11" s="23"/>
      <c r="C11" s="24"/>
      <c r="D11" s="24"/>
      <c r="E11" s="24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7" t="str">
        <f t="shared" si="5"/>
        <v/>
      </c>
      <c r="U11" s="27" t="str">
        <f t="shared" si="6"/>
        <v/>
      </c>
      <c r="V11" s="27" t="str">
        <f t="shared" si="7"/>
        <v/>
      </c>
      <c r="W11" s="27" t="str">
        <f t="shared" si="8"/>
        <v/>
      </c>
      <c r="X11" s="27" t="str">
        <f t="shared" si="9"/>
        <v/>
      </c>
      <c r="Y11" s="27" t="str">
        <f t="shared" si="10"/>
        <v/>
      </c>
      <c r="Z11" s="27" t="str">
        <f t="shared" si="11"/>
        <v/>
      </c>
      <c r="AA11" s="26"/>
      <c r="AB11" s="26"/>
      <c r="AC11" s="26"/>
      <c r="AD11" s="26"/>
      <c r="AE11" s="28" t="str">
        <f t="shared" si="0"/>
        <v/>
      </c>
      <c r="AF11" s="28" t="str">
        <f t="shared" si="1"/>
        <v/>
      </c>
      <c r="AG11" s="28" t="str">
        <f t="shared" si="2"/>
        <v/>
      </c>
      <c r="AH11" s="28" t="str">
        <f t="shared" si="3"/>
        <v/>
      </c>
      <c r="AI11" s="28" t="str">
        <f t="shared" si="4"/>
        <v/>
      </c>
      <c r="AJ11" s="28" t="str">
        <f>IF(AI11="","",IF(COUNT($AI$4:AI11)&lt;5,"",ABS(AI11-AVERAGE($AI$4:AI11))))</f>
        <v/>
      </c>
      <c r="AK11" s="29" t="str">
        <f>IF(AI11="","",IF(COUNT($AI$4:AI11)&lt;5,"",IF(AJ11&lt;=30,3,IF(AJ11&lt;=60,2,IF(AJ11&lt;=90,1,0)))))</f>
        <v/>
      </c>
      <c r="AL11" s="29" t="str">
        <f>IF(AI11="","",IF(COUNT($AI$4:AI11)&lt;5,"Need 5 wake times",IF(AK11=3,"Strong timing cluster",IF(AK11=2,"Moderate timing cluster",IF(AK11=1,"Weak timing cluster","Variable timing")))))</f>
        <v/>
      </c>
    </row>
    <row r="12" spans="1:38" x14ac:dyDescent="0.3">
      <c r="A12" s="68">
        <v>9</v>
      </c>
      <c r="B12" s="23"/>
      <c r="C12" s="24"/>
      <c r="D12" s="24"/>
      <c r="E12" s="24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7" t="str">
        <f t="shared" si="5"/>
        <v/>
      </c>
      <c r="U12" s="27" t="str">
        <f t="shared" si="6"/>
        <v/>
      </c>
      <c r="V12" s="27" t="str">
        <f t="shared" si="7"/>
        <v/>
      </c>
      <c r="W12" s="27" t="str">
        <f t="shared" si="8"/>
        <v/>
      </c>
      <c r="X12" s="27" t="str">
        <f t="shared" si="9"/>
        <v/>
      </c>
      <c r="Y12" s="27" t="str">
        <f t="shared" si="10"/>
        <v/>
      </c>
      <c r="Z12" s="27" t="str">
        <f t="shared" si="11"/>
        <v/>
      </c>
      <c r="AA12" s="26"/>
      <c r="AB12" s="26"/>
      <c r="AC12" s="26"/>
      <c r="AD12" s="26"/>
      <c r="AE12" s="28" t="str">
        <f t="shared" si="0"/>
        <v/>
      </c>
      <c r="AF12" s="28" t="str">
        <f t="shared" si="1"/>
        <v/>
      </c>
      <c r="AG12" s="28" t="str">
        <f t="shared" si="2"/>
        <v/>
      </c>
      <c r="AH12" s="28" t="str">
        <f t="shared" si="3"/>
        <v/>
      </c>
      <c r="AI12" s="28" t="str">
        <f t="shared" si="4"/>
        <v/>
      </c>
      <c r="AJ12" s="28" t="str">
        <f>IF(AI12="","",IF(COUNT($AI$4:AI12)&lt;5,"",ABS(AI12-AVERAGE($AI$4:AI12))))</f>
        <v/>
      </c>
      <c r="AK12" s="29" t="str">
        <f>IF(AI12="","",IF(COUNT($AI$4:AI12)&lt;5,"",IF(AJ12&lt;=30,3,IF(AJ12&lt;=60,2,IF(AJ12&lt;=90,1,0)))))</f>
        <v/>
      </c>
      <c r="AL12" s="29" t="str">
        <f>IF(AI12="","",IF(COUNT($AI$4:AI12)&lt;5,"Need 5 wake times",IF(AK12=3,"Strong timing cluster",IF(AK12=2,"Moderate timing cluster",IF(AK12=1,"Weak timing cluster","Variable timing")))))</f>
        <v/>
      </c>
    </row>
    <row r="13" spans="1:38" x14ac:dyDescent="0.3">
      <c r="A13" s="68">
        <v>10</v>
      </c>
      <c r="B13" s="23"/>
      <c r="C13" s="24"/>
      <c r="D13" s="24"/>
      <c r="E13" s="24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7" t="str">
        <f t="shared" si="5"/>
        <v/>
      </c>
      <c r="U13" s="27" t="str">
        <f t="shared" si="6"/>
        <v/>
      </c>
      <c r="V13" s="27" t="str">
        <f t="shared" si="7"/>
        <v/>
      </c>
      <c r="W13" s="27" t="str">
        <f t="shared" si="8"/>
        <v/>
      </c>
      <c r="X13" s="27" t="str">
        <f t="shared" si="9"/>
        <v/>
      </c>
      <c r="Y13" s="27" t="str">
        <f t="shared" si="10"/>
        <v/>
      </c>
      <c r="Z13" s="27" t="str">
        <f t="shared" si="11"/>
        <v/>
      </c>
      <c r="AA13" s="26"/>
      <c r="AB13" s="26"/>
      <c r="AC13" s="26"/>
      <c r="AD13" s="26"/>
      <c r="AE13" s="28" t="str">
        <f t="shared" si="0"/>
        <v/>
      </c>
      <c r="AF13" s="28" t="str">
        <f t="shared" si="1"/>
        <v/>
      </c>
      <c r="AG13" s="28" t="str">
        <f t="shared" si="2"/>
        <v/>
      </c>
      <c r="AH13" s="28" t="str">
        <f t="shared" si="3"/>
        <v/>
      </c>
      <c r="AI13" s="28" t="str">
        <f t="shared" si="4"/>
        <v/>
      </c>
      <c r="AJ13" s="28" t="str">
        <f>IF(AI13="","",IF(COUNT($AI$4:AI13)&lt;5,"",ABS(AI13-AVERAGE($AI$4:AI13))))</f>
        <v/>
      </c>
      <c r="AK13" s="29" t="str">
        <f>IF(AI13="","",IF(COUNT($AI$4:AI13)&lt;5,"",IF(AJ13&lt;=30,3,IF(AJ13&lt;=60,2,IF(AJ13&lt;=90,1,0)))))</f>
        <v/>
      </c>
      <c r="AL13" s="29" t="str">
        <f>IF(AI13="","",IF(COUNT($AI$4:AI13)&lt;5,"Need 5 wake times",IF(AK13=3,"Strong timing cluster",IF(AK13=2,"Moderate timing cluster",IF(AK13=1,"Weak timing cluster","Variable timing")))))</f>
        <v/>
      </c>
    </row>
    <row r="14" spans="1:38" x14ac:dyDescent="0.3">
      <c r="A14" s="68">
        <v>11</v>
      </c>
      <c r="B14" s="23"/>
      <c r="C14" s="24"/>
      <c r="D14" s="24"/>
      <c r="E14" s="24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7" t="str">
        <f t="shared" si="5"/>
        <v/>
      </c>
      <c r="U14" s="27" t="str">
        <f t="shared" si="6"/>
        <v/>
      </c>
      <c r="V14" s="27" t="str">
        <f t="shared" si="7"/>
        <v/>
      </c>
      <c r="W14" s="27" t="str">
        <f t="shared" si="8"/>
        <v/>
      </c>
      <c r="X14" s="27" t="str">
        <f t="shared" si="9"/>
        <v/>
      </c>
      <c r="Y14" s="27" t="str">
        <f t="shared" si="10"/>
        <v/>
      </c>
      <c r="Z14" s="27" t="str">
        <f t="shared" si="11"/>
        <v/>
      </c>
      <c r="AA14" s="26"/>
      <c r="AB14" s="26"/>
      <c r="AC14" s="26"/>
      <c r="AD14" s="26"/>
      <c r="AE14" s="28" t="str">
        <f t="shared" si="0"/>
        <v/>
      </c>
      <c r="AF14" s="28" t="str">
        <f t="shared" si="1"/>
        <v/>
      </c>
      <c r="AG14" s="28" t="str">
        <f t="shared" si="2"/>
        <v/>
      </c>
      <c r="AH14" s="28" t="str">
        <f t="shared" si="3"/>
        <v/>
      </c>
      <c r="AI14" s="28" t="str">
        <f t="shared" si="4"/>
        <v/>
      </c>
      <c r="AJ14" s="28" t="str">
        <f>IF(AI14="","",IF(COUNT($AI$4:AI14)&lt;5,"",ABS(AI14-AVERAGE($AI$4:AI14))))</f>
        <v/>
      </c>
      <c r="AK14" s="29" t="str">
        <f>IF(AI14="","",IF(COUNT($AI$4:AI14)&lt;5,"",IF(AJ14&lt;=30,3,IF(AJ14&lt;=60,2,IF(AJ14&lt;=90,1,0)))))</f>
        <v/>
      </c>
      <c r="AL14" s="29" t="str">
        <f>IF(AI14="","",IF(COUNT($AI$4:AI14)&lt;5,"Need 5 wake times",IF(AK14=3,"Strong timing cluster",IF(AK14=2,"Moderate timing cluster",IF(AK14=1,"Weak timing cluster","Variable timing")))))</f>
        <v/>
      </c>
    </row>
    <row r="15" spans="1:38" x14ac:dyDescent="0.3">
      <c r="A15" s="68">
        <v>12</v>
      </c>
      <c r="B15" s="23"/>
      <c r="C15" s="24"/>
      <c r="D15" s="24"/>
      <c r="E15" s="24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 t="str">
        <f t="shared" si="5"/>
        <v/>
      </c>
      <c r="U15" s="27" t="str">
        <f t="shared" si="6"/>
        <v/>
      </c>
      <c r="V15" s="27" t="str">
        <f t="shared" si="7"/>
        <v/>
      </c>
      <c r="W15" s="27" t="str">
        <f t="shared" si="8"/>
        <v/>
      </c>
      <c r="X15" s="27" t="str">
        <f t="shared" si="9"/>
        <v/>
      </c>
      <c r="Y15" s="27" t="str">
        <f t="shared" si="10"/>
        <v/>
      </c>
      <c r="Z15" s="27" t="str">
        <f t="shared" si="11"/>
        <v/>
      </c>
      <c r="AA15" s="26"/>
      <c r="AB15" s="26"/>
      <c r="AC15" s="26"/>
      <c r="AD15" s="26"/>
      <c r="AE15" s="28" t="str">
        <f t="shared" si="0"/>
        <v/>
      </c>
      <c r="AF15" s="28" t="str">
        <f t="shared" si="1"/>
        <v/>
      </c>
      <c r="AG15" s="28" t="str">
        <f t="shared" si="2"/>
        <v/>
      </c>
      <c r="AH15" s="28" t="str">
        <f t="shared" si="3"/>
        <v/>
      </c>
      <c r="AI15" s="28" t="str">
        <f t="shared" si="4"/>
        <v/>
      </c>
      <c r="AJ15" s="28" t="str">
        <f>IF(AI15="","",IF(COUNT($AI$4:AI15)&lt;5,"",ABS(AI15-AVERAGE($AI$4:AI15))))</f>
        <v/>
      </c>
      <c r="AK15" s="29" t="str">
        <f>IF(AI15="","",IF(COUNT($AI$4:AI15)&lt;5,"",IF(AJ15&lt;=30,3,IF(AJ15&lt;=60,2,IF(AJ15&lt;=90,1,0)))))</f>
        <v/>
      </c>
      <c r="AL15" s="29" t="str">
        <f>IF(AI15="","",IF(COUNT($AI$4:AI15)&lt;5,"Need 5 wake times",IF(AK15=3,"Strong timing cluster",IF(AK15=2,"Moderate timing cluster",IF(AK15=1,"Weak timing cluster","Variable timing")))))</f>
        <v/>
      </c>
    </row>
    <row r="16" spans="1:38" x14ac:dyDescent="0.3">
      <c r="A16" s="68">
        <v>13</v>
      </c>
      <c r="B16" s="23"/>
      <c r="C16" s="24"/>
      <c r="D16" s="24"/>
      <c r="E16" s="24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7" t="str">
        <f t="shared" si="5"/>
        <v/>
      </c>
      <c r="U16" s="27" t="str">
        <f t="shared" si="6"/>
        <v/>
      </c>
      <c r="V16" s="27" t="str">
        <f t="shared" si="7"/>
        <v/>
      </c>
      <c r="W16" s="27" t="str">
        <f t="shared" si="8"/>
        <v/>
      </c>
      <c r="X16" s="27" t="str">
        <f t="shared" si="9"/>
        <v/>
      </c>
      <c r="Y16" s="27" t="str">
        <f t="shared" si="10"/>
        <v/>
      </c>
      <c r="Z16" s="27" t="str">
        <f t="shared" si="11"/>
        <v/>
      </c>
      <c r="AA16" s="26"/>
      <c r="AB16" s="26"/>
      <c r="AC16" s="26"/>
      <c r="AD16" s="26"/>
      <c r="AE16" s="28" t="str">
        <f t="shared" si="0"/>
        <v/>
      </c>
      <c r="AF16" s="28" t="str">
        <f t="shared" si="1"/>
        <v/>
      </c>
      <c r="AG16" s="28" t="str">
        <f t="shared" si="2"/>
        <v/>
      </c>
      <c r="AH16" s="28" t="str">
        <f t="shared" si="3"/>
        <v/>
      </c>
      <c r="AI16" s="28" t="str">
        <f t="shared" si="4"/>
        <v/>
      </c>
      <c r="AJ16" s="28" t="str">
        <f>IF(AI16="","",IF(COUNT($AI$4:AI16)&lt;5,"",ABS(AI16-AVERAGE($AI$4:AI16))))</f>
        <v/>
      </c>
      <c r="AK16" s="29" t="str">
        <f>IF(AI16="","",IF(COUNT($AI$4:AI16)&lt;5,"",IF(AJ16&lt;=30,3,IF(AJ16&lt;=60,2,IF(AJ16&lt;=90,1,0)))))</f>
        <v/>
      </c>
      <c r="AL16" s="29" t="str">
        <f>IF(AI16="","",IF(COUNT($AI$4:AI16)&lt;5,"Need 5 wake times",IF(AK16=3,"Strong timing cluster",IF(AK16=2,"Moderate timing cluster",IF(AK16=1,"Weak timing cluster","Variable timing")))))</f>
        <v/>
      </c>
    </row>
    <row r="17" spans="1:38" x14ac:dyDescent="0.3">
      <c r="A17" s="68">
        <v>14</v>
      </c>
      <c r="B17" s="23"/>
      <c r="C17" s="24"/>
      <c r="D17" s="24"/>
      <c r="E17" s="24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7" t="str">
        <f t="shared" si="5"/>
        <v/>
      </c>
      <c r="U17" s="27" t="str">
        <f t="shared" si="6"/>
        <v/>
      </c>
      <c r="V17" s="27" t="str">
        <f t="shared" si="7"/>
        <v/>
      </c>
      <c r="W17" s="27" t="str">
        <f t="shared" si="8"/>
        <v/>
      </c>
      <c r="X17" s="27" t="str">
        <f t="shared" si="9"/>
        <v/>
      </c>
      <c r="Y17" s="27" t="str">
        <f t="shared" si="10"/>
        <v/>
      </c>
      <c r="Z17" s="27" t="str">
        <f t="shared" si="11"/>
        <v/>
      </c>
      <c r="AA17" s="26"/>
      <c r="AB17" s="26"/>
      <c r="AC17" s="26"/>
      <c r="AD17" s="26"/>
      <c r="AE17" s="28" t="str">
        <f t="shared" si="0"/>
        <v/>
      </c>
      <c r="AF17" s="28" t="str">
        <f t="shared" si="1"/>
        <v/>
      </c>
      <c r="AG17" s="28" t="str">
        <f t="shared" si="2"/>
        <v/>
      </c>
      <c r="AH17" s="28" t="str">
        <f t="shared" si="3"/>
        <v/>
      </c>
      <c r="AI17" s="28" t="str">
        <f t="shared" si="4"/>
        <v/>
      </c>
      <c r="AJ17" s="28" t="str">
        <f>IF(AI17="","",IF(COUNT($AI$4:AI17)&lt;5,"",ABS(AI17-AVERAGE($AI$4:AI17))))</f>
        <v/>
      </c>
      <c r="AK17" s="29" t="str">
        <f>IF(AI17="","",IF(COUNT($AI$4:AI17)&lt;5,"",IF(AJ17&lt;=30,3,IF(AJ17&lt;=60,2,IF(AJ17&lt;=90,1,0)))))</f>
        <v/>
      </c>
      <c r="AL17" s="29" t="str">
        <f>IF(AI17="","",IF(COUNT($AI$4:AI17)&lt;5,"Need 5 wake times",IF(AK17=3,"Strong timing cluster",IF(AK17=2,"Moderate timing cluster",IF(AK17=1,"Weak timing cluster","Variable timing")))))</f>
        <v/>
      </c>
    </row>
    <row r="18" spans="1:38" x14ac:dyDescent="0.3">
      <c r="A18" s="68">
        <v>15</v>
      </c>
      <c r="B18" s="23"/>
      <c r="C18" s="24"/>
      <c r="D18" s="24"/>
      <c r="E18" s="24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7" t="str">
        <f t="shared" si="5"/>
        <v/>
      </c>
      <c r="U18" s="27" t="str">
        <f t="shared" si="6"/>
        <v/>
      </c>
      <c r="V18" s="27" t="str">
        <f t="shared" si="7"/>
        <v/>
      </c>
      <c r="W18" s="27" t="str">
        <f t="shared" si="8"/>
        <v/>
      </c>
      <c r="X18" s="27" t="str">
        <f t="shared" si="9"/>
        <v/>
      </c>
      <c r="Y18" s="27" t="str">
        <f t="shared" si="10"/>
        <v/>
      </c>
      <c r="Z18" s="27" t="str">
        <f t="shared" si="11"/>
        <v/>
      </c>
      <c r="AA18" s="26"/>
      <c r="AB18" s="26"/>
      <c r="AC18" s="26"/>
      <c r="AD18" s="26"/>
      <c r="AE18" s="28" t="str">
        <f t="shared" si="0"/>
        <v/>
      </c>
      <c r="AF18" s="28" t="str">
        <f t="shared" si="1"/>
        <v/>
      </c>
      <c r="AG18" s="28" t="str">
        <f t="shared" si="2"/>
        <v/>
      </c>
      <c r="AH18" s="28" t="str">
        <f t="shared" si="3"/>
        <v/>
      </c>
      <c r="AI18" s="28" t="str">
        <f t="shared" si="4"/>
        <v/>
      </c>
      <c r="AJ18" s="28" t="str">
        <f>IF(AI18="","",IF(COUNT($AI$4:AI18)&lt;5,"",ABS(AI18-AVERAGE($AI$4:AI18))))</f>
        <v/>
      </c>
      <c r="AK18" s="29" t="str">
        <f>IF(AI18="","",IF(COUNT($AI$4:AI18)&lt;5,"",IF(AJ18&lt;=30,3,IF(AJ18&lt;=60,2,IF(AJ18&lt;=90,1,0)))))</f>
        <v/>
      </c>
      <c r="AL18" s="29" t="str">
        <f>IF(AI18="","",IF(COUNT($AI$4:AI18)&lt;5,"Need 5 wake times",IF(AK18=3,"Strong timing cluster",IF(AK18=2,"Moderate timing cluster",IF(AK18=1,"Weak timing cluster","Variable timing")))))</f>
        <v/>
      </c>
    </row>
    <row r="19" spans="1:38" x14ac:dyDescent="0.3">
      <c r="A19" s="68">
        <v>16</v>
      </c>
      <c r="B19" s="23"/>
      <c r="C19" s="24"/>
      <c r="D19" s="24"/>
      <c r="E19" s="24"/>
      <c r="F19" s="25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7" t="str">
        <f t="shared" si="5"/>
        <v/>
      </c>
      <c r="U19" s="27" t="str">
        <f t="shared" si="6"/>
        <v/>
      </c>
      <c r="V19" s="27" t="str">
        <f t="shared" si="7"/>
        <v/>
      </c>
      <c r="W19" s="27" t="str">
        <f t="shared" si="8"/>
        <v/>
      </c>
      <c r="X19" s="27" t="str">
        <f t="shared" si="9"/>
        <v/>
      </c>
      <c r="Y19" s="27" t="str">
        <f t="shared" si="10"/>
        <v/>
      </c>
      <c r="Z19" s="27" t="str">
        <f t="shared" si="11"/>
        <v/>
      </c>
      <c r="AA19" s="26"/>
      <c r="AB19" s="26"/>
      <c r="AC19" s="26"/>
      <c r="AD19" s="26"/>
      <c r="AE19" s="28" t="str">
        <f t="shared" si="0"/>
        <v/>
      </c>
      <c r="AF19" s="28" t="str">
        <f t="shared" si="1"/>
        <v/>
      </c>
      <c r="AG19" s="28" t="str">
        <f t="shared" si="2"/>
        <v/>
      </c>
      <c r="AH19" s="28" t="str">
        <f t="shared" si="3"/>
        <v/>
      </c>
      <c r="AI19" s="28" t="str">
        <f t="shared" si="4"/>
        <v/>
      </c>
      <c r="AJ19" s="28" t="str">
        <f>IF(AI19="","",IF(COUNT($AI$4:AI19)&lt;5,"",ABS(AI19-AVERAGE($AI$4:AI19))))</f>
        <v/>
      </c>
      <c r="AK19" s="29" t="str">
        <f>IF(AI19="","",IF(COUNT($AI$4:AI19)&lt;5,"",IF(AJ19&lt;=30,3,IF(AJ19&lt;=60,2,IF(AJ19&lt;=90,1,0)))))</f>
        <v/>
      </c>
      <c r="AL19" s="29" t="str">
        <f>IF(AI19="","",IF(COUNT($AI$4:AI19)&lt;5,"Need 5 wake times",IF(AK19=3,"Strong timing cluster",IF(AK19=2,"Moderate timing cluster",IF(AK19=1,"Weak timing cluster","Variable timing")))))</f>
        <v/>
      </c>
    </row>
    <row r="20" spans="1:38" x14ac:dyDescent="0.3">
      <c r="A20" s="68">
        <v>17</v>
      </c>
      <c r="B20" s="23"/>
      <c r="C20" s="24"/>
      <c r="D20" s="24"/>
      <c r="E20" s="24"/>
      <c r="F20" s="25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7" t="str">
        <f t="shared" si="5"/>
        <v/>
      </c>
      <c r="U20" s="27" t="str">
        <f t="shared" si="6"/>
        <v/>
      </c>
      <c r="V20" s="27" t="str">
        <f t="shared" si="7"/>
        <v/>
      </c>
      <c r="W20" s="27" t="str">
        <f t="shared" si="8"/>
        <v/>
      </c>
      <c r="X20" s="27" t="str">
        <f t="shared" si="9"/>
        <v/>
      </c>
      <c r="Y20" s="27" t="str">
        <f t="shared" si="10"/>
        <v/>
      </c>
      <c r="Z20" s="27" t="str">
        <f t="shared" si="11"/>
        <v/>
      </c>
      <c r="AA20" s="26"/>
      <c r="AB20" s="26"/>
      <c r="AC20" s="26"/>
      <c r="AD20" s="26"/>
      <c r="AE20" s="28" t="str">
        <f t="shared" si="0"/>
        <v/>
      </c>
      <c r="AF20" s="28" t="str">
        <f t="shared" si="1"/>
        <v/>
      </c>
      <c r="AG20" s="28" t="str">
        <f t="shared" si="2"/>
        <v/>
      </c>
      <c r="AH20" s="28" t="str">
        <f t="shared" si="3"/>
        <v/>
      </c>
      <c r="AI20" s="28" t="str">
        <f t="shared" si="4"/>
        <v/>
      </c>
      <c r="AJ20" s="28" t="str">
        <f>IF(AI20="","",IF(COUNT($AI$4:AI20)&lt;5,"",ABS(AI20-AVERAGE($AI$4:AI20))))</f>
        <v/>
      </c>
      <c r="AK20" s="29" t="str">
        <f>IF(AI20="","",IF(COUNT($AI$4:AI20)&lt;5,"",IF(AJ20&lt;=30,3,IF(AJ20&lt;=60,2,IF(AJ20&lt;=90,1,0)))))</f>
        <v/>
      </c>
      <c r="AL20" s="29" t="str">
        <f>IF(AI20="","",IF(COUNT($AI$4:AI20)&lt;5,"Need 5 wake times",IF(AK20=3,"Strong timing cluster",IF(AK20=2,"Moderate timing cluster",IF(AK20=1,"Weak timing cluster","Variable timing")))))</f>
        <v/>
      </c>
    </row>
    <row r="21" spans="1:38" x14ac:dyDescent="0.3">
      <c r="A21" s="68">
        <v>18</v>
      </c>
      <c r="B21" s="23"/>
      <c r="C21" s="24"/>
      <c r="D21" s="24"/>
      <c r="E21" s="24"/>
      <c r="F21" s="25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 t="str">
        <f t="shared" si="5"/>
        <v/>
      </c>
      <c r="U21" s="27" t="str">
        <f t="shared" si="6"/>
        <v/>
      </c>
      <c r="V21" s="27" t="str">
        <f t="shared" si="7"/>
        <v/>
      </c>
      <c r="W21" s="27" t="str">
        <f t="shared" si="8"/>
        <v/>
      </c>
      <c r="X21" s="27" t="str">
        <f t="shared" si="9"/>
        <v/>
      </c>
      <c r="Y21" s="27" t="str">
        <f t="shared" si="10"/>
        <v/>
      </c>
      <c r="Z21" s="27" t="str">
        <f t="shared" si="11"/>
        <v/>
      </c>
      <c r="AA21" s="26"/>
      <c r="AB21" s="26"/>
      <c r="AC21" s="26"/>
      <c r="AD21" s="26"/>
      <c r="AE21" s="28" t="str">
        <f t="shared" si="0"/>
        <v/>
      </c>
      <c r="AF21" s="28" t="str">
        <f t="shared" si="1"/>
        <v/>
      </c>
      <c r="AG21" s="28" t="str">
        <f t="shared" si="2"/>
        <v/>
      </c>
      <c r="AH21" s="28" t="str">
        <f t="shared" si="3"/>
        <v/>
      </c>
      <c r="AI21" s="28" t="str">
        <f t="shared" si="4"/>
        <v/>
      </c>
      <c r="AJ21" s="28" t="str">
        <f>IF(AI21="","",IF(COUNT($AI$4:AI21)&lt;5,"",ABS(AI21-AVERAGE($AI$4:AI21))))</f>
        <v/>
      </c>
      <c r="AK21" s="29" t="str">
        <f>IF(AI21="","",IF(COUNT($AI$4:AI21)&lt;5,"",IF(AJ21&lt;=30,3,IF(AJ21&lt;=60,2,IF(AJ21&lt;=90,1,0)))))</f>
        <v/>
      </c>
      <c r="AL21" s="29" t="str">
        <f>IF(AI21="","",IF(COUNT($AI$4:AI21)&lt;5,"Need 5 wake times",IF(AK21=3,"Strong timing cluster",IF(AK21=2,"Moderate timing cluster",IF(AK21=1,"Weak timing cluster","Variable timing")))))</f>
        <v/>
      </c>
    </row>
    <row r="22" spans="1:38" x14ac:dyDescent="0.3">
      <c r="A22" s="68">
        <v>19</v>
      </c>
      <c r="B22" s="23"/>
      <c r="C22" s="24"/>
      <c r="D22" s="24"/>
      <c r="E22" s="24"/>
      <c r="F22" s="25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 t="str">
        <f t="shared" si="5"/>
        <v/>
      </c>
      <c r="U22" s="27" t="str">
        <f t="shared" si="6"/>
        <v/>
      </c>
      <c r="V22" s="27" t="str">
        <f t="shared" si="7"/>
        <v/>
      </c>
      <c r="W22" s="27" t="str">
        <f t="shared" si="8"/>
        <v/>
      </c>
      <c r="X22" s="27" t="str">
        <f t="shared" si="9"/>
        <v/>
      </c>
      <c r="Y22" s="27" t="str">
        <f t="shared" si="10"/>
        <v/>
      </c>
      <c r="Z22" s="27" t="str">
        <f t="shared" si="11"/>
        <v/>
      </c>
      <c r="AA22" s="26"/>
      <c r="AB22" s="26"/>
      <c r="AC22" s="26"/>
      <c r="AD22" s="26"/>
      <c r="AE22" s="28" t="str">
        <f t="shared" si="0"/>
        <v/>
      </c>
      <c r="AF22" s="28" t="str">
        <f t="shared" si="1"/>
        <v/>
      </c>
      <c r="AG22" s="28" t="str">
        <f t="shared" si="2"/>
        <v/>
      </c>
      <c r="AH22" s="28" t="str">
        <f t="shared" si="3"/>
        <v/>
      </c>
      <c r="AI22" s="28" t="str">
        <f t="shared" si="4"/>
        <v/>
      </c>
      <c r="AJ22" s="28" t="str">
        <f>IF(AI22="","",IF(COUNT($AI$4:AI22)&lt;5,"",ABS(AI22-AVERAGE($AI$4:AI22))))</f>
        <v/>
      </c>
      <c r="AK22" s="29" t="str">
        <f>IF(AI22="","",IF(COUNT($AI$4:AI22)&lt;5,"",IF(AJ22&lt;=30,3,IF(AJ22&lt;=60,2,IF(AJ22&lt;=90,1,0)))))</f>
        <v/>
      </c>
      <c r="AL22" s="29" t="str">
        <f>IF(AI22="","",IF(COUNT($AI$4:AI22)&lt;5,"Need 5 wake times",IF(AK22=3,"Strong timing cluster",IF(AK22=2,"Moderate timing cluster",IF(AK22=1,"Weak timing cluster","Variable timing")))))</f>
        <v/>
      </c>
    </row>
    <row r="23" spans="1:38" x14ac:dyDescent="0.3">
      <c r="A23" s="68">
        <v>20</v>
      </c>
      <c r="B23" s="23"/>
      <c r="C23" s="24"/>
      <c r="D23" s="24"/>
      <c r="E23" s="24"/>
      <c r="F23" s="25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7" t="str">
        <f t="shared" si="5"/>
        <v/>
      </c>
      <c r="U23" s="27" t="str">
        <f t="shared" si="6"/>
        <v/>
      </c>
      <c r="V23" s="27" t="str">
        <f t="shared" si="7"/>
        <v/>
      </c>
      <c r="W23" s="27" t="str">
        <f t="shared" si="8"/>
        <v/>
      </c>
      <c r="X23" s="27" t="str">
        <f t="shared" si="9"/>
        <v/>
      </c>
      <c r="Y23" s="27" t="str">
        <f t="shared" si="10"/>
        <v/>
      </c>
      <c r="Z23" s="27" t="str">
        <f t="shared" si="11"/>
        <v/>
      </c>
      <c r="AA23" s="26"/>
      <c r="AB23" s="26"/>
      <c r="AC23" s="26"/>
      <c r="AD23" s="26"/>
      <c r="AE23" s="28" t="str">
        <f t="shared" si="0"/>
        <v/>
      </c>
      <c r="AF23" s="28" t="str">
        <f t="shared" si="1"/>
        <v/>
      </c>
      <c r="AG23" s="28" t="str">
        <f t="shared" si="2"/>
        <v/>
      </c>
      <c r="AH23" s="28" t="str">
        <f t="shared" si="3"/>
        <v/>
      </c>
      <c r="AI23" s="28" t="str">
        <f t="shared" si="4"/>
        <v/>
      </c>
      <c r="AJ23" s="28" t="str">
        <f>IF(AI23="","",IF(COUNT($AI$4:AI23)&lt;5,"",ABS(AI23-AVERAGE($AI$4:AI23))))</f>
        <v/>
      </c>
      <c r="AK23" s="29" t="str">
        <f>IF(AI23="","",IF(COUNT($AI$4:AI23)&lt;5,"",IF(AJ23&lt;=30,3,IF(AJ23&lt;=60,2,IF(AJ23&lt;=90,1,0)))))</f>
        <v/>
      </c>
      <c r="AL23" s="29" t="str">
        <f>IF(AI23="","",IF(COUNT($AI$4:AI23)&lt;5,"Need 5 wake times",IF(AK23=3,"Strong timing cluster",IF(AK23=2,"Moderate timing cluster",IF(AK23=1,"Weak timing cluster","Variable timing")))))</f>
        <v/>
      </c>
    </row>
    <row r="24" spans="1:38" x14ac:dyDescent="0.3">
      <c r="A24" s="68">
        <v>21</v>
      </c>
      <c r="B24" s="23"/>
      <c r="C24" s="24"/>
      <c r="D24" s="24"/>
      <c r="E24" s="24"/>
      <c r="F24" s="2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7" t="str">
        <f t="shared" si="5"/>
        <v/>
      </c>
      <c r="U24" s="27" t="str">
        <f t="shared" si="6"/>
        <v/>
      </c>
      <c r="V24" s="27" t="str">
        <f t="shared" si="7"/>
        <v/>
      </c>
      <c r="W24" s="27" t="str">
        <f t="shared" si="8"/>
        <v/>
      </c>
      <c r="X24" s="27" t="str">
        <f t="shared" si="9"/>
        <v/>
      </c>
      <c r="Y24" s="27" t="str">
        <f t="shared" si="10"/>
        <v/>
      </c>
      <c r="Z24" s="27" t="str">
        <f t="shared" si="11"/>
        <v/>
      </c>
      <c r="AA24" s="26"/>
      <c r="AB24" s="26"/>
      <c r="AC24" s="26"/>
      <c r="AD24" s="26"/>
      <c r="AE24" s="28" t="str">
        <f t="shared" si="0"/>
        <v/>
      </c>
      <c r="AF24" s="28" t="str">
        <f t="shared" si="1"/>
        <v/>
      </c>
      <c r="AG24" s="28" t="str">
        <f t="shared" si="2"/>
        <v/>
      </c>
      <c r="AH24" s="28" t="str">
        <f t="shared" si="3"/>
        <v/>
      </c>
      <c r="AI24" s="28" t="str">
        <f t="shared" si="4"/>
        <v/>
      </c>
      <c r="AJ24" s="28" t="str">
        <f>IF(AI24="","",IF(COUNT($AI$4:AI24)&lt;5,"",ABS(AI24-AVERAGE($AI$4:AI24))))</f>
        <v/>
      </c>
      <c r="AK24" s="29" t="str">
        <f>IF(AI24="","",IF(COUNT($AI$4:AI24)&lt;5,"",IF(AJ24&lt;=30,3,IF(AJ24&lt;=60,2,IF(AJ24&lt;=90,1,0)))))</f>
        <v/>
      </c>
      <c r="AL24" s="29" t="str">
        <f>IF(AI24="","",IF(COUNT($AI$4:AI24)&lt;5,"Need 5 wake times",IF(AK24=3,"Strong timing cluster",IF(AK24=2,"Moderate timing cluster",IF(AK24=1,"Weak timing cluster","Variable timing")))))</f>
        <v/>
      </c>
    </row>
    <row r="25" spans="1:38" x14ac:dyDescent="0.3">
      <c r="A25" s="68">
        <v>22</v>
      </c>
      <c r="B25" s="23"/>
      <c r="C25" s="24"/>
      <c r="D25" s="24"/>
      <c r="E25" s="24"/>
      <c r="F25" s="25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7" t="str">
        <f t="shared" si="5"/>
        <v/>
      </c>
      <c r="U25" s="27" t="str">
        <f t="shared" si="6"/>
        <v/>
      </c>
      <c r="V25" s="27" t="str">
        <f t="shared" si="7"/>
        <v/>
      </c>
      <c r="W25" s="27" t="str">
        <f t="shared" si="8"/>
        <v/>
      </c>
      <c r="X25" s="27" t="str">
        <f t="shared" si="9"/>
        <v/>
      </c>
      <c r="Y25" s="27" t="str">
        <f t="shared" si="10"/>
        <v/>
      </c>
      <c r="Z25" s="27" t="str">
        <f t="shared" si="11"/>
        <v/>
      </c>
      <c r="AA25" s="26"/>
      <c r="AB25" s="26"/>
      <c r="AC25" s="26"/>
      <c r="AD25" s="26"/>
      <c r="AE25" s="28" t="str">
        <f t="shared" si="0"/>
        <v/>
      </c>
      <c r="AF25" s="28" t="str">
        <f t="shared" si="1"/>
        <v/>
      </c>
      <c r="AG25" s="28" t="str">
        <f t="shared" si="2"/>
        <v/>
      </c>
      <c r="AH25" s="28" t="str">
        <f t="shared" si="3"/>
        <v/>
      </c>
      <c r="AI25" s="28" t="str">
        <f t="shared" si="4"/>
        <v/>
      </c>
      <c r="AJ25" s="28" t="str">
        <f>IF(AI25="","",IF(COUNT($AI$4:AI25)&lt;5,"",ABS(AI25-AVERAGE($AI$4:AI25))))</f>
        <v/>
      </c>
      <c r="AK25" s="29" t="str">
        <f>IF(AI25="","",IF(COUNT($AI$4:AI25)&lt;5,"",IF(AJ25&lt;=30,3,IF(AJ25&lt;=60,2,IF(AJ25&lt;=90,1,0)))))</f>
        <v/>
      </c>
      <c r="AL25" s="29" t="str">
        <f>IF(AI25="","",IF(COUNT($AI$4:AI25)&lt;5,"Need 5 wake times",IF(AK25=3,"Strong timing cluster",IF(AK25=2,"Moderate timing cluster",IF(AK25=1,"Weak timing cluster","Variable timing")))))</f>
        <v/>
      </c>
    </row>
    <row r="26" spans="1:38" x14ac:dyDescent="0.3">
      <c r="A26" s="68">
        <v>23</v>
      </c>
      <c r="B26" s="23"/>
      <c r="C26" s="24"/>
      <c r="D26" s="24"/>
      <c r="E26" s="24"/>
      <c r="F26" s="25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7" t="str">
        <f t="shared" si="5"/>
        <v/>
      </c>
      <c r="U26" s="27" t="str">
        <f t="shared" si="6"/>
        <v/>
      </c>
      <c r="V26" s="27" t="str">
        <f t="shared" si="7"/>
        <v/>
      </c>
      <c r="W26" s="27" t="str">
        <f t="shared" si="8"/>
        <v/>
      </c>
      <c r="X26" s="27" t="str">
        <f t="shared" si="9"/>
        <v/>
      </c>
      <c r="Y26" s="27" t="str">
        <f t="shared" si="10"/>
        <v/>
      </c>
      <c r="Z26" s="27" t="str">
        <f t="shared" si="11"/>
        <v/>
      </c>
      <c r="AA26" s="26"/>
      <c r="AB26" s="26"/>
      <c r="AC26" s="26"/>
      <c r="AD26" s="26"/>
      <c r="AE26" s="28" t="str">
        <f t="shared" si="0"/>
        <v/>
      </c>
      <c r="AF26" s="28" t="str">
        <f t="shared" si="1"/>
        <v/>
      </c>
      <c r="AG26" s="28" t="str">
        <f t="shared" si="2"/>
        <v/>
      </c>
      <c r="AH26" s="28" t="str">
        <f t="shared" si="3"/>
        <v/>
      </c>
      <c r="AI26" s="28" t="str">
        <f t="shared" si="4"/>
        <v/>
      </c>
      <c r="AJ26" s="28" t="str">
        <f>IF(AI26="","",IF(COUNT($AI$4:AI26)&lt;5,"",ABS(AI26-AVERAGE($AI$4:AI26))))</f>
        <v/>
      </c>
      <c r="AK26" s="29" t="str">
        <f>IF(AI26="","",IF(COUNT($AI$4:AI26)&lt;5,"",IF(AJ26&lt;=30,3,IF(AJ26&lt;=60,2,IF(AJ26&lt;=90,1,0)))))</f>
        <v/>
      </c>
      <c r="AL26" s="29" t="str">
        <f>IF(AI26="","",IF(COUNT($AI$4:AI26)&lt;5,"Need 5 wake times",IF(AK26=3,"Strong timing cluster",IF(AK26=2,"Moderate timing cluster",IF(AK26=1,"Weak timing cluster","Variable timing")))))</f>
        <v/>
      </c>
    </row>
    <row r="27" spans="1:38" x14ac:dyDescent="0.3">
      <c r="A27" s="68">
        <v>24</v>
      </c>
      <c r="B27" s="23"/>
      <c r="C27" s="24"/>
      <c r="D27" s="24"/>
      <c r="E27" s="24"/>
      <c r="F27" s="25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7" t="str">
        <f t="shared" si="5"/>
        <v/>
      </c>
      <c r="U27" s="27" t="str">
        <f t="shared" si="6"/>
        <v/>
      </c>
      <c r="V27" s="27" t="str">
        <f t="shared" si="7"/>
        <v/>
      </c>
      <c r="W27" s="27" t="str">
        <f t="shared" si="8"/>
        <v/>
      </c>
      <c r="X27" s="27" t="str">
        <f t="shared" si="9"/>
        <v/>
      </c>
      <c r="Y27" s="27" t="str">
        <f t="shared" si="10"/>
        <v/>
      </c>
      <c r="Z27" s="27" t="str">
        <f t="shared" si="11"/>
        <v/>
      </c>
      <c r="AA27" s="26"/>
      <c r="AB27" s="26"/>
      <c r="AC27" s="26"/>
      <c r="AD27" s="26"/>
      <c r="AE27" s="28" t="str">
        <f t="shared" si="0"/>
        <v/>
      </c>
      <c r="AF27" s="28" t="str">
        <f t="shared" si="1"/>
        <v/>
      </c>
      <c r="AG27" s="28" t="str">
        <f t="shared" si="2"/>
        <v/>
      </c>
      <c r="AH27" s="28" t="str">
        <f t="shared" si="3"/>
        <v/>
      </c>
      <c r="AI27" s="28" t="str">
        <f t="shared" si="4"/>
        <v/>
      </c>
      <c r="AJ27" s="28" t="str">
        <f>IF(AI27="","",IF(COUNT($AI$4:AI27)&lt;5,"",ABS(AI27-AVERAGE($AI$4:AI27))))</f>
        <v/>
      </c>
      <c r="AK27" s="29" t="str">
        <f>IF(AI27="","",IF(COUNT($AI$4:AI27)&lt;5,"",IF(AJ27&lt;=30,3,IF(AJ27&lt;=60,2,IF(AJ27&lt;=90,1,0)))))</f>
        <v/>
      </c>
      <c r="AL27" s="29" t="str">
        <f>IF(AI27="","",IF(COUNT($AI$4:AI27)&lt;5,"Need 5 wake times",IF(AK27=3,"Strong timing cluster",IF(AK27=2,"Moderate timing cluster",IF(AK27=1,"Weak timing cluster","Variable timing")))))</f>
        <v/>
      </c>
    </row>
    <row r="28" spans="1:38" x14ac:dyDescent="0.3">
      <c r="A28" s="68">
        <v>25</v>
      </c>
      <c r="B28" s="23"/>
      <c r="C28" s="24"/>
      <c r="D28" s="24"/>
      <c r="E28" s="24"/>
      <c r="F28" s="25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7" t="str">
        <f t="shared" si="5"/>
        <v/>
      </c>
      <c r="U28" s="27" t="str">
        <f t="shared" si="6"/>
        <v/>
      </c>
      <c r="V28" s="27" t="str">
        <f t="shared" si="7"/>
        <v/>
      </c>
      <c r="W28" s="27" t="str">
        <f t="shared" si="8"/>
        <v/>
      </c>
      <c r="X28" s="27" t="str">
        <f t="shared" si="9"/>
        <v/>
      </c>
      <c r="Y28" s="27" t="str">
        <f t="shared" si="10"/>
        <v/>
      </c>
      <c r="Z28" s="27" t="str">
        <f t="shared" si="11"/>
        <v/>
      </c>
      <c r="AA28" s="26"/>
      <c r="AB28" s="26"/>
      <c r="AC28" s="26"/>
      <c r="AD28" s="26"/>
      <c r="AE28" s="28" t="str">
        <f t="shared" si="0"/>
        <v/>
      </c>
      <c r="AF28" s="28" t="str">
        <f t="shared" si="1"/>
        <v/>
      </c>
      <c r="AG28" s="28" t="str">
        <f t="shared" si="2"/>
        <v/>
      </c>
      <c r="AH28" s="28" t="str">
        <f t="shared" si="3"/>
        <v/>
      </c>
      <c r="AI28" s="28" t="str">
        <f t="shared" si="4"/>
        <v/>
      </c>
      <c r="AJ28" s="28" t="str">
        <f>IF(AI28="","",IF(COUNT($AI$4:AI28)&lt;5,"",ABS(AI28-AVERAGE($AI$4:AI28))))</f>
        <v/>
      </c>
      <c r="AK28" s="29" t="str">
        <f>IF(AI28="","",IF(COUNT($AI$4:AI28)&lt;5,"",IF(AJ28&lt;=30,3,IF(AJ28&lt;=60,2,IF(AJ28&lt;=90,1,0)))))</f>
        <v/>
      </c>
      <c r="AL28" s="29" t="str">
        <f>IF(AI28="","",IF(COUNT($AI$4:AI28)&lt;5,"Need 5 wake times",IF(AK28=3,"Strong timing cluster",IF(AK28=2,"Moderate timing cluster",IF(AK28=1,"Weak timing cluster","Variable timing")))))</f>
        <v/>
      </c>
    </row>
    <row r="29" spans="1:38" x14ac:dyDescent="0.3">
      <c r="A29" s="68">
        <v>26</v>
      </c>
      <c r="B29" s="23"/>
      <c r="C29" s="24"/>
      <c r="D29" s="24"/>
      <c r="E29" s="24"/>
      <c r="F29" s="25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7" t="str">
        <f t="shared" si="5"/>
        <v/>
      </c>
      <c r="U29" s="27" t="str">
        <f t="shared" si="6"/>
        <v/>
      </c>
      <c r="V29" s="27" t="str">
        <f t="shared" si="7"/>
        <v/>
      </c>
      <c r="W29" s="27" t="str">
        <f t="shared" si="8"/>
        <v/>
      </c>
      <c r="X29" s="27" t="str">
        <f t="shared" si="9"/>
        <v/>
      </c>
      <c r="Y29" s="27" t="str">
        <f t="shared" si="10"/>
        <v/>
      </c>
      <c r="Z29" s="27" t="str">
        <f t="shared" si="11"/>
        <v/>
      </c>
      <c r="AA29" s="26"/>
      <c r="AB29" s="26"/>
      <c r="AC29" s="26"/>
      <c r="AD29" s="26"/>
      <c r="AE29" s="28" t="str">
        <f t="shared" si="0"/>
        <v/>
      </c>
      <c r="AF29" s="28" t="str">
        <f t="shared" si="1"/>
        <v/>
      </c>
      <c r="AG29" s="28" t="str">
        <f t="shared" si="2"/>
        <v/>
      </c>
      <c r="AH29" s="28" t="str">
        <f t="shared" si="3"/>
        <v/>
      </c>
      <c r="AI29" s="28" t="str">
        <f t="shared" si="4"/>
        <v/>
      </c>
      <c r="AJ29" s="28" t="str">
        <f>IF(AI29="","",IF(COUNT($AI$4:AI29)&lt;5,"",ABS(AI29-AVERAGE($AI$4:AI29))))</f>
        <v/>
      </c>
      <c r="AK29" s="29" t="str">
        <f>IF(AI29="","",IF(COUNT($AI$4:AI29)&lt;5,"",IF(AJ29&lt;=30,3,IF(AJ29&lt;=60,2,IF(AJ29&lt;=90,1,0)))))</f>
        <v/>
      </c>
      <c r="AL29" s="29" t="str">
        <f>IF(AI29="","",IF(COUNT($AI$4:AI29)&lt;5,"Need 5 wake times",IF(AK29=3,"Strong timing cluster",IF(AK29=2,"Moderate timing cluster",IF(AK29=1,"Weak timing cluster","Variable timing")))))</f>
        <v/>
      </c>
    </row>
    <row r="30" spans="1:38" x14ac:dyDescent="0.3">
      <c r="A30" s="68">
        <v>27</v>
      </c>
      <c r="B30" s="23"/>
      <c r="C30" s="24"/>
      <c r="D30" s="24"/>
      <c r="E30" s="24"/>
      <c r="F30" s="25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 t="str">
        <f t="shared" si="5"/>
        <v/>
      </c>
      <c r="U30" s="27" t="str">
        <f t="shared" si="6"/>
        <v/>
      </c>
      <c r="V30" s="27" t="str">
        <f t="shared" si="7"/>
        <v/>
      </c>
      <c r="W30" s="27" t="str">
        <f t="shared" si="8"/>
        <v/>
      </c>
      <c r="X30" s="27" t="str">
        <f t="shared" si="9"/>
        <v/>
      </c>
      <c r="Y30" s="27" t="str">
        <f t="shared" si="10"/>
        <v/>
      </c>
      <c r="Z30" s="27" t="str">
        <f t="shared" si="11"/>
        <v/>
      </c>
      <c r="AA30" s="26"/>
      <c r="AB30" s="26"/>
      <c r="AC30" s="26"/>
      <c r="AD30" s="26"/>
      <c r="AE30" s="28" t="str">
        <f t="shared" si="0"/>
        <v/>
      </c>
      <c r="AF30" s="28" t="str">
        <f t="shared" si="1"/>
        <v/>
      </c>
      <c r="AG30" s="28" t="str">
        <f t="shared" si="2"/>
        <v/>
      </c>
      <c r="AH30" s="28" t="str">
        <f t="shared" si="3"/>
        <v/>
      </c>
      <c r="AI30" s="28" t="str">
        <f t="shared" si="4"/>
        <v/>
      </c>
      <c r="AJ30" s="28" t="str">
        <f>IF(AI30="","",IF(COUNT($AI$4:AI30)&lt;5,"",ABS(AI30-AVERAGE($AI$4:AI30))))</f>
        <v/>
      </c>
      <c r="AK30" s="29" t="str">
        <f>IF(AI30="","",IF(COUNT($AI$4:AI30)&lt;5,"",IF(AJ30&lt;=30,3,IF(AJ30&lt;=60,2,IF(AJ30&lt;=90,1,0)))))</f>
        <v/>
      </c>
      <c r="AL30" s="29" t="str">
        <f>IF(AI30="","",IF(COUNT($AI$4:AI30)&lt;5,"Need 5 wake times",IF(AK30=3,"Strong timing cluster",IF(AK30=2,"Moderate timing cluster",IF(AK30=1,"Weak timing cluster","Variable timing")))))</f>
        <v/>
      </c>
    </row>
    <row r="31" spans="1:38" x14ac:dyDescent="0.3">
      <c r="A31" s="68">
        <v>28</v>
      </c>
      <c r="B31" s="23"/>
      <c r="C31" s="24"/>
      <c r="D31" s="24"/>
      <c r="E31" s="24"/>
      <c r="F31" s="25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7" t="str">
        <f t="shared" si="5"/>
        <v/>
      </c>
      <c r="U31" s="27" t="str">
        <f t="shared" si="6"/>
        <v/>
      </c>
      <c r="V31" s="27" t="str">
        <f t="shared" si="7"/>
        <v/>
      </c>
      <c r="W31" s="27" t="str">
        <f t="shared" si="8"/>
        <v/>
      </c>
      <c r="X31" s="27" t="str">
        <f t="shared" si="9"/>
        <v/>
      </c>
      <c r="Y31" s="27" t="str">
        <f t="shared" si="10"/>
        <v/>
      </c>
      <c r="Z31" s="27" t="str">
        <f t="shared" si="11"/>
        <v/>
      </c>
      <c r="AA31" s="26"/>
      <c r="AB31" s="26"/>
      <c r="AC31" s="26"/>
      <c r="AD31" s="26"/>
      <c r="AE31" s="28" t="str">
        <f t="shared" si="0"/>
        <v/>
      </c>
      <c r="AF31" s="28" t="str">
        <f t="shared" si="1"/>
        <v/>
      </c>
      <c r="AG31" s="28" t="str">
        <f t="shared" si="2"/>
        <v/>
      </c>
      <c r="AH31" s="28" t="str">
        <f t="shared" si="3"/>
        <v/>
      </c>
      <c r="AI31" s="28" t="str">
        <f t="shared" si="4"/>
        <v/>
      </c>
      <c r="AJ31" s="28" t="str">
        <f>IF(AI31="","",IF(COUNT($AI$4:AI31)&lt;5,"",ABS(AI31-AVERAGE($AI$4:AI31))))</f>
        <v/>
      </c>
      <c r="AK31" s="29" t="str">
        <f>IF(AI31="","",IF(COUNT($AI$4:AI31)&lt;5,"",IF(AJ31&lt;=30,3,IF(AJ31&lt;=60,2,IF(AJ31&lt;=90,1,0)))))</f>
        <v/>
      </c>
      <c r="AL31" s="29" t="str">
        <f>IF(AI31="","",IF(COUNT($AI$4:AI31)&lt;5,"Need 5 wake times",IF(AK31=3,"Strong timing cluster",IF(AK31=2,"Moderate timing cluster",IF(AK31=1,"Weak timing cluster","Variable timing")))))</f>
        <v/>
      </c>
    </row>
    <row r="32" spans="1:38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8" x14ac:dyDescent="0.3">
      <c r="A33" s="36" t="s">
        <v>139</v>
      </c>
      <c r="B33" s="36"/>
      <c r="C33" s="36"/>
      <c r="D33" s="36"/>
      <c r="E33" s="36"/>
      <c r="F33" s="36"/>
      <c r="G33" s="36"/>
      <c r="H33" s="36"/>
      <c r="I33" s="37" t="s">
        <v>140</v>
      </c>
      <c r="J33" s="37"/>
      <c r="K33" s="37"/>
      <c r="L33" s="37"/>
      <c r="M33" s="37"/>
      <c r="N33" s="37"/>
      <c r="O33" s="37"/>
      <c r="P33" s="37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8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8" x14ac:dyDescent="0.3">
      <c r="A35" s="38" t="s">
        <v>141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9"/>
      <c r="AL35" s="39"/>
    </row>
    <row r="36" spans="1:38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8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8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8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8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8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8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8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8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8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8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8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</row>
    <row r="93" spans="1:3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</sheetData>
  <sheetProtection sheet="1" objects="1" scenarios="1" selectLockedCells="1"/>
  <mergeCells count="4">
    <mergeCell ref="A1:AD1"/>
    <mergeCell ref="A33:H33"/>
    <mergeCell ref="I33:P33"/>
    <mergeCell ref="A35:AL35"/>
  </mergeCells>
  <conditionalFormatting sqref="T5:T31">
    <cfRule type="dataBar" priority="1">
      <dataBar>
        <cfvo type="min"/>
        <cfvo type="max"/>
        <color rgb="FFA02B93"/>
      </dataBar>
    </cfRule>
    <cfRule type="dataBar" priority="9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{C42A834F-8058-4A78-4F1D-3EA606BA4473}</x14:id>
        </ext>
      </extLst>
    </cfRule>
  </conditionalFormatting>
  <conditionalFormatting sqref="U5:U31">
    <cfRule type="dataBar" priority="2">
      <dataBar>
        <cfvo type="min"/>
        <cfvo type="max"/>
        <color rgb="FFA02B93"/>
      </dataBar>
    </cfRule>
    <cfRule type="dataBar" priority="10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{EBC89285-C230-746B-E121-D9E70265D6DD}</x14:id>
        </ext>
      </extLst>
    </cfRule>
  </conditionalFormatting>
  <conditionalFormatting sqref="V5:V31">
    <cfRule type="dataBar" priority="3">
      <dataBar>
        <cfvo type="min"/>
        <cfvo type="max"/>
        <color rgb="FFA02B93"/>
      </dataBar>
    </cfRule>
    <cfRule type="dataBar" priority="11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{486B360A-0E96-22F3-EB02-B57E1124F0D2}</x14:id>
        </ext>
      </extLst>
    </cfRule>
  </conditionalFormatting>
  <conditionalFormatting sqref="W5:W31">
    <cfRule type="dataBar" priority="4">
      <dataBar>
        <cfvo type="min"/>
        <cfvo type="max"/>
        <color rgb="FFA02B93"/>
      </dataBar>
    </cfRule>
    <cfRule type="dataBar" priority="12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{CAE37044-8543-A796-1DA6-C763F04B23F3}</x14:id>
        </ext>
      </extLst>
    </cfRule>
  </conditionalFormatting>
  <conditionalFormatting sqref="AE4:AE31">
    <cfRule type="colorScale" priority="5">
      <colorScale>
        <cfvo type="min"/>
        <cfvo type="percentile" val="50"/>
        <cfvo type="max"/>
        <color rgb="FFE8F4F5"/>
        <color rgb="FFF4E7C5"/>
        <color rgb="FFD8A48F"/>
      </colorScale>
    </cfRule>
  </conditionalFormatting>
  <conditionalFormatting sqref="AF4:AF31">
    <cfRule type="colorScale" priority="6">
      <colorScale>
        <cfvo type="min"/>
        <cfvo type="percentile" val="50"/>
        <cfvo type="max"/>
        <color rgb="FFE8F4F5"/>
        <color rgb="FFF4E7C5"/>
        <color rgb="FFD8A48F"/>
      </colorScale>
    </cfRule>
  </conditionalFormatting>
  <conditionalFormatting sqref="AG4:AG31">
    <cfRule type="colorScale" priority="7">
      <colorScale>
        <cfvo type="min"/>
        <cfvo type="percentile" val="50"/>
        <cfvo type="max"/>
        <color rgb="FFE8F4F5"/>
        <color rgb="FFF4E7C5"/>
        <color rgb="FFD8A48F"/>
      </colorScale>
    </cfRule>
  </conditionalFormatting>
  <conditionalFormatting sqref="AH4:AH31">
    <cfRule type="colorScale" priority="8">
      <colorScale>
        <cfvo type="min"/>
        <cfvo type="percentile" val="50"/>
        <cfvo type="max"/>
        <color rgb="FFE8F4F5"/>
        <color rgb="FFF4E7C5"/>
        <color rgb="FFD8A48F"/>
      </colorScale>
    </cfRule>
  </conditionalFormatting>
  <dataValidations count="3">
    <dataValidation type="list" sqref="G5:Q31" xr:uid="{00000000-0002-0000-0200-000000000000}">
      <formula1>"0,1,2,3"</formula1>
    </dataValidation>
    <dataValidation type="list" sqref="AD5:AD31 R5:R31" xr:uid="{00000000-0002-0000-0200-00000B000000}">
      <formula1>"No,Yes"</formula1>
    </dataValidation>
    <dataValidation type="list" sqref="AA5:AA31" xr:uid="{00000000-0002-0000-0200-00000C000000}">
      <formula1>"1,2,3,4,5"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42A834F-8058-4A78-4F1D-3EA606BA4473}">
            <x14:dataBar>
              <x14:cfvo type="min"/>
              <x14:cfvo type="max"/>
              <x14:negativeFillColor auto="1"/>
              <x14:axisColor auto="1"/>
            </x14:dataBar>
          </x14:cfRule>
          <xm:sqref>T5:T31</xm:sqref>
        </x14:conditionalFormatting>
        <x14:conditionalFormatting xmlns:xm="http://schemas.microsoft.com/office/excel/2006/main">
          <x14:cfRule type="dataBar" id="{EBC89285-C230-746B-E121-D9E70265D6DD}">
            <x14:dataBar>
              <x14:cfvo type="min"/>
              <x14:cfvo type="max"/>
              <x14:negativeFillColor auto="1"/>
              <x14:axisColor auto="1"/>
            </x14:dataBar>
          </x14:cfRule>
          <xm:sqref>U5:U31</xm:sqref>
        </x14:conditionalFormatting>
        <x14:conditionalFormatting xmlns:xm="http://schemas.microsoft.com/office/excel/2006/main">
          <x14:cfRule type="dataBar" id="{486B360A-0E96-22F3-EB02-B57E1124F0D2}">
            <x14:dataBar>
              <x14:cfvo type="min"/>
              <x14:cfvo type="max"/>
              <x14:negativeFillColor auto="1"/>
              <x14:axisColor auto="1"/>
            </x14:dataBar>
          </x14:cfRule>
          <xm:sqref>V5:V31</xm:sqref>
        </x14:conditionalFormatting>
        <x14:conditionalFormatting xmlns:xm="http://schemas.microsoft.com/office/excel/2006/main">
          <x14:cfRule type="dataBar" id="{CAE37044-8543-A796-1DA6-C763F04B23F3}">
            <x14:dataBar>
              <x14:cfvo type="min"/>
              <x14:cfvo type="max"/>
              <x14:negativeFillColor auto="1"/>
              <x14:axisColor auto="1"/>
            </x14:dataBar>
          </x14:cfRule>
          <xm:sqref>W5:W31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00"/>
  <sheetViews>
    <sheetView tabSelected="1" workbookViewId="0">
      <selection sqref="A1:L1"/>
    </sheetView>
  </sheetViews>
  <sheetFormatPr defaultRowHeight="14.4" x14ac:dyDescent="0.3"/>
  <cols>
    <col min="1" max="1" width="22" customWidth="1"/>
    <col min="2" max="4" width="14" customWidth="1"/>
    <col min="5" max="5" width="15" customWidth="1"/>
    <col min="6" max="6" width="22" customWidth="1"/>
    <col min="7" max="7" width="24" customWidth="1"/>
    <col min="8" max="8" width="23" customWidth="1"/>
    <col min="9" max="12" width="8" customWidth="1"/>
  </cols>
  <sheetData>
    <row r="1" spans="1:36" ht="24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6" x14ac:dyDescent="0.3">
      <c r="A3" s="40" t="s">
        <v>142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25.65" customHeight="1" x14ac:dyDescent="0.3">
      <c r="A5" s="8" t="s">
        <v>143</v>
      </c>
      <c r="B5" s="8" t="s">
        <v>144</v>
      </c>
      <c r="C5" s="8" t="s">
        <v>145</v>
      </c>
      <c r="D5" s="8" t="s">
        <v>146</v>
      </c>
      <c r="E5" s="4"/>
      <c r="F5" s="4"/>
      <c r="G5" s="41" t="s">
        <v>147</v>
      </c>
      <c r="H5" s="41"/>
      <c r="I5" s="41"/>
      <c r="J5" s="4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x14ac:dyDescent="0.3">
      <c r="A6" s="4" t="s">
        <v>148</v>
      </c>
      <c r="B6" s="4">
        <f>COUNTIF('DAILY LOG'!AD25:AD31,"Yes")</f>
        <v>0</v>
      </c>
      <c r="C6" s="4">
        <f>COUNTIF('DAILY LOG'!AD18:AD31,"Yes")</f>
        <v>0</v>
      </c>
      <c r="D6" s="4">
        <f>COUNTIF('DAILY LOG'!AD4:AD31,"Yes")</f>
        <v>0</v>
      </c>
      <c r="E6" s="4"/>
      <c r="F6" s="4"/>
      <c r="G6" s="19" t="s">
        <v>149</v>
      </c>
      <c r="H6" s="4" t="str">
        <f>ASSESSMENT!G13</f>
        <v>—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x14ac:dyDescent="0.3">
      <c r="A7" s="4" t="s">
        <v>150</v>
      </c>
      <c r="B7" s="4" t="str">
        <f>IFERROR(AVERAGEIF('DAILY LOG'!AD25:AD31,"Yes",'DAILY LOG'!F25:F31),"")</f>
        <v/>
      </c>
      <c r="C7" s="4" t="str">
        <f>IFERROR(AVERAGEIF('DAILY LOG'!AD18:AD31,"Yes",'DAILY LOG'!F18:F31),"")</f>
        <v/>
      </c>
      <c r="D7" s="4" t="str">
        <f>IFERROR(AVERAGEIF('DAILY LOG'!AD4:AD31,"Yes",'DAILY LOG'!F4:F31),"")</f>
        <v/>
      </c>
      <c r="E7" s="4"/>
      <c r="F7" s="4"/>
      <c r="G7" s="19" t="s">
        <v>151</v>
      </c>
      <c r="H7" s="4" t="str">
        <f>ASSESSMENT!G14</f>
        <v>—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x14ac:dyDescent="0.3">
      <c r="A8" s="4" t="s">
        <v>152</v>
      </c>
      <c r="B8" s="4" t="str">
        <f>IFERROR(AVERAGEIF('DAILY LOG'!AD25:AD31,"Yes",'DAILY LOG'!AA25:AA31),"")</f>
        <v/>
      </c>
      <c r="C8" s="4" t="str">
        <f>IFERROR(AVERAGEIF('DAILY LOG'!AD18:AD31,"Yes",'DAILY LOG'!AA18:AA31),"")</f>
        <v/>
      </c>
      <c r="D8" s="4" t="str">
        <f>IFERROR(AVERAGEIF('DAILY LOG'!AD4:AD31,"Yes",'DAILY LOG'!AA4:AA31),"")</f>
        <v/>
      </c>
      <c r="E8" s="4"/>
      <c r="F8" s="4"/>
      <c r="G8" s="19" t="s">
        <v>153</v>
      </c>
      <c r="H8" s="4" t="str">
        <f>ASSESSMENT!G15</f>
        <v>—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x14ac:dyDescent="0.3">
      <c r="A9" s="4" t="s">
        <v>154</v>
      </c>
      <c r="B9" s="4">
        <f>COUNTIF('DAILY LOG'!Z25:Z31,"MIXED")</f>
        <v>0</v>
      </c>
      <c r="C9" s="4">
        <f>COUNTIF('DAILY LOG'!Z18:Z31,"MIXED")</f>
        <v>0</v>
      </c>
      <c r="D9" s="4">
        <f>COUNTIF('DAILY LOG'!Z4:Z31,"MIXED")</f>
        <v>0</v>
      </c>
      <c r="E9" s="4"/>
      <c r="F9" s="4"/>
      <c r="G9" s="19" t="s">
        <v>155</v>
      </c>
      <c r="H9" s="4" t="str">
        <f>ASSESSMENT!G16</f>
        <v>—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x14ac:dyDescent="0.3">
      <c r="A11" s="4"/>
      <c r="B11" s="4"/>
      <c r="C11" s="4"/>
      <c r="D11" s="4"/>
      <c r="E11" s="4"/>
      <c r="F11" s="4"/>
      <c r="G11" s="42" t="s">
        <v>156</v>
      </c>
      <c r="H11" s="42"/>
      <c r="I11" s="42"/>
      <c r="J11" s="42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ht="25.65" customHeight="1" x14ac:dyDescent="0.3">
      <c r="A12" s="18" t="s">
        <v>157</v>
      </c>
      <c r="B12" s="18" t="s">
        <v>158</v>
      </c>
      <c r="C12" s="18" t="s">
        <v>159</v>
      </c>
      <c r="D12" s="18" t="s">
        <v>160</v>
      </c>
      <c r="E12" s="18" t="s">
        <v>161</v>
      </c>
      <c r="F12" s="18" t="s">
        <v>162</v>
      </c>
      <c r="G12" s="43" t="s">
        <v>163</v>
      </c>
      <c r="H12" s="43"/>
      <c r="I12" s="43"/>
      <c r="J12" s="4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x14ac:dyDescent="0.3">
      <c r="A13" s="4" t="s">
        <v>40</v>
      </c>
      <c r="B13" s="11" t="str">
        <f>ASSESSMENT!H7</f>
        <v/>
      </c>
      <c r="C13" s="11" t="str">
        <f>IFERROR(ROUND(AVERAGEIF('DAILY LOG'!AD25:AD31,"Yes",'DAILY LOG'!AE25:AE31),0),"")</f>
        <v/>
      </c>
      <c r="D13" s="11" t="str">
        <f>IFERROR(ROUND(AVERAGEIF('DAILY LOG'!AD18:AD31,"Yes",'DAILY LOG'!AE18:AE31),0),"")</f>
        <v/>
      </c>
      <c r="E13" s="12" t="str">
        <f>IFERROR(ROUND(AVERAGEIF('DAILY LOG'!AD4:AD31,"Yes",'DAILY LOG'!AE4:AE31),0),"")</f>
        <v/>
      </c>
      <c r="F13" s="4" t="s">
        <v>164</v>
      </c>
      <c r="G13" s="43"/>
      <c r="H13" s="43"/>
      <c r="I13" s="43"/>
      <c r="J13" s="4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x14ac:dyDescent="0.3">
      <c r="A14" s="4" t="s">
        <v>47</v>
      </c>
      <c r="B14" s="11" t="str">
        <f>ASSESSMENT!H8</f>
        <v/>
      </c>
      <c r="C14" s="11" t="str">
        <f>IFERROR(ROUND(AVERAGEIF('DAILY LOG'!AD25:AD31,"Yes",'DAILY LOG'!AF25:AF31),0),"")</f>
        <v/>
      </c>
      <c r="D14" s="11" t="str">
        <f>IFERROR(ROUND(AVERAGEIF('DAILY LOG'!AD18:AD31,"Yes",'DAILY LOG'!AF18:AF31),0),"")</f>
        <v/>
      </c>
      <c r="E14" s="12" t="str">
        <f>IFERROR(ROUND(AVERAGEIF('DAILY LOG'!AD4:AD31,"Yes",'DAILY LOG'!AF4:AF31),0),"")</f>
        <v/>
      </c>
      <c r="F14" s="4" t="s">
        <v>165</v>
      </c>
      <c r="G14" s="43"/>
      <c r="H14" s="43"/>
      <c r="I14" s="43"/>
      <c r="J14" s="4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x14ac:dyDescent="0.3">
      <c r="A15" s="4" t="s">
        <v>166</v>
      </c>
      <c r="B15" s="11" t="str">
        <f>ASSESSMENT!H9</f>
        <v/>
      </c>
      <c r="C15" s="11" t="str">
        <f>IFERROR(ROUND(AVERAGEIF('DAILY LOG'!AD25:AD31,"Yes",'DAILY LOG'!AG25:AG31),0),"")</f>
        <v/>
      </c>
      <c r="D15" s="11" t="str">
        <f>IFERROR(ROUND(AVERAGEIF('DAILY LOG'!AD18:AD31,"Yes",'DAILY LOG'!AG18:AG31),0),"")</f>
        <v/>
      </c>
      <c r="E15" s="12" t="str">
        <f>IFERROR(ROUND(AVERAGEIF('DAILY LOG'!AD4:AD31,"Yes",'DAILY LOG'!AG4:AG31),0),"")</f>
        <v/>
      </c>
      <c r="F15" s="4" t="s">
        <v>167</v>
      </c>
      <c r="G15" s="43"/>
      <c r="H15" s="43"/>
      <c r="I15" s="43"/>
      <c r="J15" s="4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x14ac:dyDescent="0.3">
      <c r="A16" s="4" t="s">
        <v>66</v>
      </c>
      <c r="B16" s="11" t="str">
        <f>ASSESSMENT!H10</f>
        <v/>
      </c>
      <c r="C16" s="11" t="str">
        <f>IFERROR(ROUND(AVERAGEIF('DAILY LOG'!AD25:AD31,"Yes",'DAILY LOG'!AH25:AH31),0),"")</f>
        <v/>
      </c>
      <c r="D16" s="11" t="str">
        <f>IFERROR(ROUND(AVERAGEIF('DAILY LOG'!AD18:AD31,"Yes",'DAILY LOG'!AH18:AH31),0),"")</f>
        <v/>
      </c>
      <c r="E16" s="12" t="str">
        <f>IFERROR(ROUND(AVERAGEIF('DAILY LOG'!AD4:AD31,"Yes",'DAILY LOG'!AH4:AH31),0),"")</f>
        <v/>
      </c>
      <c r="F16" s="4" t="s">
        <v>168</v>
      </c>
      <c r="G16" s="43"/>
      <c r="H16" s="43"/>
      <c r="I16" s="43"/>
      <c r="J16" s="4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x14ac:dyDescent="0.3">
      <c r="A18" s="4"/>
      <c r="B18" s="4"/>
      <c r="C18" s="4"/>
      <c r="D18" s="4"/>
      <c r="E18" s="4"/>
      <c r="F18" s="4"/>
      <c r="G18" s="44" t="s">
        <v>169</v>
      </c>
      <c r="H18" s="44"/>
      <c r="I18" s="44"/>
      <c r="J18" s="4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x14ac:dyDescent="0.3">
      <c r="A19" s="4"/>
      <c r="B19" s="4"/>
      <c r="C19" s="4"/>
      <c r="D19" s="4"/>
      <c r="E19" s="4"/>
      <c r="F19" s="4"/>
      <c r="G19" s="20" t="s">
        <v>170</v>
      </c>
      <c r="H19" s="13" t="str">
        <f>IF(ASSESSMENT!H7="","",ASSESSMENT!H7)</f>
        <v/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ht="25.65" customHeight="1" x14ac:dyDescent="0.3">
      <c r="A20" s="9" t="s">
        <v>102</v>
      </c>
      <c r="B20" s="9" t="s">
        <v>131</v>
      </c>
      <c r="C20" s="9" t="s">
        <v>132</v>
      </c>
      <c r="D20" s="9" t="s">
        <v>133</v>
      </c>
      <c r="E20" s="9" t="s">
        <v>134</v>
      </c>
      <c r="F20" s="4"/>
      <c r="G20" s="20" t="s">
        <v>171</v>
      </c>
      <c r="H20" s="13" t="str">
        <f>IF(ASSESSMENT!H8="","",ASSESSMENT!H8)</f>
        <v/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x14ac:dyDescent="0.3">
      <c r="A21" s="4">
        <f>'DAILY LOG'!A4</f>
        <v>1</v>
      </c>
      <c r="B21" s="4" t="str">
        <f>IF('DAILY LOG'!AD4="Yes",'DAILY LOG'!AE4,"")</f>
        <v/>
      </c>
      <c r="C21" s="4" t="str">
        <f>IF('DAILY LOG'!AD4="Yes",'DAILY LOG'!AF4,"")</f>
        <v/>
      </c>
      <c r="D21" s="4" t="str">
        <f>IF('DAILY LOG'!AD4="Yes",'DAILY LOG'!AG4,"")</f>
        <v/>
      </c>
      <c r="E21" s="4" t="str">
        <f>IF('DAILY LOG'!AD4="Yes",'DAILY LOG'!AH4,"")</f>
        <v/>
      </c>
      <c r="F21" s="4"/>
      <c r="G21" s="20" t="s">
        <v>172</v>
      </c>
      <c r="H21" s="13" t="str">
        <f>IF(ASSESSMENT!H9="","",ASSESSMENT!H9)</f>
        <v/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x14ac:dyDescent="0.3">
      <c r="A22" s="4">
        <f>'DAILY LOG'!A5</f>
        <v>2</v>
      </c>
      <c r="B22" s="4" t="str">
        <f>IF('DAILY LOG'!AD5="Yes",'DAILY LOG'!AE5,"")</f>
        <v/>
      </c>
      <c r="C22" s="4" t="str">
        <f>IF('DAILY LOG'!AD5="Yes",'DAILY LOG'!AF5,"")</f>
        <v/>
      </c>
      <c r="D22" s="4" t="str">
        <f>IF('DAILY LOG'!AD5="Yes",'DAILY LOG'!AG5,"")</f>
        <v/>
      </c>
      <c r="E22" s="4" t="str">
        <f>IF('DAILY LOG'!AD5="Yes",'DAILY LOG'!AH5,"")</f>
        <v/>
      </c>
      <c r="F22" s="4"/>
      <c r="G22" s="20" t="s">
        <v>173</v>
      </c>
      <c r="H22" s="13" t="str">
        <f>IF(ASSESSMENT!H10="","",ASSESSMENT!H10)</f>
        <v/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x14ac:dyDescent="0.3">
      <c r="A23" s="4">
        <f>'DAILY LOG'!A6</f>
        <v>3</v>
      </c>
      <c r="B23" s="4" t="str">
        <f>IF('DAILY LOG'!AD6="Yes",'DAILY LOG'!AE6,"")</f>
        <v/>
      </c>
      <c r="C23" s="4" t="str">
        <f>IF('DAILY LOG'!AD6="Yes",'DAILY LOG'!AF6,"")</f>
        <v/>
      </c>
      <c r="D23" s="4" t="str">
        <f>IF('DAILY LOG'!AD6="Yes",'DAILY LOG'!AG6,"")</f>
        <v/>
      </c>
      <c r="E23" s="4" t="str">
        <f>IF('DAILY LOG'!AD6="Yes",'DAILY LOG'!AH6,"")</f>
        <v/>
      </c>
      <c r="F23" s="4"/>
      <c r="G23" s="20" t="s">
        <v>174</v>
      </c>
      <c r="H23" s="13" t="str">
        <f>IF(COUNT(H19:H22)&lt;4,"",MAX(H19:H22))</f>
        <v/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x14ac:dyDescent="0.3">
      <c r="A24" s="4">
        <f>'DAILY LOG'!A7</f>
        <v>4</v>
      </c>
      <c r="B24" s="4" t="str">
        <f>IF('DAILY LOG'!AD7="Yes",'DAILY LOG'!AE7,"")</f>
        <v/>
      </c>
      <c r="C24" s="4" t="str">
        <f>IF('DAILY LOG'!AD7="Yes",'DAILY LOG'!AF7,"")</f>
        <v/>
      </c>
      <c r="D24" s="4" t="str">
        <f>IF('DAILY LOG'!AD7="Yes",'DAILY LOG'!AG7,"")</f>
        <v/>
      </c>
      <c r="E24" s="4" t="str">
        <f>IF('DAILY LOG'!AD7="Yes",'DAILY LOG'!AH7,"")</f>
        <v/>
      </c>
      <c r="F24" s="4"/>
      <c r="G24" s="47" t="s">
        <v>175</v>
      </c>
      <c r="H24" s="47"/>
      <c r="I24" s="47"/>
      <c r="J24" s="4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x14ac:dyDescent="0.3">
      <c r="A25" s="4">
        <f>'DAILY LOG'!A8</f>
        <v>5</v>
      </c>
      <c r="B25" s="4" t="str">
        <f>IF('DAILY LOG'!AD8="Yes",'DAILY LOG'!AE8,"")</f>
        <v/>
      </c>
      <c r="C25" s="4" t="str">
        <f>IF('DAILY LOG'!AD8="Yes",'DAILY LOG'!AF8,"")</f>
        <v/>
      </c>
      <c r="D25" s="4" t="str">
        <f>IF('DAILY LOG'!AD8="Yes",'DAILY LOG'!AG8,"")</f>
        <v/>
      </c>
      <c r="E25" s="4" t="str">
        <f>IF('DAILY LOG'!AD8="Yes",'DAILY LOG'!AH8,"")</f>
        <v/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x14ac:dyDescent="0.3">
      <c r="A26" s="4">
        <f>'DAILY LOG'!A9</f>
        <v>6</v>
      </c>
      <c r="B26" s="4" t="str">
        <f>IF('DAILY LOG'!AD9="Yes",'DAILY LOG'!AE9,"")</f>
        <v/>
      </c>
      <c r="C26" s="4" t="str">
        <f>IF('DAILY LOG'!AD9="Yes",'DAILY LOG'!AF9,"")</f>
        <v/>
      </c>
      <c r="D26" s="4" t="str">
        <f>IF('DAILY LOG'!AD9="Yes",'DAILY LOG'!AG9,"")</f>
        <v/>
      </c>
      <c r="E26" s="4" t="str">
        <f>IF('DAILY LOG'!AD9="Yes",'DAILY LOG'!AH9,"")</f>
        <v/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x14ac:dyDescent="0.3">
      <c r="A27" s="4">
        <f>'DAILY LOG'!A10</f>
        <v>7</v>
      </c>
      <c r="B27" s="4" t="str">
        <f>IF('DAILY LOG'!AD10="Yes",'DAILY LOG'!AE10,"")</f>
        <v/>
      </c>
      <c r="C27" s="4" t="str">
        <f>IF('DAILY LOG'!AD10="Yes",'DAILY LOG'!AF10,"")</f>
        <v/>
      </c>
      <c r="D27" s="4" t="str">
        <f>IF('DAILY LOG'!AD10="Yes",'DAILY LOG'!AG10,"")</f>
        <v/>
      </c>
      <c r="E27" s="4" t="str">
        <f>IF('DAILY LOG'!AD10="Yes",'DAILY LOG'!AH10,"")</f>
        <v/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x14ac:dyDescent="0.3">
      <c r="A28" s="4">
        <f>'DAILY LOG'!A11</f>
        <v>8</v>
      </c>
      <c r="B28" s="4" t="str">
        <f>IF('DAILY LOG'!AD11="Yes",'DAILY LOG'!AE11,"")</f>
        <v/>
      </c>
      <c r="C28" s="4" t="str">
        <f>IF('DAILY LOG'!AD11="Yes",'DAILY LOG'!AF11,"")</f>
        <v/>
      </c>
      <c r="D28" s="4" t="str">
        <f>IF('DAILY LOG'!AD11="Yes",'DAILY LOG'!AG11,"")</f>
        <v/>
      </c>
      <c r="E28" s="4" t="str">
        <f>IF('DAILY LOG'!AD11="Yes",'DAILY LOG'!AH11,"")</f>
        <v/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x14ac:dyDescent="0.3">
      <c r="A29" s="4">
        <f>'DAILY LOG'!A12</f>
        <v>9</v>
      </c>
      <c r="B29" s="4" t="str">
        <f>IF('DAILY LOG'!AD12="Yes",'DAILY LOG'!AE12,"")</f>
        <v/>
      </c>
      <c r="C29" s="4" t="str">
        <f>IF('DAILY LOG'!AD12="Yes",'DAILY LOG'!AF12,"")</f>
        <v/>
      </c>
      <c r="D29" s="4" t="str">
        <f>IF('DAILY LOG'!AD12="Yes",'DAILY LOG'!AG12,"")</f>
        <v/>
      </c>
      <c r="E29" s="4" t="str">
        <f>IF('DAILY LOG'!AD12="Yes",'DAILY LOG'!AH12,"")</f>
        <v/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x14ac:dyDescent="0.3">
      <c r="A30" s="4">
        <f>'DAILY LOG'!A13</f>
        <v>10</v>
      </c>
      <c r="B30" s="4" t="str">
        <f>IF('DAILY LOG'!AD13="Yes",'DAILY LOG'!AE13,"")</f>
        <v/>
      </c>
      <c r="C30" s="4" t="str">
        <f>IF('DAILY LOG'!AD13="Yes",'DAILY LOG'!AF13,"")</f>
        <v/>
      </c>
      <c r="D30" s="4" t="str">
        <f>IF('DAILY LOG'!AD13="Yes",'DAILY LOG'!AG13,"")</f>
        <v/>
      </c>
      <c r="E30" s="4" t="str">
        <f>IF('DAILY LOG'!AD13="Yes",'DAILY LOG'!AH13,"")</f>
        <v/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x14ac:dyDescent="0.3">
      <c r="A31" s="4">
        <f>'DAILY LOG'!A14</f>
        <v>11</v>
      </c>
      <c r="B31" s="4" t="str">
        <f>IF('DAILY LOG'!AD14="Yes",'DAILY LOG'!AE14,"")</f>
        <v/>
      </c>
      <c r="C31" s="4" t="str">
        <f>IF('DAILY LOG'!AD14="Yes",'DAILY LOG'!AF14,"")</f>
        <v/>
      </c>
      <c r="D31" s="4" t="str">
        <f>IF('DAILY LOG'!AD14="Yes",'DAILY LOG'!AG14,"")</f>
        <v/>
      </c>
      <c r="E31" s="4" t="str">
        <f>IF('DAILY LOG'!AD14="Yes",'DAILY LOG'!AH14,"")</f>
        <v/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x14ac:dyDescent="0.3">
      <c r="A32" s="4">
        <f>'DAILY LOG'!A15</f>
        <v>12</v>
      </c>
      <c r="B32" s="4" t="str">
        <f>IF('DAILY LOG'!AD15="Yes",'DAILY LOG'!AE15,"")</f>
        <v/>
      </c>
      <c r="C32" s="4" t="str">
        <f>IF('DAILY LOG'!AD15="Yes",'DAILY LOG'!AF15,"")</f>
        <v/>
      </c>
      <c r="D32" s="4" t="str">
        <f>IF('DAILY LOG'!AD15="Yes",'DAILY LOG'!AG15,"")</f>
        <v/>
      </c>
      <c r="E32" s="4" t="str">
        <f>IF('DAILY LOG'!AD15="Yes",'DAILY LOG'!AH15,"")</f>
        <v/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x14ac:dyDescent="0.3">
      <c r="A33" s="4">
        <f>'DAILY LOG'!A16</f>
        <v>13</v>
      </c>
      <c r="B33" s="4" t="str">
        <f>IF('DAILY LOG'!AD16="Yes",'DAILY LOG'!AE16,"")</f>
        <v/>
      </c>
      <c r="C33" s="4" t="str">
        <f>IF('DAILY LOG'!AD16="Yes",'DAILY LOG'!AF16,"")</f>
        <v/>
      </c>
      <c r="D33" s="4" t="str">
        <f>IF('DAILY LOG'!AD16="Yes",'DAILY LOG'!AG16,"")</f>
        <v/>
      </c>
      <c r="E33" s="4" t="str">
        <f>IF('DAILY LOG'!AD16="Yes",'DAILY LOG'!AH16,"")</f>
        <v/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x14ac:dyDescent="0.3">
      <c r="A34" s="4">
        <f>'DAILY LOG'!A17</f>
        <v>14</v>
      </c>
      <c r="B34" s="4" t="str">
        <f>IF('DAILY LOG'!AD17="Yes",'DAILY LOG'!AE17,"")</f>
        <v/>
      </c>
      <c r="C34" s="4" t="str">
        <f>IF('DAILY LOG'!AD17="Yes",'DAILY LOG'!AF17,"")</f>
        <v/>
      </c>
      <c r="D34" s="4" t="str">
        <f>IF('DAILY LOG'!AD17="Yes",'DAILY LOG'!AG17,"")</f>
        <v/>
      </c>
      <c r="E34" s="4" t="str">
        <f>IF('DAILY LOG'!AD17="Yes",'DAILY LOG'!AH17,"")</f>
        <v/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x14ac:dyDescent="0.3">
      <c r="A35" s="4">
        <f>'DAILY LOG'!A18</f>
        <v>15</v>
      </c>
      <c r="B35" s="4" t="str">
        <f>IF('DAILY LOG'!AD18="Yes",'DAILY LOG'!AE18,"")</f>
        <v/>
      </c>
      <c r="C35" s="4" t="str">
        <f>IF('DAILY LOG'!AD18="Yes",'DAILY LOG'!AF18,"")</f>
        <v/>
      </c>
      <c r="D35" s="4" t="str">
        <f>IF('DAILY LOG'!AD18="Yes",'DAILY LOG'!AG18,"")</f>
        <v/>
      </c>
      <c r="E35" s="4" t="str">
        <f>IF('DAILY LOG'!AD18="Yes",'DAILY LOG'!AH18,"")</f>
        <v/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x14ac:dyDescent="0.3">
      <c r="A36" s="4">
        <f>'DAILY LOG'!A19</f>
        <v>16</v>
      </c>
      <c r="B36" s="4" t="str">
        <f>IF('DAILY LOG'!AD19="Yes",'DAILY LOG'!AE19,"")</f>
        <v/>
      </c>
      <c r="C36" s="4" t="str">
        <f>IF('DAILY LOG'!AD19="Yes",'DAILY LOG'!AF19,"")</f>
        <v/>
      </c>
      <c r="D36" s="4" t="str">
        <f>IF('DAILY LOG'!AD19="Yes",'DAILY LOG'!AG19,"")</f>
        <v/>
      </c>
      <c r="E36" s="4" t="str">
        <f>IF('DAILY LOG'!AD19="Yes",'DAILY LOG'!AH19,"")</f>
        <v/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x14ac:dyDescent="0.3">
      <c r="A37" s="4">
        <f>'DAILY LOG'!A20</f>
        <v>17</v>
      </c>
      <c r="B37" s="4" t="str">
        <f>IF('DAILY LOG'!AD20="Yes",'DAILY LOG'!AE20,"")</f>
        <v/>
      </c>
      <c r="C37" s="4" t="str">
        <f>IF('DAILY LOG'!AD20="Yes",'DAILY LOG'!AF20,"")</f>
        <v/>
      </c>
      <c r="D37" s="4" t="str">
        <f>IF('DAILY LOG'!AD20="Yes",'DAILY LOG'!AG20,"")</f>
        <v/>
      </c>
      <c r="E37" s="4" t="str">
        <f>IF('DAILY LOG'!AD20="Yes",'DAILY LOG'!AH20,"")</f>
        <v/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x14ac:dyDescent="0.3">
      <c r="A38" s="4">
        <f>'DAILY LOG'!A21</f>
        <v>18</v>
      </c>
      <c r="B38" s="4" t="str">
        <f>IF('DAILY LOG'!AD21="Yes",'DAILY LOG'!AE21,"")</f>
        <v/>
      </c>
      <c r="C38" s="4" t="str">
        <f>IF('DAILY LOG'!AD21="Yes",'DAILY LOG'!AF21,"")</f>
        <v/>
      </c>
      <c r="D38" s="4" t="str">
        <f>IF('DAILY LOG'!AD21="Yes",'DAILY LOG'!AG21,"")</f>
        <v/>
      </c>
      <c r="E38" s="4" t="str">
        <f>IF('DAILY LOG'!AD21="Yes",'DAILY LOG'!AH21,"")</f>
        <v/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x14ac:dyDescent="0.3">
      <c r="A39" s="4">
        <f>'DAILY LOG'!A22</f>
        <v>19</v>
      </c>
      <c r="B39" s="4" t="str">
        <f>IF('DAILY LOG'!AD22="Yes",'DAILY LOG'!AE22,"")</f>
        <v/>
      </c>
      <c r="C39" s="4" t="str">
        <f>IF('DAILY LOG'!AD22="Yes",'DAILY LOG'!AF22,"")</f>
        <v/>
      </c>
      <c r="D39" s="4" t="str">
        <f>IF('DAILY LOG'!AD22="Yes",'DAILY LOG'!AG22,"")</f>
        <v/>
      </c>
      <c r="E39" s="4" t="str">
        <f>IF('DAILY LOG'!AD22="Yes",'DAILY LOG'!AH22,"")</f>
        <v/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x14ac:dyDescent="0.3">
      <c r="A40" s="4">
        <f>'DAILY LOG'!A23</f>
        <v>20</v>
      </c>
      <c r="B40" s="4" t="str">
        <f>IF('DAILY LOG'!AD23="Yes",'DAILY LOG'!AE23,"")</f>
        <v/>
      </c>
      <c r="C40" s="4" t="str">
        <f>IF('DAILY LOG'!AD23="Yes",'DAILY LOG'!AF23,"")</f>
        <v/>
      </c>
      <c r="D40" s="4" t="str">
        <f>IF('DAILY LOG'!AD23="Yes",'DAILY LOG'!AG23,"")</f>
        <v/>
      </c>
      <c r="E40" s="4" t="str">
        <f>IF('DAILY LOG'!AD23="Yes",'DAILY LOG'!AH23,"")</f>
        <v/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x14ac:dyDescent="0.3">
      <c r="A41" s="4">
        <f>'DAILY LOG'!A24</f>
        <v>21</v>
      </c>
      <c r="B41" s="4" t="str">
        <f>IF('DAILY LOG'!AD24="Yes",'DAILY LOG'!AE24,"")</f>
        <v/>
      </c>
      <c r="C41" s="4" t="str">
        <f>IF('DAILY LOG'!AD24="Yes",'DAILY LOG'!AF24,"")</f>
        <v/>
      </c>
      <c r="D41" s="4" t="str">
        <f>IF('DAILY LOG'!AD24="Yes",'DAILY LOG'!AG24,"")</f>
        <v/>
      </c>
      <c r="E41" s="4" t="str">
        <f>IF('DAILY LOG'!AD24="Yes",'DAILY LOG'!AH24,"")</f>
        <v/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x14ac:dyDescent="0.3">
      <c r="A42" s="4">
        <f>'DAILY LOG'!A25</f>
        <v>22</v>
      </c>
      <c r="B42" s="4" t="str">
        <f>IF('DAILY LOG'!AD25="Yes",'DAILY LOG'!AE25,"")</f>
        <v/>
      </c>
      <c r="C42" s="4" t="str">
        <f>IF('DAILY LOG'!AD25="Yes",'DAILY LOG'!AF25,"")</f>
        <v/>
      </c>
      <c r="D42" s="4" t="str">
        <f>IF('DAILY LOG'!AD25="Yes",'DAILY LOG'!AG25,"")</f>
        <v/>
      </c>
      <c r="E42" s="4" t="str">
        <f>IF('DAILY LOG'!AD25="Yes",'DAILY LOG'!AH25,"")</f>
        <v/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x14ac:dyDescent="0.3">
      <c r="A43" s="4">
        <f>'DAILY LOG'!A26</f>
        <v>23</v>
      </c>
      <c r="B43" s="4" t="str">
        <f>IF('DAILY LOG'!AD26="Yes",'DAILY LOG'!AE26,"")</f>
        <v/>
      </c>
      <c r="C43" s="4" t="str">
        <f>IF('DAILY LOG'!AD26="Yes",'DAILY LOG'!AF26,"")</f>
        <v/>
      </c>
      <c r="D43" s="4" t="str">
        <f>IF('DAILY LOG'!AD26="Yes",'DAILY LOG'!AG26,"")</f>
        <v/>
      </c>
      <c r="E43" s="4" t="str">
        <f>IF('DAILY LOG'!AD26="Yes",'DAILY LOG'!AH26,"")</f>
        <v/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x14ac:dyDescent="0.3">
      <c r="A44" s="4">
        <f>'DAILY LOG'!A27</f>
        <v>24</v>
      </c>
      <c r="B44" s="4" t="str">
        <f>IF('DAILY LOG'!AD27="Yes",'DAILY LOG'!AE27,"")</f>
        <v/>
      </c>
      <c r="C44" s="4" t="str">
        <f>IF('DAILY LOG'!AD27="Yes",'DAILY LOG'!AF27,"")</f>
        <v/>
      </c>
      <c r="D44" s="4" t="str">
        <f>IF('DAILY LOG'!AD27="Yes",'DAILY LOG'!AG27,"")</f>
        <v/>
      </c>
      <c r="E44" s="4" t="str">
        <f>IF('DAILY LOG'!AD27="Yes",'DAILY LOG'!AH27,"")</f>
        <v/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x14ac:dyDescent="0.3">
      <c r="A45" s="4">
        <f>'DAILY LOG'!A28</f>
        <v>25</v>
      </c>
      <c r="B45" s="4" t="str">
        <f>IF('DAILY LOG'!AD28="Yes",'DAILY LOG'!AE28,"")</f>
        <v/>
      </c>
      <c r="C45" s="4" t="str">
        <f>IF('DAILY LOG'!AD28="Yes",'DAILY LOG'!AF28,"")</f>
        <v/>
      </c>
      <c r="D45" s="4" t="str">
        <f>IF('DAILY LOG'!AD28="Yes",'DAILY LOG'!AG28,"")</f>
        <v/>
      </c>
      <c r="E45" s="4" t="str">
        <f>IF('DAILY LOG'!AD28="Yes",'DAILY LOG'!AH28,"")</f>
        <v/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x14ac:dyDescent="0.3">
      <c r="A46" s="4">
        <f>'DAILY LOG'!A29</f>
        <v>26</v>
      </c>
      <c r="B46" s="4" t="str">
        <f>IF('DAILY LOG'!AD29="Yes",'DAILY LOG'!AE29,"")</f>
        <v/>
      </c>
      <c r="C46" s="4" t="str">
        <f>IF('DAILY LOG'!AD29="Yes",'DAILY LOG'!AF29,"")</f>
        <v/>
      </c>
      <c r="D46" s="4" t="str">
        <f>IF('DAILY LOG'!AD29="Yes",'DAILY LOG'!AG29,"")</f>
        <v/>
      </c>
      <c r="E46" s="4" t="str">
        <f>IF('DAILY LOG'!AD29="Yes",'DAILY LOG'!AH29,"")</f>
        <v/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x14ac:dyDescent="0.3">
      <c r="A47" s="4">
        <f>'DAILY LOG'!A30</f>
        <v>27</v>
      </c>
      <c r="B47" s="4" t="str">
        <f>IF('DAILY LOG'!AD30="Yes",'DAILY LOG'!AE30,"")</f>
        <v/>
      </c>
      <c r="C47" s="4" t="str">
        <f>IF('DAILY LOG'!AD30="Yes",'DAILY LOG'!AF30,"")</f>
        <v/>
      </c>
      <c r="D47" s="4" t="str">
        <f>IF('DAILY LOG'!AD30="Yes",'DAILY LOG'!AG30,"")</f>
        <v/>
      </c>
      <c r="E47" s="4" t="str">
        <f>IF('DAILY LOG'!AD30="Yes",'DAILY LOG'!AH30,"")</f>
        <v/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x14ac:dyDescent="0.3">
      <c r="A48" s="4">
        <f>'DAILY LOG'!A31</f>
        <v>28</v>
      </c>
      <c r="B48" s="4" t="str">
        <f>IF('DAILY LOG'!AD31="Yes",'DAILY LOG'!AE31,"")</f>
        <v/>
      </c>
      <c r="C48" s="4" t="str">
        <f>IF('DAILY LOG'!AD31="Yes",'DAILY LOG'!AF31,"")</f>
        <v/>
      </c>
      <c r="D48" s="4" t="str">
        <f>IF('DAILY LOG'!AD31="Yes",'DAILY LOG'!AG31,"")</f>
        <v/>
      </c>
      <c r="E48" s="4" t="str">
        <f>IF('DAILY LOG'!AD31="Yes",'DAILY LOG'!AH31,"")</f>
        <v/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ht="25.65" customHeight="1" x14ac:dyDescent="0.3">
      <c r="A51" s="9" t="s">
        <v>102</v>
      </c>
      <c r="B51" s="9" t="s">
        <v>176</v>
      </c>
      <c r="C51" s="9" t="s">
        <v>177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x14ac:dyDescent="0.3">
      <c r="A52" s="4">
        <f>'DAILY LOG'!A4</f>
        <v>1</v>
      </c>
      <c r="B52" s="4" t="str">
        <f>IF('DAILY LOG'!AD4="Yes",'DAILY LOG'!F4,"")</f>
        <v/>
      </c>
      <c r="C52" s="4" t="str">
        <f>IF('DAILY LOG'!AD4="Yes",'DAILY LOG'!AA4,"")</f>
        <v/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x14ac:dyDescent="0.3">
      <c r="A53" s="4">
        <f>'DAILY LOG'!A5</f>
        <v>2</v>
      </c>
      <c r="B53" s="4" t="str">
        <f>IF('DAILY LOG'!AD5="Yes",'DAILY LOG'!F5,"")</f>
        <v/>
      </c>
      <c r="C53" s="4" t="str">
        <f>IF('DAILY LOG'!AD5="Yes",'DAILY LOG'!AA5,"")</f>
        <v/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x14ac:dyDescent="0.3">
      <c r="A54" s="4">
        <f>'DAILY LOG'!A6</f>
        <v>3</v>
      </c>
      <c r="B54" s="4" t="str">
        <f>IF('DAILY LOG'!AD6="Yes",'DAILY LOG'!F6,"")</f>
        <v/>
      </c>
      <c r="C54" s="4" t="str">
        <f>IF('DAILY LOG'!AD6="Yes",'DAILY LOG'!AA6,"")</f>
        <v/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x14ac:dyDescent="0.3">
      <c r="A55" s="4">
        <f>'DAILY LOG'!A7</f>
        <v>4</v>
      </c>
      <c r="B55" s="4" t="str">
        <f>IF('DAILY LOG'!AD7="Yes",'DAILY LOG'!F7,"")</f>
        <v/>
      </c>
      <c r="C55" s="4" t="str">
        <f>IF('DAILY LOG'!AD7="Yes",'DAILY LOG'!AA7,"")</f>
        <v/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x14ac:dyDescent="0.3">
      <c r="A56" s="4">
        <f>'DAILY LOG'!A8</f>
        <v>5</v>
      </c>
      <c r="B56" s="4" t="str">
        <f>IF('DAILY LOG'!AD8="Yes",'DAILY LOG'!F8,"")</f>
        <v/>
      </c>
      <c r="C56" s="4" t="str">
        <f>IF('DAILY LOG'!AD8="Yes",'DAILY LOG'!AA8,"")</f>
        <v/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x14ac:dyDescent="0.3">
      <c r="A57" s="4">
        <f>'DAILY LOG'!A9</f>
        <v>6</v>
      </c>
      <c r="B57" s="4" t="str">
        <f>IF('DAILY LOG'!AD9="Yes",'DAILY LOG'!F9,"")</f>
        <v/>
      </c>
      <c r="C57" s="4" t="str">
        <f>IF('DAILY LOG'!AD9="Yes",'DAILY LOG'!AA9,"")</f>
        <v/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x14ac:dyDescent="0.3">
      <c r="A58" s="4">
        <f>'DAILY LOG'!A10</f>
        <v>7</v>
      </c>
      <c r="B58" s="4" t="str">
        <f>IF('DAILY LOG'!AD10="Yes",'DAILY LOG'!F10,"")</f>
        <v/>
      </c>
      <c r="C58" s="4" t="str">
        <f>IF('DAILY LOG'!AD10="Yes",'DAILY LOG'!AA10,"")</f>
        <v/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x14ac:dyDescent="0.3">
      <c r="A59" s="4">
        <f>'DAILY LOG'!A11</f>
        <v>8</v>
      </c>
      <c r="B59" s="4" t="str">
        <f>IF('DAILY LOG'!AD11="Yes",'DAILY LOG'!F11,"")</f>
        <v/>
      </c>
      <c r="C59" s="4" t="str">
        <f>IF('DAILY LOG'!AD11="Yes",'DAILY LOG'!AA11,"")</f>
        <v/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x14ac:dyDescent="0.3">
      <c r="A60" s="4">
        <f>'DAILY LOG'!A12</f>
        <v>9</v>
      </c>
      <c r="B60" s="4" t="str">
        <f>IF('DAILY LOG'!AD12="Yes",'DAILY LOG'!F12,"")</f>
        <v/>
      </c>
      <c r="C60" s="4" t="str">
        <f>IF('DAILY LOG'!AD12="Yes",'DAILY LOG'!AA12,"")</f>
        <v/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x14ac:dyDescent="0.3">
      <c r="A61" s="4">
        <f>'DAILY LOG'!A13</f>
        <v>10</v>
      </c>
      <c r="B61" s="4" t="str">
        <f>IF('DAILY LOG'!AD13="Yes",'DAILY LOG'!F13,"")</f>
        <v/>
      </c>
      <c r="C61" s="4" t="str">
        <f>IF('DAILY LOG'!AD13="Yes",'DAILY LOG'!AA13,"")</f>
        <v/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 x14ac:dyDescent="0.3">
      <c r="A62" s="4">
        <f>'DAILY LOG'!A14</f>
        <v>11</v>
      </c>
      <c r="B62" s="4" t="str">
        <f>IF('DAILY LOG'!AD14="Yes",'DAILY LOG'!F14,"")</f>
        <v/>
      </c>
      <c r="C62" s="4" t="str">
        <f>IF('DAILY LOG'!AD14="Yes",'DAILY LOG'!AA14,"")</f>
        <v/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 x14ac:dyDescent="0.3">
      <c r="A63" s="4">
        <f>'DAILY LOG'!A15</f>
        <v>12</v>
      </c>
      <c r="B63" s="4" t="str">
        <f>IF('DAILY LOG'!AD15="Yes",'DAILY LOG'!F15,"")</f>
        <v/>
      </c>
      <c r="C63" s="4" t="str">
        <f>IF('DAILY LOG'!AD15="Yes",'DAILY LOG'!AA15,"")</f>
        <v/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 x14ac:dyDescent="0.3">
      <c r="A64" s="4">
        <f>'DAILY LOG'!A16</f>
        <v>13</v>
      </c>
      <c r="B64" s="4" t="str">
        <f>IF('DAILY LOG'!AD16="Yes",'DAILY LOG'!F16,"")</f>
        <v/>
      </c>
      <c r="C64" s="4" t="str">
        <f>IF('DAILY LOG'!AD16="Yes",'DAILY LOG'!AA16,"")</f>
        <v/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 x14ac:dyDescent="0.3">
      <c r="A65" s="4">
        <f>'DAILY LOG'!A17</f>
        <v>14</v>
      </c>
      <c r="B65" s="4" t="str">
        <f>IF('DAILY LOG'!AD17="Yes",'DAILY LOG'!F17,"")</f>
        <v/>
      </c>
      <c r="C65" s="4" t="str">
        <f>IF('DAILY LOG'!AD17="Yes",'DAILY LOG'!AA17,"")</f>
        <v/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 x14ac:dyDescent="0.3">
      <c r="A66" s="4">
        <f>'DAILY LOG'!A18</f>
        <v>15</v>
      </c>
      <c r="B66" s="4" t="str">
        <f>IF('DAILY LOG'!AD18="Yes",'DAILY LOG'!F18,"")</f>
        <v/>
      </c>
      <c r="C66" s="4" t="str">
        <f>IF('DAILY LOG'!AD18="Yes",'DAILY LOG'!AA18,"")</f>
        <v/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 x14ac:dyDescent="0.3">
      <c r="A67" s="4">
        <f>'DAILY LOG'!A19</f>
        <v>16</v>
      </c>
      <c r="B67" s="4" t="str">
        <f>IF('DAILY LOG'!AD19="Yes",'DAILY LOG'!F19,"")</f>
        <v/>
      </c>
      <c r="C67" s="4" t="str">
        <f>IF('DAILY LOG'!AD19="Yes",'DAILY LOG'!AA19,"")</f>
        <v/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 x14ac:dyDescent="0.3">
      <c r="A68" s="4">
        <f>'DAILY LOG'!A20</f>
        <v>17</v>
      </c>
      <c r="B68" s="4" t="str">
        <f>IF('DAILY LOG'!AD20="Yes",'DAILY LOG'!F20,"")</f>
        <v/>
      </c>
      <c r="C68" s="4" t="str">
        <f>IF('DAILY LOG'!AD20="Yes",'DAILY LOG'!AA20,"")</f>
        <v/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 x14ac:dyDescent="0.3">
      <c r="A69" s="4">
        <f>'DAILY LOG'!A21</f>
        <v>18</v>
      </c>
      <c r="B69" s="4" t="str">
        <f>IF('DAILY LOG'!AD21="Yes",'DAILY LOG'!F21,"")</f>
        <v/>
      </c>
      <c r="C69" s="4" t="str">
        <f>IF('DAILY LOG'!AD21="Yes",'DAILY LOG'!AA21,"")</f>
        <v/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 x14ac:dyDescent="0.3">
      <c r="A70" s="4">
        <f>'DAILY LOG'!A22</f>
        <v>19</v>
      </c>
      <c r="B70" s="4" t="str">
        <f>IF('DAILY LOG'!AD22="Yes",'DAILY LOG'!F22,"")</f>
        <v/>
      </c>
      <c r="C70" s="4" t="str">
        <f>IF('DAILY LOG'!AD22="Yes",'DAILY LOG'!AA22,"")</f>
        <v/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 x14ac:dyDescent="0.3">
      <c r="A71" s="4">
        <f>'DAILY LOG'!A23</f>
        <v>20</v>
      </c>
      <c r="B71" s="4" t="str">
        <f>IF('DAILY LOG'!AD23="Yes",'DAILY LOG'!F23,"")</f>
        <v/>
      </c>
      <c r="C71" s="4" t="str">
        <f>IF('DAILY LOG'!AD23="Yes",'DAILY LOG'!AA23,"")</f>
        <v/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 x14ac:dyDescent="0.3">
      <c r="A72" s="4">
        <f>'DAILY LOG'!A24</f>
        <v>21</v>
      </c>
      <c r="B72" s="4" t="str">
        <f>IF('DAILY LOG'!AD24="Yes",'DAILY LOG'!F24,"")</f>
        <v/>
      </c>
      <c r="C72" s="4" t="str">
        <f>IF('DAILY LOG'!AD24="Yes",'DAILY LOG'!AA24,"")</f>
        <v/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 x14ac:dyDescent="0.3">
      <c r="A73" s="4">
        <f>'DAILY LOG'!A25</f>
        <v>22</v>
      </c>
      <c r="B73" s="4" t="str">
        <f>IF('DAILY LOG'!AD25="Yes",'DAILY LOG'!F25,"")</f>
        <v/>
      </c>
      <c r="C73" s="4" t="str">
        <f>IF('DAILY LOG'!AD25="Yes",'DAILY LOG'!AA25,"")</f>
        <v/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 x14ac:dyDescent="0.3">
      <c r="A74" s="4">
        <f>'DAILY LOG'!A26</f>
        <v>23</v>
      </c>
      <c r="B74" s="4" t="str">
        <f>IF('DAILY LOG'!AD26="Yes",'DAILY LOG'!F26,"")</f>
        <v/>
      </c>
      <c r="C74" s="4" t="str">
        <f>IF('DAILY LOG'!AD26="Yes",'DAILY LOG'!AA26,"")</f>
        <v/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x14ac:dyDescent="0.3">
      <c r="A75" s="4">
        <f>'DAILY LOG'!A27</f>
        <v>24</v>
      </c>
      <c r="B75" s="4" t="str">
        <f>IF('DAILY LOG'!AD27="Yes",'DAILY LOG'!F27,"")</f>
        <v/>
      </c>
      <c r="C75" s="4" t="str">
        <f>IF('DAILY LOG'!AD27="Yes",'DAILY LOG'!AA27,"")</f>
        <v/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x14ac:dyDescent="0.3">
      <c r="A76" s="4">
        <f>'DAILY LOG'!A28</f>
        <v>25</v>
      </c>
      <c r="B76" s="4" t="str">
        <f>IF('DAILY LOG'!AD28="Yes",'DAILY LOG'!F28,"")</f>
        <v/>
      </c>
      <c r="C76" s="4" t="str">
        <f>IF('DAILY LOG'!AD28="Yes",'DAILY LOG'!AA28,"")</f>
        <v/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x14ac:dyDescent="0.3">
      <c r="A77" s="4">
        <f>'DAILY LOG'!A29</f>
        <v>26</v>
      </c>
      <c r="B77" s="4" t="str">
        <f>IF('DAILY LOG'!AD29="Yes",'DAILY LOG'!F29,"")</f>
        <v/>
      </c>
      <c r="C77" s="4" t="str">
        <f>IF('DAILY LOG'!AD29="Yes",'DAILY LOG'!AA29,"")</f>
        <v/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x14ac:dyDescent="0.3">
      <c r="A78" s="4">
        <f>'DAILY LOG'!A30</f>
        <v>27</v>
      </c>
      <c r="B78" s="4" t="str">
        <f>IF('DAILY LOG'!AD30="Yes",'DAILY LOG'!F30,"")</f>
        <v/>
      </c>
      <c r="C78" s="4" t="str">
        <f>IF('DAILY LOG'!AD30="Yes",'DAILY LOG'!AA30,"")</f>
        <v/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 x14ac:dyDescent="0.3">
      <c r="A79" s="4">
        <f>'DAILY LOG'!A31</f>
        <v>28</v>
      </c>
      <c r="B79" s="4" t="str">
        <f>IF('DAILY LOG'!AD31="Yes",'DAILY LOG'!F31,"")</f>
        <v/>
      </c>
      <c r="C79" s="4" t="str">
        <f>IF('DAILY LOG'!AD31="Yes",'DAILY LOG'!AA31,"")</f>
        <v/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 ht="24" customHeight="1" x14ac:dyDescent="0.3">
      <c r="A82" s="45" t="s">
        <v>178</v>
      </c>
      <c r="B82" s="45"/>
      <c r="C82" s="45"/>
      <c r="D82" s="45"/>
      <c r="E82" s="45"/>
      <c r="F82" s="45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 x14ac:dyDescent="0.3">
      <c r="A84" s="20" t="s">
        <v>179</v>
      </c>
      <c r="B84" s="6">
        <f>COUNT('DAILY LOG'!AI4:AI31)</f>
        <v>0</v>
      </c>
      <c r="C84" s="6"/>
      <c r="D84" s="6"/>
      <c r="E84" s="6"/>
      <c r="F84" s="6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 x14ac:dyDescent="0.3">
      <c r="A85" s="20" t="s">
        <v>180</v>
      </c>
      <c r="B85" s="10" t="str">
        <f>IF(B84=0,"—",AVERAGE('DAILY LOG'!AI4:AI31)/1440)</f>
        <v>—</v>
      </c>
      <c r="C85" s="6"/>
      <c r="D85" s="6"/>
      <c r="E85" s="6"/>
      <c r="F85" s="6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 x14ac:dyDescent="0.3">
      <c r="A86" s="20" t="s">
        <v>181</v>
      </c>
      <c r="B86" s="6" t="str">
        <f>IF(B84&lt;5,"—",ROUND(STDEV.S('DAILY LOG'!AI4:AI31),0)&amp;" min")</f>
        <v>—</v>
      </c>
      <c r="C86" s="6"/>
      <c r="D86" s="6"/>
      <c r="E86" s="6"/>
      <c r="F86" s="6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 ht="27.6" x14ac:dyDescent="0.3">
      <c r="A87" s="20" t="s">
        <v>182</v>
      </c>
      <c r="B87" s="21" t="str">
        <f>IF(B84&lt;5,"—",IF(STDEV.S('DAILY LOG'!AI4:AI31)&lt;=30,100,IF(STDEV.S('DAILY LOG'!AI4:AI31)&lt;=60,70,IF(STDEV.S('DAILY LOG'!AI4:AI31)&lt;=90,40,15))))</f>
        <v>—</v>
      </c>
      <c r="C87" s="6"/>
      <c r="D87" s="6"/>
      <c r="E87" s="6"/>
      <c r="F87" s="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 x14ac:dyDescent="0.3">
      <c r="A88" s="20" t="s">
        <v>183</v>
      </c>
      <c r="B88" s="46" t="str">
        <f>IF(B84&lt;5,"Need at least 5 nights",IF(B87=100,"STRONG recurring window",IF(B87=70,"MODERATE recurring window",IF(B87=40,"WEAK recurring window","VARIABLE wake window"))))</f>
        <v>Need at least 5 nights</v>
      </c>
      <c r="C88" s="46"/>
      <c r="D88" s="46"/>
      <c r="E88" s="46"/>
      <c r="F88" s="46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 x14ac:dyDescent="0.3">
      <c r="A89" s="20" t="s">
        <v>156</v>
      </c>
      <c r="B89" s="46" t="str">
        <f>IF(B84&lt;5,"Keep logging wake times.",IF(B87=100,"Wake times cluster tightly, usually within about 30 minutes.",IF(B87=70,"A repeated wake window is emerging.",IF(B87=40,"Timing shows some clustering but remains variable.","Timing is not strongly clustered."))))</f>
        <v>Keep logging wake times.</v>
      </c>
      <c r="C89" s="46"/>
      <c r="D89" s="46"/>
      <c r="E89" s="46"/>
      <c r="F89" s="46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x14ac:dyDescent="0.3">
      <c r="A90" s="20" t="s">
        <v>184</v>
      </c>
      <c r="B90" s="46" t="s">
        <v>185</v>
      </c>
      <c r="C90" s="46"/>
      <c r="D90" s="46"/>
      <c r="E90" s="46"/>
      <c r="F90" s="46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x14ac:dyDescent="0.3">
      <c r="A91" s="48" t="s">
        <v>186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</row>
    <row r="93" spans="1:36" x14ac:dyDescent="0.3">
      <c r="A93" s="38" t="s">
        <v>141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</sheetData>
  <sheetProtection sheet="1" objects="1" scenarios="1"/>
  <mergeCells count="13">
    <mergeCell ref="B90:F90"/>
    <mergeCell ref="A91:L91"/>
    <mergeCell ref="A93:L93"/>
    <mergeCell ref="G18:J18"/>
    <mergeCell ref="A82:F82"/>
    <mergeCell ref="B88:F88"/>
    <mergeCell ref="B89:F89"/>
    <mergeCell ref="G24:J24"/>
    <mergeCell ref="A1:L1"/>
    <mergeCell ref="A3:L3"/>
    <mergeCell ref="G5:J5"/>
    <mergeCell ref="G11:J11"/>
    <mergeCell ref="G12:J16"/>
  </mergeCells>
  <conditionalFormatting sqref="B13:D16">
    <cfRule type="colorScale" priority="2">
      <colorScale>
        <cfvo type="min"/>
        <cfvo type="percentile" val="50"/>
        <cfvo type="max"/>
        <color rgb="FFE8F4F5"/>
        <color rgb="FFF4E7C5"/>
        <color rgb="FFD8A48F"/>
      </colorScale>
    </cfRule>
  </conditionalFormatting>
  <conditionalFormatting sqref="D13:D16">
    <cfRule type="dataBar" priority="1">
      <dataBar>
        <cfvo type="min"/>
        <cfvo type="max"/>
        <color rgb="FFA02B93"/>
      </dataBar>
    </cfRule>
    <cfRule type="dataBar" priority="6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{73AC565A-CD0F-A125-1140-E257223D1650}</x14:id>
        </ext>
      </extLst>
    </cfRule>
  </conditionalFormatting>
  <conditionalFormatting sqref="E13:E16">
    <cfRule type="cellIs" dxfId="4" priority="3" operator="lessThan">
      <formula>0</formula>
    </cfRule>
    <cfRule type="cellIs" dxfId="3" priority="4" operator="greaterThan">
      <formula>0</formula>
    </cfRule>
  </conditionalFormatting>
  <conditionalFormatting sqref="H19:H22">
    <cfRule type="dataBar" priority="5">
      <dataBar>
        <cfvo type="min"/>
        <cfvo type="max"/>
        <color rgb="FFA02B93"/>
      </dataBar>
    </cfRule>
    <cfRule type="dataBar" priority="7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{8239FD46-A732-E8C9-1CA1-DAD1374CB205}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3AC565A-CD0F-A125-1140-E257223D1650}">
            <x14:dataBar>
              <x14:cfvo type="min"/>
              <x14:cfvo type="max"/>
              <x14:negativeFillColor auto="1"/>
              <x14:axisColor auto="1"/>
            </x14:dataBar>
          </x14:cfRule>
          <xm:sqref>D13:D16</xm:sqref>
        </x14:conditionalFormatting>
        <x14:conditionalFormatting xmlns:xm="http://schemas.microsoft.com/office/excel/2006/main">
          <x14:cfRule type="dataBar" id="{8239FD46-A732-E8C9-1CA1-DAD1374CB205}">
            <x14:dataBar>
              <x14:cfvo type="min"/>
              <x14:cfvo type="max"/>
              <x14:negativeFillColor auto="1"/>
              <x14:axisColor auto="1"/>
            </x14:dataBar>
          </x14:cfRule>
          <xm:sqref>H19:H22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00"/>
  <sheetViews>
    <sheetView topLeftCell="A3" workbookViewId="0">
      <selection activeCell="A20" sqref="A20:H22"/>
    </sheetView>
  </sheetViews>
  <sheetFormatPr defaultRowHeight="14.4" x14ac:dyDescent="0.3"/>
  <cols>
    <col min="1" max="1" width="24" customWidth="1"/>
    <col min="2" max="4" width="14" customWidth="1"/>
    <col min="5" max="5" width="4" customWidth="1"/>
    <col min="6" max="6" width="24" customWidth="1"/>
    <col min="7" max="8" width="18" customWidth="1"/>
  </cols>
  <sheetData>
    <row r="1" spans="1:36" ht="24" customHeight="1" x14ac:dyDescent="0.3">
      <c r="A1" s="30" t="s">
        <v>187</v>
      </c>
      <c r="B1" s="30"/>
      <c r="C1" s="30"/>
      <c r="D1" s="30"/>
      <c r="E1" s="30"/>
      <c r="F1" s="30"/>
      <c r="G1" s="30"/>
      <c r="H1" s="3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6" x14ac:dyDescent="0.3">
      <c r="A3" s="49" t="s">
        <v>188</v>
      </c>
      <c r="B3" s="49"/>
      <c r="C3" s="49"/>
      <c r="D3" s="49"/>
      <c r="E3" s="49"/>
      <c r="F3" s="49"/>
      <c r="G3" s="49"/>
      <c r="H3" s="4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x14ac:dyDescent="0.3">
      <c r="A5" s="9" t="s">
        <v>189</v>
      </c>
      <c r="B5" s="9" t="s">
        <v>190</v>
      </c>
      <c r="C5" s="9" t="s">
        <v>191</v>
      </c>
      <c r="D5" s="9" t="s">
        <v>192</v>
      </c>
      <c r="E5" s="4"/>
      <c r="F5" s="50" t="s">
        <v>193</v>
      </c>
      <c r="G5" s="50"/>
      <c r="H5" s="5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x14ac:dyDescent="0.3">
      <c r="A6" s="4" t="s">
        <v>121</v>
      </c>
      <c r="B6" s="4" t="str">
        <f>IFERROR(ROUND(AVERAGE('DAILY LOG'!AE18:AE24),1),"")</f>
        <v/>
      </c>
      <c r="C6" s="4" t="str">
        <f>IFERROR(ROUND(AVERAGE('DAILY LOG'!AE25:AE31),1),"")</f>
        <v/>
      </c>
      <c r="D6" s="4" t="str">
        <f t="shared" ref="D6:D11" si="0">IF(OR(B6="",C6=""),"",ROUND(C6-B6,1))</f>
        <v/>
      </c>
      <c r="E6" s="4"/>
      <c r="F6" s="43" t="str">
        <f>IF(COUNT('DAILY LOG'!AD25:AD31)=0,"Complete the latest 7 days to unlock this summary.","This week your strongest current pattern is "&amp;DASHBOARD!H6&amp;". Your "&amp;DASHBOARD!H6&amp;" 28-day score is "&amp;DASHBOARD!H23&amp;"/100. "&amp;IF(D6&lt;0,"HEAT decreased by "&amp;ABS(D6)&amp;" points. ","")&amp;IF(D7&lt;0,"WIRED decreased by "&amp;ABS(D7)&amp;" points. ","")&amp;IF(D8&lt;0,"CLOCK decreased by "&amp;ABS(D8)&amp;" points. ","")&amp;IF(D9&lt;0,"FRAGMENTED decreased by "&amp;ABS(D9)&amp;" points. ","")&amp;IF(D10&gt;0,"Average sleep increased by "&amp;D10&amp;" hours. ","")&amp;IF(D11&gt;0,"Morning energy increased by "&amp;D11&amp;" points. ","")&amp;"Keep testing one variable at a time.")</f>
        <v>Complete the latest 7 days to unlock this summary.</v>
      </c>
      <c r="G6" s="43"/>
      <c r="H6" s="4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x14ac:dyDescent="0.3">
      <c r="A7" s="4" t="s">
        <v>122</v>
      </c>
      <c r="B7" s="4" t="str">
        <f>IFERROR(ROUND(AVERAGE('DAILY LOG'!AF18:AF24),1),"")</f>
        <v/>
      </c>
      <c r="C7" s="4" t="str">
        <f>IFERROR(ROUND(AVERAGE('DAILY LOG'!AF25:AF31),1),"")</f>
        <v/>
      </c>
      <c r="D7" s="4" t="str">
        <f t="shared" si="0"/>
        <v/>
      </c>
      <c r="E7" s="4"/>
      <c r="F7" s="43"/>
      <c r="G7" s="43"/>
      <c r="H7" s="4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x14ac:dyDescent="0.3">
      <c r="A8" s="4" t="s">
        <v>123</v>
      </c>
      <c r="B8" s="4" t="str">
        <f>IFERROR(ROUND(AVERAGE('DAILY LOG'!AG18:AG24),1),"")</f>
        <v/>
      </c>
      <c r="C8" s="4" t="str">
        <f>IFERROR(ROUND(AVERAGE('DAILY LOG'!AG25:AG31),1),"")</f>
        <v/>
      </c>
      <c r="D8" s="4" t="str">
        <f t="shared" si="0"/>
        <v/>
      </c>
      <c r="E8" s="4"/>
      <c r="F8" s="43"/>
      <c r="G8" s="43"/>
      <c r="H8" s="4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x14ac:dyDescent="0.3">
      <c r="A9" s="4" t="s">
        <v>124</v>
      </c>
      <c r="B9" s="4" t="str">
        <f>IFERROR(ROUND(AVERAGE('DAILY LOG'!AH18:AH24),1),"")</f>
        <v/>
      </c>
      <c r="C9" s="4" t="str">
        <f>IFERROR(ROUND(AVERAGE('DAILY LOG'!AH25:AH31),1),"")</f>
        <v/>
      </c>
      <c r="D9" s="4" t="str">
        <f t="shared" si="0"/>
        <v/>
      </c>
      <c r="E9" s="4"/>
      <c r="F9" s="43"/>
      <c r="G9" s="43"/>
      <c r="H9" s="43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x14ac:dyDescent="0.3">
      <c r="A10" s="4" t="s">
        <v>176</v>
      </c>
      <c r="B10" s="4" t="str">
        <f>IFERROR(ROUND(AVERAGE('DAILY LOG'!F18:F24),1),"")</f>
        <v/>
      </c>
      <c r="C10" s="4" t="str">
        <f>IFERROR(ROUND(AVERAGE('DAILY LOG'!F25:F31),1),"")</f>
        <v/>
      </c>
      <c r="D10" s="4" t="str">
        <f t="shared" si="0"/>
        <v/>
      </c>
      <c r="E10" s="4"/>
      <c r="F10" s="43"/>
      <c r="G10" s="43"/>
      <c r="H10" s="43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x14ac:dyDescent="0.3">
      <c r="A11" s="4" t="s">
        <v>177</v>
      </c>
      <c r="B11" s="4" t="str">
        <f>IFERROR(ROUND(AVERAGE('DAILY LOG'!AA18:AA24),1),"")</f>
        <v/>
      </c>
      <c r="C11" s="4" t="str">
        <f>IFERROR(ROUND(AVERAGE('DAILY LOG'!AA25:AA31),1),"")</f>
        <v/>
      </c>
      <c r="D11" s="4" t="str">
        <f t="shared" si="0"/>
        <v/>
      </c>
      <c r="E11" s="4"/>
      <c r="F11" s="43"/>
      <c r="G11" s="43"/>
      <c r="H11" s="4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x14ac:dyDescent="0.3">
      <c r="A12" s="4"/>
      <c r="B12" s="4"/>
      <c r="C12" s="4"/>
      <c r="D12" s="4"/>
      <c r="E12" s="4"/>
      <c r="F12" s="43"/>
      <c r="G12" s="43"/>
      <c r="H12" s="4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x14ac:dyDescent="0.3">
      <c r="A15" s="14" t="s">
        <v>194</v>
      </c>
      <c r="B15" s="14"/>
      <c r="C15" s="14"/>
      <c r="D15" s="14"/>
      <c r="E15" s="14"/>
      <c r="F15" s="14"/>
      <c r="G15" s="14"/>
      <c r="H15" s="1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x14ac:dyDescent="0.3">
      <c r="A16" s="46" t="s">
        <v>195</v>
      </c>
      <c r="B16" s="46"/>
      <c r="C16" s="46"/>
      <c r="D16" s="46"/>
      <c r="E16" s="46"/>
      <c r="F16" s="46"/>
      <c r="G16" s="46"/>
      <c r="H16" s="4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x14ac:dyDescent="0.3">
      <c r="A17" s="46"/>
      <c r="B17" s="46"/>
      <c r="C17" s="46"/>
      <c r="D17" s="46"/>
      <c r="E17" s="46"/>
      <c r="F17" s="46"/>
      <c r="G17" s="46"/>
      <c r="H17" s="4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x14ac:dyDescent="0.3">
      <c r="A18" s="46"/>
      <c r="B18" s="46"/>
      <c r="C18" s="46"/>
      <c r="D18" s="46"/>
      <c r="E18" s="46"/>
      <c r="F18" s="46"/>
      <c r="G18" s="46"/>
      <c r="H18" s="4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x14ac:dyDescent="0.3">
      <c r="A20" s="70" t="s">
        <v>196</v>
      </c>
      <c r="B20" s="70"/>
      <c r="C20" s="70"/>
      <c r="D20" s="70"/>
      <c r="E20" s="70"/>
      <c r="F20" s="70"/>
      <c r="G20" s="70"/>
      <c r="H20" s="7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x14ac:dyDescent="0.3">
      <c r="A21" s="70"/>
      <c r="B21" s="70"/>
      <c r="C21" s="70"/>
      <c r="D21" s="70"/>
      <c r="E21" s="70"/>
      <c r="F21" s="70"/>
      <c r="G21" s="70"/>
      <c r="H21" s="7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x14ac:dyDescent="0.3">
      <c r="A22" s="70"/>
      <c r="B22" s="70"/>
      <c r="C22" s="70"/>
      <c r="D22" s="70"/>
      <c r="E22" s="70"/>
      <c r="F22" s="70"/>
      <c r="G22" s="70"/>
      <c r="H22" s="7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x14ac:dyDescent="0.3">
      <c r="A24" s="51" t="s">
        <v>197</v>
      </c>
      <c r="B24" s="51"/>
      <c r="C24" s="51"/>
      <c r="D24" s="51"/>
      <c r="E24" s="51"/>
      <c r="F24" s="51"/>
      <c r="G24" s="51"/>
      <c r="H24" s="51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x14ac:dyDescent="0.3">
      <c r="A26" s="38" t="s">
        <v>141</v>
      </c>
      <c r="B26" s="38"/>
      <c r="C26" s="38"/>
      <c r="D26" s="38"/>
      <c r="E26" s="38"/>
      <c r="F26" s="38"/>
      <c r="G26" s="38"/>
      <c r="H26" s="38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</row>
    <row r="93" spans="1:3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</sheetData>
  <sheetProtection sheet="1" objects="1" scenarios="1" selectLockedCells="1" selectUnlockedCells="1"/>
  <mergeCells count="8">
    <mergeCell ref="A20:H22"/>
    <mergeCell ref="A24:H24"/>
    <mergeCell ref="A26:H26"/>
    <mergeCell ref="A1:H1"/>
    <mergeCell ref="A3:H3"/>
    <mergeCell ref="F5:H5"/>
    <mergeCell ref="F6:H12"/>
    <mergeCell ref="A16:H18"/>
  </mergeCells>
  <conditionalFormatting sqref="D6:D9">
    <cfRule type="cellIs" dxfId="2" priority="1" operator="lessThan">
      <formula>0</formula>
    </cfRule>
    <cfRule type="cellIs" dxfId="1" priority="2" operator="greaterThan">
      <formula>0</formula>
    </cfRule>
  </conditionalFormatting>
  <conditionalFormatting sqref="D10:D11">
    <cfRule type="cellIs" dxfId="0" priority="3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6"/>
  <sheetViews>
    <sheetView workbookViewId="0"/>
  </sheetViews>
  <sheetFormatPr defaultRowHeight="14.4" x14ac:dyDescent="0.3"/>
  <sheetProtection sheet="1" objects="1" scenarios="1"/>
  <cols>
    <col min="1" max="2" width="18" customWidth="1"/>
    <col min="3" max="3" width="4" customWidth="1"/>
    <col min="4" max="8" width="18" customWidth="1"/>
  </cols>
  <sheetData>
    <row r="1" spans="1:8" ht="24" customHeight="1" x14ac:dyDescent="0.3">
      <c r="A1" s="52" t="s">
        <v>198</v>
      </c>
      <c r="B1" s="52"/>
      <c r="C1" s="52"/>
      <c r="D1" s="52"/>
      <c r="E1" s="52"/>
      <c r="F1" s="52"/>
      <c r="G1" s="52"/>
      <c r="H1" s="52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53" t="s">
        <v>199</v>
      </c>
      <c r="B3" s="53"/>
      <c r="C3" s="53"/>
      <c r="D3" s="53"/>
      <c r="E3" s="53"/>
      <c r="F3" s="53"/>
      <c r="G3" s="53"/>
      <c r="H3" s="53"/>
    </row>
    <row r="4" spans="1:8" x14ac:dyDescent="0.3">
      <c r="A4" s="53"/>
      <c r="B4" s="53"/>
      <c r="C4" s="53"/>
      <c r="D4" s="53"/>
      <c r="E4" s="53"/>
      <c r="F4" s="53"/>
      <c r="G4" s="53"/>
      <c r="H4" s="53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ht="28.8" x14ac:dyDescent="0.3">
      <c r="A6" s="2" t="s">
        <v>200</v>
      </c>
      <c r="B6" s="3" t="str">
        <f>IF(ASSESSMENT!H7="","",ASSESSMENT!H7)</f>
        <v/>
      </c>
      <c r="C6" s="1"/>
      <c r="D6" s="54" t="s">
        <v>201</v>
      </c>
      <c r="E6" s="54"/>
      <c r="F6" s="54"/>
      <c r="G6" s="54"/>
      <c r="H6" s="54"/>
    </row>
    <row r="7" spans="1:8" ht="28.8" x14ac:dyDescent="0.3">
      <c r="A7" s="2" t="s">
        <v>202</v>
      </c>
      <c r="B7" s="1" t="s">
        <v>164</v>
      </c>
      <c r="C7" s="1"/>
      <c r="D7" s="54"/>
      <c r="E7" s="54"/>
      <c r="F7" s="54"/>
      <c r="G7" s="54"/>
      <c r="H7" s="54"/>
    </row>
    <row r="8" spans="1:8" x14ac:dyDescent="0.3">
      <c r="A8" s="2" t="s">
        <v>203</v>
      </c>
      <c r="B8" s="1" t="str">
        <f>IF(ASSESSMENT!G13="—","MONITOR",IF(ASSESSMENT!G13="HEAT","DOMINANT",IF(ASSESSMENT!G14="HEAT","SECONDARY","MONITOR")))</f>
        <v>MONITOR</v>
      </c>
      <c r="C8" s="1"/>
      <c r="D8" s="54"/>
      <c r="E8" s="54"/>
      <c r="F8" s="54"/>
      <c r="G8" s="54"/>
      <c r="H8" s="54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55" t="s">
        <v>204</v>
      </c>
      <c r="B11" s="55"/>
      <c r="C11" s="55"/>
      <c r="D11" s="55"/>
      <c r="E11" s="55"/>
      <c r="F11" s="55"/>
      <c r="G11" s="55"/>
      <c r="H11" s="55"/>
    </row>
    <row r="12" spans="1:8" x14ac:dyDescent="0.3">
      <c r="A12" s="56" t="s">
        <v>205</v>
      </c>
      <c r="B12" s="56"/>
      <c r="C12" s="56"/>
      <c r="D12" s="56"/>
      <c r="E12" s="56"/>
      <c r="F12" s="56"/>
      <c r="G12" s="56"/>
      <c r="H12" s="56"/>
    </row>
    <row r="13" spans="1:8" x14ac:dyDescent="0.3">
      <c r="A13" s="56" t="s">
        <v>206</v>
      </c>
      <c r="B13" s="56"/>
      <c r="C13" s="56"/>
      <c r="D13" s="56"/>
      <c r="E13" s="56"/>
      <c r="F13" s="56"/>
      <c r="G13" s="56"/>
      <c r="H13" s="56"/>
    </row>
    <row r="14" spans="1:8" x14ac:dyDescent="0.3">
      <c r="A14" s="56" t="s">
        <v>207</v>
      </c>
      <c r="B14" s="56"/>
      <c r="C14" s="56"/>
      <c r="D14" s="56"/>
      <c r="E14" s="56"/>
      <c r="F14" s="56"/>
      <c r="G14" s="56"/>
      <c r="H14" s="56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55" t="s">
        <v>208</v>
      </c>
      <c r="B17" s="55"/>
      <c r="C17" s="55"/>
      <c r="D17" s="55"/>
      <c r="E17" s="55"/>
      <c r="F17" s="55"/>
      <c r="G17" s="55"/>
      <c r="H17" s="55"/>
    </row>
    <row r="18" spans="1:8" x14ac:dyDescent="0.3">
      <c r="A18" s="56" t="s">
        <v>209</v>
      </c>
      <c r="B18" s="56"/>
      <c r="C18" s="56"/>
      <c r="D18" s="56"/>
      <c r="E18" s="56"/>
      <c r="F18" s="56"/>
      <c r="G18" s="56"/>
      <c r="H18" s="56"/>
    </row>
    <row r="19" spans="1:8" x14ac:dyDescent="0.3">
      <c r="A19" s="56" t="s">
        <v>210</v>
      </c>
      <c r="B19" s="56"/>
      <c r="C19" s="56"/>
      <c r="D19" s="56"/>
      <c r="E19" s="56"/>
      <c r="F19" s="56"/>
      <c r="G19" s="56"/>
      <c r="H19" s="56"/>
    </row>
    <row r="20" spans="1:8" x14ac:dyDescent="0.3">
      <c r="A20" s="56" t="s">
        <v>211</v>
      </c>
      <c r="B20" s="56"/>
      <c r="C20" s="56"/>
      <c r="D20" s="56"/>
      <c r="E20" s="56"/>
      <c r="F20" s="56"/>
      <c r="G20" s="56"/>
      <c r="H20" s="56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55" t="s">
        <v>212</v>
      </c>
      <c r="B23" s="55"/>
      <c r="C23" s="55"/>
      <c r="D23" s="55"/>
      <c r="E23" s="55"/>
      <c r="F23" s="55"/>
      <c r="G23" s="55"/>
      <c r="H23" s="55"/>
    </row>
    <row r="24" spans="1:8" x14ac:dyDescent="0.3">
      <c r="A24" s="56" t="s">
        <v>213</v>
      </c>
      <c r="B24" s="56"/>
      <c r="C24" s="56"/>
      <c r="D24" s="56"/>
      <c r="E24" s="1"/>
      <c r="F24" s="1"/>
      <c r="G24" s="1"/>
      <c r="H24" s="1"/>
    </row>
    <row r="25" spans="1:8" x14ac:dyDescent="0.3">
      <c r="A25" s="56" t="s">
        <v>214</v>
      </c>
      <c r="B25" s="56"/>
      <c r="C25" s="56"/>
      <c r="D25" s="56"/>
      <c r="E25" s="1"/>
      <c r="F25" s="1"/>
      <c r="G25" s="1"/>
      <c r="H25" s="1"/>
    </row>
    <row r="26" spans="1:8" x14ac:dyDescent="0.3">
      <c r="A26" s="56" t="s">
        <v>215</v>
      </c>
      <c r="B26" s="56"/>
      <c r="C26" s="56"/>
      <c r="D26" s="56"/>
      <c r="E26" s="1"/>
      <c r="F26" s="1"/>
      <c r="G26" s="1"/>
      <c r="H26" s="1"/>
    </row>
    <row r="27" spans="1:8" x14ac:dyDescent="0.3">
      <c r="A27" s="56" t="s">
        <v>216</v>
      </c>
      <c r="B27" s="56"/>
      <c r="C27" s="56"/>
      <c r="D27" s="56"/>
      <c r="E27" s="1"/>
      <c r="F27" s="1"/>
      <c r="G27" s="1"/>
      <c r="H27" s="1"/>
    </row>
    <row r="28" spans="1:8" x14ac:dyDescent="0.3">
      <c r="A28" s="56" t="s">
        <v>217</v>
      </c>
      <c r="B28" s="56"/>
      <c r="C28" s="56"/>
      <c r="D28" s="56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57" t="s">
        <v>218</v>
      </c>
      <c r="B31" s="57"/>
      <c r="C31" s="57"/>
      <c r="D31" s="57"/>
      <c r="E31" s="57"/>
      <c r="F31" s="57"/>
      <c r="G31" s="57"/>
      <c r="H31" s="57"/>
    </row>
    <row r="32" spans="1:8" x14ac:dyDescent="0.3">
      <c r="A32" s="57"/>
      <c r="B32" s="57"/>
      <c r="C32" s="57"/>
      <c r="D32" s="57"/>
      <c r="E32" s="57"/>
      <c r="F32" s="57"/>
      <c r="G32" s="57"/>
      <c r="H32" s="57"/>
    </row>
    <row r="33" spans="1:8" x14ac:dyDescent="0.3">
      <c r="A33" s="57"/>
      <c r="B33" s="57"/>
      <c r="C33" s="57"/>
      <c r="D33" s="57"/>
      <c r="E33" s="57"/>
      <c r="F33" s="57"/>
      <c r="G33" s="57"/>
      <c r="H33" s="57"/>
    </row>
    <row r="34" spans="1:8" x14ac:dyDescent="0.3">
      <c r="A34" s="57"/>
      <c r="B34" s="57"/>
      <c r="C34" s="57"/>
      <c r="D34" s="57"/>
      <c r="E34" s="57"/>
      <c r="F34" s="57"/>
      <c r="G34" s="57"/>
      <c r="H34" s="57"/>
    </row>
    <row r="35" spans="1:8" x14ac:dyDescent="0.3">
      <c r="A35" s="58" t="s">
        <v>219</v>
      </c>
      <c r="B35" s="58"/>
      <c r="C35" s="58"/>
      <c r="D35" s="58"/>
      <c r="E35" s="58"/>
      <c r="F35" s="58"/>
      <c r="G35" s="58"/>
      <c r="H35" s="58"/>
    </row>
    <row r="36" spans="1:8" x14ac:dyDescent="0.3">
      <c r="A36" s="59" t="s">
        <v>141</v>
      </c>
      <c r="B36" s="59"/>
      <c r="C36" s="59"/>
      <c r="D36" s="59"/>
      <c r="E36" s="59"/>
      <c r="F36" s="59"/>
      <c r="G36" s="59"/>
      <c r="H36" s="59"/>
    </row>
  </sheetData>
  <mergeCells count="20">
    <mergeCell ref="A27:D27"/>
    <mergeCell ref="A28:D28"/>
    <mergeCell ref="A31:H34"/>
    <mergeCell ref="A35:H35"/>
    <mergeCell ref="A36:H36"/>
    <mergeCell ref="A20:H20"/>
    <mergeCell ref="A23:H23"/>
    <mergeCell ref="A24:D24"/>
    <mergeCell ref="A25:D25"/>
    <mergeCell ref="A26:D26"/>
    <mergeCell ref="A13:H13"/>
    <mergeCell ref="A14:H14"/>
    <mergeCell ref="A17:H17"/>
    <mergeCell ref="A18:H18"/>
    <mergeCell ref="A19:H19"/>
    <mergeCell ref="A1:H1"/>
    <mergeCell ref="A3:H4"/>
    <mergeCell ref="D6:H8"/>
    <mergeCell ref="A11:H11"/>
    <mergeCell ref="A12:H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6"/>
  <sheetViews>
    <sheetView workbookViewId="0"/>
  </sheetViews>
  <sheetFormatPr defaultRowHeight="14.4" x14ac:dyDescent="0.3"/>
  <sheetProtection sheet="1" objects="1" scenarios="1"/>
  <cols>
    <col min="1" max="2" width="18" customWidth="1"/>
    <col min="3" max="3" width="4" customWidth="1"/>
    <col min="4" max="8" width="18" customWidth="1"/>
  </cols>
  <sheetData>
    <row r="1" spans="1:8" ht="24" customHeight="1" x14ac:dyDescent="0.3">
      <c r="A1" s="52" t="s">
        <v>220</v>
      </c>
      <c r="B1" s="52"/>
      <c r="C1" s="52"/>
      <c r="D1" s="52"/>
      <c r="E1" s="52"/>
      <c r="F1" s="52"/>
      <c r="G1" s="52"/>
      <c r="H1" s="52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53" t="s">
        <v>221</v>
      </c>
      <c r="B3" s="53"/>
      <c r="C3" s="53"/>
      <c r="D3" s="53"/>
      <c r="E3" s="53"/>
      <c r="F3" s="53"/>
      <c r="G3" s="53"/>
      <c r="H3" s="53"/>
    </row>
    <row r="4" spans="1:8" x14ac:dyDescent="0.3">
      <c r="A4" s="53"/>
      <c r="B4" s="53"/>
      <c r="C4" s="53"/>
      <c r="D4" s="53"/>
      <c r="E4" s="53"/>
      <c r="F4" s="53"/>
      <c r="G4" s="53"/>
      <c r="H4" s="53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ht="28.8" x14ac:dyDescent="0.3">
      <c r="A6" s="2" t="s">
        <v>200</v>
      </c>
      <c r="B6" s="3" t="str">
        <f>IF(ASSESSMENT!H8="","",ASSESSMENT!H8)</f>
        <v/>
      </c>
      <c r="C6" s="1"/>
      <c r="D6" s="54" t="s">
        <v>201</v>
      </c>
      <c r="E6" s="54"/>
      <c r="F6" s="54"/>
      <c r="G6" s="54"/>
      <c r="H6" s="54"/>
    </row>
    <row r="7" spans="1:8" ht="28.8" x14ac:dyDescent="0.3">
      <c r="A7" s="2" t="s">
        <v>202</v>
      </c>
      <c r="B7" s="1" t="s">
        <v>165</v>
      </c>
      <c r="C7" s="1"/>
      <c r="D7" s="54"/>
      <c r="E7" s="54"/>
      <c r="F7" s="54"/>
      <c r="G7" s="54"/>
      <c r="H7" s="54"/>
    </row>
    <row r="8" spans="1:8" x14ac:dyDescent="0.3">
      <c r="A8" s="2" t="s">
        <v>203</v>
      </c>
      <c r="B8" s="1" t="str">
        <f>IF(ASSESSMENT!G13="—","MONITOR",IF(ASSESSMENT!G13="WIRED","DOMINANT",IF(ASSESSMENT!G14="WIRED","SECONDARY","MONITOR")))</f>
        <v>MONITOR</v>
      </c>
      <c r="C8" s="1"/>
      <c r="D8" s="54"/>
      <c r="E8" s="54"/>
      <c r="F8" s="54"/>
      <c r="G8" s="54"/>
      <c r="H8" s="54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55" t="s">
        <v>204</v>
      </c>
      <c r="B11" s="55"/>
      <c r="C11" s="55"/>
      <c r="D11" s="55"/>
      <c r="E11" s="55"/>
      <c r="F11" s="55"/>
      <c r="G11" s="55"/>
      <c r="H11" s="55"/>
    </row>
    <row r="12" spans="1:8" x14ac:dyDescent="0.3">
      <c r="A12" s="56" t="s">
        <v>222</v>
      </c>
      <c r="B12" s="56"/>
      <c r="C12" s="56"/>
      <c r="D12" s="56"/>
      <c r="E12" s="56"/>
      <c r="F12" s="56"/>
      <c r="G12" s="56"/>
      <c r="H12" s="56"/>
    </row>
    <row r="13" spans="1:8" x14ac:dyDescent="0.3">
      <c r="A13" s="56" t="s">
        <v>223</v>
      </c>
      <c r="B13" s="56"/>
      <c r="C13" s="56"/>
      <c r="D13" s="56"/>
      <c r="E13" s="56"/>
      <c r="F13" s="56"/>
      <c r="G13" s="56"/>
      <c r="H13" s="56"/>
    </row>
    <row r="14" spans="1:8" x14ac:dyDescent="0.3">
      <c r="A14" s="56" t="s">
        <v>224</v>
      </c>
      <c r="B14" s="56"/>
      <c r="C14" s="56"/>
      <c r="D14" s="56"/>
      <c r="E14" s="56"/>
      <c r="F14" s="56"/>
      <c r="G14" s="56"/>
      <c r="H14" s="56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55" t="s">
        <v>208</v>
      </c>
      <c r="B17" s="55"/>
      <c r="C17" s="55"/>
      <c r="D17" s="55"/>
      <c r="E17" s="55"/>
      <c r="F17" s="55"/>
      <c r="G17" s="55"/>
      <c r="H17" s="55"/>
    </row>
    <row r="18" spans="1:8" x14ac:dyDescent="0.3">
      <c r="A18" s="56" t="s">
        <v>225</v>
      </c>
      <c r="B18" s="56"/>
      <c r="C18" s="56"/>
      <c r="D18" s="56"/>
      <c r="E18" s="56"/>
      <c r="F18" s="56"/>
      <c r="G18" s="56"/>
      <c r="H18" s="56"/>
    </row>
    <row r="19" spans="1:8" x14ac:dyDescent="0.3">
      <c r="A19" s="56" t="s">
        <v>226</v>
      </c>
      <c r="B19" s="56"/>
      <c r="C19" s="56"/>
      <c r="D19" s="56"/>
      <c r="E19" s="56"/>
      <c r="F19" s="56"/>
      <c r="G19" s="56"/>
      <c r="H19" s="56"/>
    </row>
    <row r="20" spans="1:8" x14ac:dyDescent="0.3">
      <c r="A20" s="56" t="s">
        <v>227</v>
      </c>
      <c r="B20" s="56"/>
      <c r="C20" s="56"/>
      <c r="D20" s="56"/>
      <c r="E20" s="56"/>
      <c r="F20" s="56"/>
      <c r="G20" s="56"/>
      <c r="H20" s="56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55" t="s">
        <v>212</v>
      </c>
      <c r="B23" s="55"/>
      <c r="C23" s="55"/>
      <c r="D23" s="55"/>
      <c r="E23" s="55"/>
      <c r="F23" s="55"/>
      <c r="G23" s="55"/>
      <c r="H23" s="55"/>
    </row>
    <row r="24" spans="1:8" x14ac:dyDescent="0.3">
      <c r="A24" s="56" t="s">
        <v>228</v>
      </c>
      <c r="B24" s="56"/>
      <c r="C24" s="56"/>
      <c r="D24" s="56"/>
      <c r="E24" s="1"/>
      <c r="F24" s="1"/>
      <c r="G24" s="1"/>
      <c r="H24" s="1"/>
    </row>
    <row r="25" spans="1:8" x14ac:dyDescent="0.3">
      <c r="A25" s="56" t="s">
        <v>229</v>
      </c>
      <c r="B25" s="56"/>
      <c r="C25" s="56"/>
      <c r="D25" s="56"/>
      <c r="E25" s="1"/>
      <c r="F25" s="1"/>
      <c r="G25" s="1"/>
      <c r="H25" s="1"/>
    </row>
    <row r="26" spans="1:8" x14ac:dyDescent="0.3">
      <c r="A26" s="56" t="s">
        <v>230</v>
      </c>
      <c r="B26" s="56"/>
      <c r="C26" s="56"/>
      <c r="D26" s="56"/>
      <c r="E26" s="1"/>
      <c r="F26" s="1"/>
      <c r="G26" s="1"/>
      <c r="H26" s="1"/>
    </row>
    <row r="27" spans="1:8" x14ac:dyDescent="0.3">
      <c r="A27" s="56" t="s">
        <v>231</v>
      </c>
      <c r="B27" s="56"/>
      <c r="C27" s="56"/>
      <c r="D27" s="56"/>
      <c r="E27" s="1"/>
      <c r="F27" s="1"/>
      <c r="G27" s="1"/>
      <c r="H27" s="1"/>
    </row>
    <row r="28" spans="1:8" x14ac:dyDescent="0.3">
      <c r="A28" s="56" t="s">
        <v>217</v>
      </c>
      <c r="B28" s="56"/>
      <c r="C28" s="56"/>
      <c r="D28" s="56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57" t="s">
        <v>218</v>
      </c>
      <c r="B31" s="57"/>
      <c r="C31" s="57"/>
      <c r="D31" s="57"/>
      <c r="E31" s="57"/>
      <c r="F31" s="57"/>
      <c r="G31" s="57"/>
      <c r="H31" s="57"/>
    </row>
    <row r="32" spans="1:8" x14ac:dyDescent="0.3">
      <c r="A32" s="57"/>
      <c r="B32" s="57"/>
      <c r="C32" s="57"/>
      <c r="D32" s="57"/>
      <c r="E32" s="57"/>
      <c r="F32" s="57"/>
      <c r="G32" s="57"/>
      <c r="H32" s="57"/>
    </row>
    <row r="33" spans="1:8" x14ac:dyDescent="0.3">
      <c r="A33" s="57"/>
      <c r="B33" s="57"/>
      <c r="C33" s="57"/>
      <c r="D33" s="57"/>
      <c r="E33" s="57"/>
      <c r="F33" s="57"/>
      <c r="G33" s="57"/>
      <c r="H33" s="57"/>
    </row>
    <row r="34" spans="1:8" x14ac:dyDescent="0.3">
      <c r="A34" s="57"/>
      <c r="B34" s="57"/>
      <c r="C34" s="57"/>
      <c r="D34" s="57"/>
      <c r="E34" s="57"/>
      <c r="F34" s="57"/>
      <c r="G34" s="57"/>
      <c r="H34" s="57"/>
    </row>
    <row r="35" spans="1:8" x14ac:dyDescent="0.3">
      <c r="A35" s="58" t="s">
        <v>219</v>
      </c>
      <c r="B35" s="58"/>
      <c r="C35" s="58"/>
      <c r="D35" s="58"/>
      <c r="E35" s="58"/>
      <c r="F35" s="58"/>
      <c r="G35" s="58"/>
      <c r="H35" s="58"/>
    </row>
    <row r="36" spans="1:8" x14ac:dyDescent="0.3">
      <c r="A36" s="59" t="s">
        <v>141</v>
      </c>
      <c r="B36" s="59"/>
      <c r="C36" s="59"/>
      <c r="D36" s="59"/>
      <c r="E36" s="59"/>
      <c r="F36" s="59"/>
      <c r="G36" s="59"/>
      <c r="H36" s="59"/>
    </row>
  </sheetData>
  <mergeCells count="20">
    <mergeCell ref="A27:D27"/>
    <mergeCell ref="A28:D28"/>
    <mergeCell ref="A31:H34"/>
    <mergeCell ref="A35:H35"/>
    <mergeCell ref="A36:H36"/>
    <mergeCell ref="A20:H20"/>
    <mergeCell ref="A23:H23"/>
    <mergeCell ref="A24:D24"/>
    <mergeCell ref="A25:D25"/>
    <mergeCell ref="A26:D26"/>
    <mergeCell ref="A13:H13"/>
    <mergeCell ref="A14:H14"/>
    <mergeCell ref="A17:H17"/>
    <mergeCell ref="A18:H18"/>
    <mergeCell ref="A19:H19"/>
    <mergeCell ref="A1:H1"/>
    <mergeCell ref="A3:H4"/>
    <mergeCell ref="D6:H8"/>
    <mergeCell ref="A11:H11"/>
    <mergeCell ref="A12:H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6"/>
  <sheetViews>
    <sheetView workbookViewId="0"/>
  </sheetViews>
  <sheetFormatPr defaultRowHeight="14.4" x14ac:dyDescent="0.3"/>
  <sheetProtection sheet="1" objects="1" scenarios="1"/>
  <cols>
    <col min="1" max="2" width="18" customWidth="1"/>
    <col min="3" max="3" width="4" customWidth="1"/>
    <col min="4" max="8" width="18" customWidth="1"/>
  </cols>
  <sheetData>
    <row r="1" spans="1:8" ht="24" customHeight="1" x14ac:dyDescent="0.3">
      <c r="A1" s="52" t="s">
        <v>232</v>
      </c>
      <c r="B1" s="52"/>
      <c r="C1" s="52"/>
      <c r="D1" s="52"/>
      <c r="E1" s="52"/>
      <c r="F1" s="52"/>
      <c r="G1" s="52"/>
      <c r="H1" s="52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53" t="s">
        <v>233</v>
      </c>
      <c r="B3" s="53"/>
      <c r="C3" s="53"/>
      <c r="D3" s="53"/>
      <c r="E3" s="53"/>
      <c r="F3" s="53"/>
      <c r="G3" s="53"/>
      <c r="H3" s="53"/>
    </row>
    <row r="4" spans="1:8" x14ac:dyDescent="0.3">
      <c r="A4" s="53"/>
      <c r="B4" s="53"/>
      <c r="C4" s="53"/>
      <c r="D4" s="53"/>
      <c r="E4" s="53"/>
      <c r="F4" s="53"/>
      <c r="G4" s="53"/>
      <c r="H4" s="53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ht="28.8" x14ac:dyDescent="0.3">
      <c r="A6" s="2" t="s">
        <v>200</v>
      </c>
      <c r="B6" s="3" t="str">
        <f>IF(ASSESSMENT!H9="","",ASSESSMENT!H9)</f>
        <v/>
      </c>
      <c r="C6" s="1"/>
      <c r="D6" s="54" t="s">
        <v>201</v>
      </c>
      <c r="E6" s="54"/>
      <c r="F6" s="54"/>
      <c r="G6" s="54"/>
      <c r="H6" s="54"/>
    </row>
    <row r="7" spans="1:8" ht="28.8" x14ac:dyDescent="0.3">
      <c r="A7" s="2" t="s">
        <v>202</v>
      </c>
      <c r="B7" s="1" t="s">
        <v>167</v>
      </c>
      <c r="C7" s="1"/>
      <c r="D7" s="54"/>
      <c r="E7" s="54"/>
      <c r="F7" s="54"/>
      <c r="G7" s="54"/>
      <c r="H7" s="54"/>
    </row>
    <row r="8" spans="1:8" x14ac:dyDescent="0.3">
      <c r="A8" s="2" t="s">
        <v>203</v>
      </c>
      <c r="B8" s="1" t="str">
        <f>IF(ASSESSMENT!G13="—","MONITOR",IF(ASSESSMENT!G13="CLOCK","DOMINANT",IF(ASSESSMENT!G14="CLOCK","SECONDARY","MONITOR")))</f>
        <v>MONITOR</v>
      </c>
      <c r="C8" s="1"/>
      <c r="D8" s="54"/>
      <c r="E8" s="54"/>
      <c r="F8" s="54"/>
      <c r="G8" s="54"/>
      <c r="H8" s="54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55" t="s">
        <v>204</v>
      </c>
      <c r="B11" s="55"/>
      <c r="C11" s="55"/>
      <c r="D11" s="55"/>
      <c r="E11" s="55"/>
      <c r="F11" s="55"/>
      <c r="G11" s="55"/>
      <c r="H11" s="55"/>
    </row>
    <row r="12" spans="1:8" x14ac:dyDescent="0.3">
      <c r="A12" s="56" t="s">
        <v>234</v>
      </c>
      <c r="B12" s="56"/>
      <c r="C12" s="56"/>
      <c r="D12" s="56"/>
      <c r="E12" s="56"/>
      <c r="F12" s="56"/>
      <c r="G12" s="56"/>
      <c r="H12" s="56"/>
    </row>
    <row r="13" spans="1:8" x14ac:dyDescent="0.3">
      <c r="A13" s="56" t="s">
        <v>235</v>
      </c>
      <c r="B13" s="56"/>
      <c r="C13" s="56"/>
      <c r="D13" s="56"/>
      <c r="E13" s="56"/>
      <c r="F13" s="56"/>
      <c r="G13" s="56"/>
      <c r="H13" s="56"/>
    </row>
    <row r="14" spans="1:8" x14ac:dyDescent="0.3">
      <c r="A14" s="56" t="s">
        <v>236</v>
      </c>
      <c r="B14" s="56"/>
      <c r="C14" s="56"/>
      <c r="D14" s="56"/>
      <c r="E14" s="56"/>
      <c r="F14" s="56"/>
      <c r="G14" s="56"/>
      <c r="H14" s="56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55" t="s">
        <v>208</v>
      </c>
      <c r="B17" s="55"/>
      <c r="C17" s="55"/>
      <c r="D17" s="55"/>
      <c r="E17" s="55"/>
      <c r="F17" s="55"/>
      <c r="G17" s="55"/>
      <c r="H17" s="55"/>
    </row>
    <row r="18" spans="1:8" x14ac:dyDescent="0.3">
      <c r="A18" s="56" t="s">
        <v>237</v>
      </c>
      <c r="B18" s="56"/>
      <c r="C18" s="56"/>
      <c r="D18" s="56"/>
      <c r="E18" s="56"/>
      <c r="F18" s="56"/>
      <c r="G18" s="56"/>
      <c r="H18" s="56"/>
    </row>
    <row r="19" spans="1:8" x14ac:dyDescent="0.3">
      <c r="A19" s="56" t="s">
        <v>238</v>
      </c>
      <c r="B19" s="56"/>
      <c r="C19" s="56"/>
      <c r="D19" s="56"/>
      <c r="E19" s="56"/>
      <c r="F19" s="56"/>
      <c r="G19" s="56"/>
      <c r="H19" s="56"/>
    </row>
    <row r="20" spans="1:8" x14ac:dyDescent="0.3">
      <c r="A20" s="56" t="s">
        <v>239</v>
      </c>
      <c r="B20" s="56"/>
      <c r="C20" s="56"/>
      <c r="D20" s="56"/>
      <c r="E20" s="56"/>
      <c r="F20" s="56"/>
      <c r="G20" s="56"/>
      <c r="H20" s="56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55" t="s">
        <v>212</v>
      </c>
      <c r="B23" s="55"/>
      <c r="C23" s="55"/>
      <c r="D23" s="55"/>
      <c r="E23" s="55"/>
      <c r="F23" s="55"/>
      <c r="G23" s="55"/>
      <c r="H23" s="55"/>
    </row>
    <row r="24" spans="1:8" x14ac:dyDescent="0.3">
      <c r="A24" s="56" t="s">
        <v>216</v>
      </c>
      <c r="B24" s="56"/>
      <c r="C24" s="56"/>
      <c r="D24" s="56"/>
      <c r="E24" s="1"/>
      <c r="F24" s="1"/>
      <c r="G24" s="1"/>
      <c r="H24" s="1"/>
    </row>
    <row r="25" spans="1:8" x14ac:dyDescent="0.3">
      <c r="A25" s="56" t="s">
        <v>240</v>
      </c>
      <c r="B25" s="56"/>
      <c r="C25" s="56"/>
      <c r="D25" s="56"/>
      <c r="E25" s="1"/>
      <c r="F25" s="1"/>
      <c r="G25" s="1"/>
      <c r="H25" s="1"/>
    </row>
    <row r="26" spans="1:8" x14ac:dyDescent="0.3">
      <c r="A26" s="56" t="s">
        <v>241</v>
      </c>
      <c r="B26" s="56"/>
      <c r="C26" s="56"/>
      <c r="D26" s="56"/>
      <c r="E26" s="1"/>
      <c r="F26" s="1"/>
      <c r="G26" s="1"/>
      <c r="H26" s="1"/>
    </row>
    <row r="27" spans="1:8" x14ac:dyDescent="0.3">
      <c r="A27" s="56" t="s">
        <v>230</v>
      </c>
      <c r="B27" s="56"/>
      <c r="C27" s="56"/>
      <c r="D27" s="56"/>
      <c r="E27" s="1"/>
      <c r="F27" s="1"/>
      <c r="G27" s="1"/>
      <c r="H27" s="1"/>
    </row>
    <row r="28" spans="1:8" x14ac:dyDescent="0.3">
      <c r="A28" s="56" t="s">
        <v>242</v>
      </c>
      <c r="B28" s="56"/>
      <c r="C28" s="56"/>
      <c r="D28" s="56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57" t="s">
        <v>218</v>
      </c>
      <c r="B31" s="57"/>
      <c r="C31" s="57"/>
      <c r="D31" s="57"/>
      <c r="E31" s="57"/>
      <c r="F31" s="57"/>
      <c r="G31" s="57"/>
      <c r="H31" s="57"/>
    </row>
    <row r="32" spans="1:8" x14ac:dyDescent="0.3">
      <c r="A32" s="57"/>
      <c r="B32" s="57"/>
      <c r="C32" s="57"/>
      <c r="D32" s="57"/>
      <c r="E32" s="57"/>
      <c r="F32" s="57"/>
      <c r="G32" s="57"/>
      <c r="H32" s="57"/>
    </row>
    <row r="33" spans="1:8" x14ac:dyDescent="0.3">
      <c r="A33" s="57"/>
      <c r="B33" s="57"/>
      <c r="C33" s="57"/>
      <c r="D33" s="57"/>
      <c r="E33" s="57"/>
      <c r="F33" s="57"/>
      <c r="G33" s="57"/>
      <c r="H33" s="57"/>
    </row>
    <row r="34" spans="1:8" x14ac:dyDescent="0.3">
      <c r="A34" s="57"/>
      <c r="B34" s="57"/>
      <c r="C34" s="57"/>
      <c r="D34" s="57"/>
      <c r="E34" s="57"/>
      <c r="F34" s="57"/>
      <c r="G34" s="57"/>
      <c r="H34" s="57"/>
    </row>
    <row r="35" spans="1:8" x14ac:dyDescent="0.3">
      <c r="A35" s="58" t="s">
        <v>219</v>
      </c>
      <c r="B35" s="58"/>
      <c r="C35" s="58"/>
      <c r="D35" s="58"/>
      <c r="E35" s="58"/>
      <c r="F35" s="58"/>
      <c r="G35" s="58"/>
      <c r="H35" s="58"/>
    </row>
    <row r="36" spans="1:8" x14ac:dyDescent="0.3">
      <c r="A36" s="59" t="s">
        <v>141</v>
      </c>
      <c r="B36" s="59"/>
      <c r="C36" s="59"/>
      <c r="D36" s="59"/>
      <c r="E36" s="59"/>
      <c r="F36" s="59"/>
      <c r="G36" s="59"/>
      <c r="H36" s="59"/>
    </row>
  </sheetData>
  <mergeCells count="20">
    <mergeCell ref="A27:D27"/>
    <mergeCell ref="A28:D28"/>
    <mergeCell ref="A31:H34"/>
    <mergeCell ref="A35:H35"/>
    <mergeCell ref="A36:H36"/>
    <mergeCell ref="A20:H20"/>
    <mergeCell ref="A23:H23"/>
    <mergeCell ref="A24:D24"/>
    <mergeCell ref="A25:D25"/>
    <mergeCell ref="A26:D26"/>
    <mergeCell ref="A13:H13"/>
    <mergeCell ref="A14:H14"/>
    <mergeCell ref="A17:H17"/>
    <mergeCell ref="A18:H18"/>
    <mergeCell ref="A19:H19"/>
    <mergeCell ref="A1:H1"/>
    <mergeCell ref="A3:H4"/>
    <mergeCell ref="D6:H8"/>
    <mergeCell ref="A11:H11"/>
    <mergeCell ref="A12:H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6"/>
  <sheetViews>
    <sheetView workbookViewId="0"/>
  </sheetViews>
  <sheetFormatPr defaultRowHeight="14.4" x14ac:dyDescent="0.3"/>
  <sheetProtection sheet="1" objects="1" scenarios="1"/>
  <cols>
    <col min="1" max="2" width="18" customWidth="1"/>
    <col min="3" max="3" width="4" customWidth="1"/>
    <col min="4" max="8" width="18" customWidth="1"/>
  </cols>
  <sheetData>
    <row r="1" spans="1:8" ht="24" customHeight="1" x14ac:dyDescent="0.3">
      <c r="A1" s="52" t="s">
        <v>243</v>
      </c>
      <c r="B1" s="52"/>
      <c r="C1" s="52"/>
      <c r="D1" s="52"/>
      <c r="E1" s="52"/>
      <c r="F1" s="52"/>
      <c r="G1" s="52"/>
      <c r="H1" s="52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53" t="s">
        <v>244</v>
      </c>
      <c r="B3" s="53"/>
      <c r="C3" s="53"/>
      <c r="D3" s="53"/>
      <c r="E3" s="53"/>
      <c r="F3" s="53"/>
      <c r="G3" s="53"/>
      <c r="H3" s="53"/>
    </row>
    <row r="4" spans="1:8" x14ac:dyDescent="0.3">
      <c r="A4" s="53"/>
      <c r="B4" s="53"/>
      <c r="C4" s="53"/>
      <c r="D4" s="53"/>
      <c r="E4" s="53"/>
      <c r="F4" s="53"/>
      <c r="G4" s="53"/>
      <c r="H4" s="53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ht="28.8" x14ac:dyDescent="0.3">
      <c r="A6" s="2" t="s">
        <v>200</v>
      </c>
      <c r="B6" s="3" t="str">
        <f>IF(ASSESSMENT!H10="","",ASSESSMENT!H10)</f>
        <v/>
      </c>
      <c r="C6" s="1"/>
      <c r="D6" s="54" t="s">
        <v>201</v>
      </c>
      <c r="E6" s="54"/>
      <c r="F6" s="54"/>
      <c r="G6" s="54"/>
      <c r="H6" s="54"/>
    </row>
    <row r="7" spans="1:8" ht="28.8" x14ac:dyDescent="0.3">
      <c r="A7" s="2" t="s">
        <v>202</v>
      </c>
      <c r="B7" s="1" t="s">
        <v>168</v>
      </c>
      <c r="C7" s="1"/>
      <c r="D7" s="54"/>
      <c r="E7" s="54"/>
      <c r="F7" s="54"/>
      <c r="G7" s="54"/>
      <c r="H7" s="54"/>
    </row>
    <row r="8" spans="1:8" x14ac:dyDescent="0.3">
      <c r="A8" s="2" t="s">
        <v>203</v>
      </c>
      <c r="B8" s="1" t="str">
        <f>IF(ASSESSMENT!G13="—","MONITOR",IF(ASSESSMENT!G13="FRAGMENTED","DOMINANT",IF(ASSESSMENT!G14="FRAGMENTED","SECONDARY","MONITOR")))</f>
        <v>MONITOR</v>
      </c>
      <c r="C8" s="1"/>
      <c r="D8" s="54"/>
      <c r="E8" s="54"/>
      <c r="F8" s="54"/>
      <c r="G8" s="54"/>
      <c r="H8" s="54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55" t="s">
        <v>204</v>
      </c>
      <c r="B11" s="55"/>
      <c r="C11" s="55"/>
      <c r="D11" s="55"/>
      <c r="E11" s="55"/>
      <c r="F11" s="55"/>
      <c r="G11" s="55"/>
      <c r="H11" s="55"/>
    </row>
    <row r="12" spans="1:8" x14ac:dyDescent="0.3">
      <c r="A12" s="56" t="s">
        <v>245</v>
      </c>
      <c r="B12" s="56"/>
      <c r="C12" s="56"/>
      <c r="D12" s="56"/>
      <c r="E12" s="56"/>
      <c r="F12" s="56"/>
      <c r="G12" s="56"/>
      <c r="H12" s="56"/>
    </row>
    <row r="13" spans="1:8" x14ac:dyDescent="0.3">
      <c r="A13" s="56" t="s">
        <v>246</v>
      </c>
      <c r="B13" s="56"/>
      <c r="C13" s="56"/>
      <c r="D13" s="56"/>
      <c r="E13" s="56"/>
      <c r="F13" s="56"/>
      <c r="G13" s="56"/>
      <c r="H13" s="56"/>
    </row>
    <row r="14" spans="1:8" x14ac:dyDescent="0.3">
      <c r="A14" s="56" t="s">
        <v>247</v>
      </c>
      <c r="B14" s="56"/>
      <c r="C14" s="56"/>
      <c r="D14" s="56"/>
      <c r="E14" s="56"/>
      <c r="F14" s="56"/>
      <c r="G14" s="56"/>
      <c r="H14" s="56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55" t="s">
        <v>208</v>
      </c>
      <c r="B17" s="55"/>
      <c r="C17" s="55"/>
      <c r="D17" s="55"/>
      <c r="E17" s="55"/>
      <c r="F17" s="55"/>
      <c r="G17" s="55"/>
      <c r="H17" s="55"/>
    </row>
    <row r="18" spans="1:8" x14ac:dyDescent="0.3">
      <c r="A18" s="56" t="s">
        <v>248</v>
      </c>
      <c r="B18" s="56"/>
      <c r="C18" s="56"/>
      <c r="D18" s="56"/>
      <c r="E18" s="56"/>
      <c r="F18" s="56"/>
      <c r="G18" s="56"/>
      <c r="H18" s="56"/>
    </row>
    <row r="19" spans="1:8" x14ac:dyDescent="0.3">
      <c r="A19" s="56" t="s">
        <v>249</v>
      </c>
      <c r="B19" s="56"/>
      <c r="C19" s="56"/>
      <c r="D19" s="56"/>
      <c r="E19" s="56"/>
      <c r="F19" s="56"/>
      <c r="G19" s="56"/>
      <c r="H19" s="56"/>
    </row>
    <row r="20" spans="1:8" x14ac:dyDescent="0.3">
      <c r="A20" s="56" t="s">
        <v>250</v>
      </c>
      <c r="B20" s="56"/>
      <c r="C20" s="56"/>
      <c r="D20" s="56"/>
      <c r="E20" s="56"/>
      <c r="F20" s="56"/>
      <c r="G20" s="56"/>
      <c r="H20" s="56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55" t="s">
        <v>212</v>
      </c>
      <c r="B23" s="55"/>
      <c r="C23" s="55"/>
      <c r="D23" s="55"/>
      <c r="E23" s="55"/>
      <c r="F23" s="55"/>
      <c r="G23" s="55"/>
      <c r="H23" s="55"/>
    </row>
    <row r="24" spans="1:8" x14ac:dyDescent="0.3">
      <c r="A24" s="56" t="s">
        <v>251</v>
      </c>
      <c r="B24" s="56"/>
      <c r="C24" s="56"/>
      <c r="D24" s="56"/>
      <c r="E24" s="1"/>
      <c r="F24" s="1"/>
      <c r="G24" s="1"/>
      <c r="H24" s="1"/>
    </row>
    <row r="25" spans="1:8" x14ac:dyDescent="0.3">
      <c r="A25" s="56" t="s">
        <v>252</v>
      </c>
      <c r="B25" s="56"/>
      <c r="C25" s="56"/>
      <c r="D25" s="56"/>
      <c r="E25" s="1"/>
      <c r="F25" s="1"/>
      <c r="G25" s="1"/>
      <c r="H25" s="1"/>
    </row>
    <row r="26" spans="1:8" x14ac:dyDescent="0.3">
      <c r="A26" s="56" t="s">
        <v>253</v>
      </c>
      <c r="B26" s="56"/>
      <c r="C26" s="56"/>
      <c r="D26" s="56"/>
      <c r="E26" s="1"/>
      <c r="F26" s="1"/>
      <c r="G26" s="1"/>
      <c r="H26" s="1"/>
    </row>
    <row r="27" spans="1:8" x14ac:dyDescent="0.3">
      <c r="A27" s="56" t="s">
        <v>254</v>
      </c>
      <c r="B27" s="56"/>
      <c r="C27" s="56"/>
      <c r="D27" s="56"/>
      <c r="E27" s="1"/>
      <c r="F27" s="1"/>
      <c r="G27" s="1"/>
      <c r="H27" s="1"/>
    </row>
    <row r="28" spans="1:8" x14ac:dyDescent="0.3">
      <c r="A28" s="56" t="s">
        <v>215</v>
      </c>
      <c r="B28" s="56"/>
      <c r="C28" s="56"/>
      <c r="D28" s="56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57" t="s">
        <v>218</v>
      </c>
      <c r="B31" s="57"/>
      <c r="C31" s="57"/>
      <c r="D31" s="57"/>
      <c r="E31" s="57"/>
      <c r="F31" s="57"/>
      <c r="G31" s="57"/>
      <c r="H31" s="57"/>
    </row>
    <row r="32" spans="1:8" x14ac:dyDescent="0.3">
      <c r="A32" s="57"/>
      <c r="B32" s="57"/>
      <c r="C32" s="57"/>
      <c r="D32" s="57"/>
      <c r="E32" s="57"/>
      <c r="F32" s="57"/>
      <c r="G32" s="57"/>
      <c r="H32" s="57"/>
    </row>
    <row r="33" spans="1:8" x14ac:dyDescent="0.3">
      <c r="A33" s="57"/>
      <c r="B33" s="57"/>
      <c r="C33" s="57"/>
      <c r="D33" s="57"/>
      <c r="E33" s="57"/>
      <c r="F33" s="57"/>
      <c r="G33" s="57"/>
      <c r="H33" s="57"/>
    </row>
    <row r="34" spans="1:8" x14ac:dyDescent="0.3">
      <c r="A34" s="57"/>
      <c r="B34" s="57"/>
      <c r="C34" s="57"/>
      <c r="D34" s="57"/>
      <c r="E34" s="57"/>
      <c r="F34" s="57"/>
      <c r="G34" s="57"/>
      <c r="H34" s="57"/>
    </row>
    <row r="35" spans="1:8" x14ac:dyDescent="0.3">
      <c r="A35" s="58" t="s">
        <v>219</v>
      </c>
      <c r="B35" s="58"/>
      <c r="C35" s="58"/>
      <c r="D35" s="58"/>
      <c r="E35" s="58"/>
      <c r="F35" s="58"/>
      <c r="G35" s="58"/>
      <c r="H35" s="58"/>
    </row>
    <row r="36" spans="1:8" x14ac:dyDescent="0.3">
      <c r="A36" s="59" t="s">
        <v>141</v>
      </c>
      <c r="B36" s="59"/>
      <c r="C36" s="59"/>
      <c r="D36" s="59"/>
      <c r="E36" s="59"/>
      <c r="F36" s="59"/>
      <c r="G36" s="59"/>
      <c r="H36" s="59"/>
    </row>
  </sheetData>
  <mergeCells count="20">
    <mergeCell ref="A27:D27"/>
    <mergeCell ref="A28:D28"/>
    <mergeCell ref="A31:H34"/>
    <mergeCell ref="A35:H35"/>
    <mergeCell ref="A36:H36"/>
    <mergeCell ref="A20:H20"/>
    <mergeCell ref="A23:H23"/>
    <mergeCell ref="A24:D24"/>
    <mergeCell ref="A25:D25"/>
    <mergeCell ref="A26:D26"/>
    <mergeCell ref="A13:H13"/>
    <mergeCell ref="A14:H14"/>
    <mergeCell ref="A17:H17"/>
    <mergeCell ref="A18:H18"/>
    <mergeCell ref="A19:H19"/>
    <mergeCell ref="A1:H1"/>
    <mergeCell ref="A3:H4"/>
    <mergeCell ref="D6:H8"/>
    <mergeCell ref="A11:H11"/>
    <mergeCell ref="A12:H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6"/>
  <sheetViews>
    <sheetView workbookViewId="0"/>
  </sheetViews>
  <sheetFormatPr defaultRowHeight="14.4" x14ac:dyDescent="0.3"/>
  <sheetProtection sheet="1" objects="1" scenarios="1"/>
  <cols>
    <col min="1" max="2" width="18" customWidth="1"/>
    <col min="3" max="3" width="4" customWidth="1"/>
    <col min="4" max="8" width="18" customWidth="1"/>
  </cols>
  <sheetData>
    <row r="1" spans="1:8" ht="24" customHeight="1" x14ac:dyDescent="0.3">
      <c r="A1" s="52" t="s">
        <v>255</v>
      </c>
      <c r="B1" s="52"/>
      <c r="C1" s="52"/>
      <c r="D1" s="52"/>
      <c r="E1" s="52"/>
      <c r="F1" s="52"/>
      <c r="G1" s="52"/>
      <c r="H1" s="52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53" t="s">
        <v>256</v>
      </c>
      <c r="B3" s="53"/>
      <c r="C3" s="53"/>
      <c r="D3" s="53"/>
      <c r="E3" s="53"/>
      <c r="F3" s="53"/>
      <c r="G3" s="53"/>
      <c r="H3" s="53"/>
    </row>
    <row r="4" spans="1:8" x14ac:dyDescent="0.3">
      <c r="A4" s="53"/>
      <c r="B4" s="53"/>
      <c r="C4" s="53"/>
      <c r="D4" s="53"/>
      <c r="E4" s="53"/>
      <c r="F4" s="53"/>
      <c r="G4" s="53"/>
      <c r="H4" s="53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ht="28.8" x14ac:dyDescent="0.3">
      <c r="A6" s="2" t="s">
        <v>200</v>
      </c>
      <c r="B6" s="3" t="str">
        <f>IF(DASHBOARD!H23="","",DASHBOARD!H23)</f>
        <v/>
      </c>
      <c r="C6" s="1"/>
      <c r="D6" s="54" t="s">
        <v>201</v>
      </c>
      <c r="E6" s="54"/>
      <c r="F6" s="54"/>
      <c r="G6" s="54"/>
      <c r="H6" s="54"/>
    </row>
    <row r="7" spans="1:8" ht="57.6" x14ac:dyDescent="0.3">
      <c r="A7" s="2" t="s">
        <v>202</v>
      </c>
      <c r="B7" s="1" t="s">
        <v>257</v>
      </c>
      <c r="C7" s="1"/>
      <c r="D7" s="54"/>
      <c r="E7" s="54"/>
      <c r="F7" s="54"/>
      <c r="G7" s="54"/>
      <c r="H7" s="54"/>
    </row>
    <row r="8" spans="1:8" x14ac:dyDescent="0.3">
      <c r="A8" s="2" t="s">
        <v>203</v>
      </c>
      <c r="B8" s="1" t="str">
        <f>ASSESSMENT!G15</f>
        <v>—</v>
      </c>
      <c r="C8" s="1"/>
      <c r="D8" s="54"/>
      <c r="E8" s="54"/>
      <c r="F8" s="54"/>
      <c r="G8" s="54"/>
      <c r="H8" s="54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55" t="s">
        <v>204</v>
      </c>
      <c r="B11" s="55"/>
      <c r="C11" s="55"/>
      <c r="D11" s="55"/>
      <c r="E11" s="55"/>
      <c r="F11" s="55"/>
      <c r="G11" s="55"/>
      <c r="H11" s="55"/>
    </row>
    <row r="12" spans="1:8" x14ac:dyDescent="0.3">
      <c r="A12" s="56" t="s">
        <v>258</v>
      </c>
      <c r="B12" s="56"/>
      <c r="C12" s="56"/>
      <c r="D12" s="56"/>
      <c r="E12" s="56"/>
      <c r="F12" s="56"/>
      <c r="G12" s="56"/>
      <c r="H12" s="56"/>
    </row>
    <row r="13" spans="1:8" x14ac:dyDescent="0.3">
      <c r="A13" s="56" t="s">
        <v>259</v>
      </c>
      <c r="B13" s="56"/>
      <c r="C13" s="56"/>
      <c r="D13" s="56"/>
      <c r="E13" s="56"/>
      <c r="F13" s="56"/>
      <c r="G13" s="56"/>
      <c r="H13" s="56"/>
    </row>
    <row r="14" spans="1:8" x14ac:dyDescent="0.3">
      <c r="A14" s="56" t="s">
        <v>260</v>
      </c>
      <c r="B14" s="56"/>
      <c r="C14" s="56"/>
      <c r="D14" s="56"/>
      <c r="E14" s="56"/>
      <c r="F14" s="56"/>
      <c r="G14" s="56"/>
      <c r="H14" s="56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55" t="s">
        <v>208</v>
      </c>
      <c r="B17" s="55"/>
      <c r="C17" s="55"/>
      <c r="D17" s="55"/>
      <c r="E17" s="55"/>
      <c r="F17" s="55"/>
      <c r="G17" s="55"/>
      <c r="H17" s="55"/>
    </row>
    <row r="18" spans="1:8" x14ac:dyDescent="0.3">
      <c r="A18" s="56" t="s">
        <v>261</v>
      </c>
      <c r="B18" s="56"/>
      <c r="C18" s="56"/>
      <c r="D18" s="56"/>
      <c r="E18" s="56"/>
      <c r="F18" s="56"/>
      <c r="G18" s="56"/>
      <c r="H18" s="56"/>
    </row>
    <row r="19" spans="1:8" x14ac:dyDescent="0.3">
      <c r="A19" s="56" t="s">
        <v>262</v>
      </c>
      <c r="B19" s="56"/>
      <c r="C19" s="56"/>
      <c r="D19" s="56"/>
      <c r="E19" s="56"/>
      <c r="F19" s="56"/>
      <c r="G19" s="56"/>
      <c r="H19" s="56"/>
    </row>
    <row r="20" spans="1:8" x14ac:dyDescent="0.3">
      <c r="A20" s="56" t="s">
        <v>263</v>
      </c>
      <c r="B20" s="56"/>
      <c r="C20" s="56"/>
      <c r="D20" s="56"/>
      <c r="E20" s="56"/>
      <c r="F20" s="56"/>
      <c r="G20" s="56"/>
      <c r="H20" s="56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55" t="s">
        <v>212</v>
      </c>
      <c r="B23" s="55"/>
      <c r="C23" s="55"/>
      <c r="D23" s="55"/>
      <c r="E23" s="55"/>
      <c r="F23" s="55"/>
      <c r="G23" s="55"/>
      <c r="H23" s="55"/>
    </row>
    <row r="24" spans="1:8" x14ac:dyDescent="0.3">
      <c r="A24" s="56" t="s">
        <v>264</v>
      </c>
      <c r="B24" s="56"/>
      <c r="C24" s="56"/>
      <c r="D24" s="56"/>
      <c r="E24" s="1"/>
      <c r="F24" s="1"/>
      <c r="G24" s="1"/>
      <c r="H24" s="1"/>
    </row>
    <row r="25" spans="1:8" x14ac:dyDescent="0.3">
      <c r="A25" s="56" t="s">
        <v>265</v>
      </c>
      <c r="B25" s="56"/>
      <c r="C25" s="56"/>
      <c r="D25" s="56"/>
      <c r="E25" s="1"/>
      <c r="F25" s="1"/>
      <c r="G25" s="1"/>
      <c r="H25" s="1"/>
    </row>
    <row r="26" spans="1:8" x14ac:dyDescent="0.3">
      <c r="A26" s="56" t="s">
        <v>266</v>
      </c>
      <c r="B26" s="56"/>
      <c r="C26" s="56"/>
      <c r="D26" s="56"/>
      <c r="E26" s="1"/>
      <c r="F26" s="1"/>
      <c r="G26" s="1"/>
      <c r="H26" s="1"/>
    </row>
    <row r="27" spans="1:8" x14ac:dyDescent="0.3">
      <c r="A27" s="56" t="s">
        <v>267</v>
      </c>
      <c r="B27" s="56"/>
      <c r="C27" s="56"/>
      <c r="D27" s="56"/>
      <c r="E27" s="1"/>
      <c r="F27" s="1"/>
      <c r="G27" s="1"/>
      <c r="H27" s="1"/>
    </row>
    <row r="28" spans="1:8" x14ac:dyDescent="0.3">
      <c r="A28" s="56" t="s">
        <v>268</v>
      </c>
      <c r="B28" s="56"/>
      <c r="C28" s="56"/>
      <c r="D28" s="56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57" t="s">
        <v>218</v>
      </c>
      <c r="B31" s="57"/>
      <c r="C31" s="57"/>
      <c r="D31" s="57"/>
      <c r="E31" s="57"/>
      <c r="F31" s="57"/>
      <c r="G31" s="57"/>
      <c r="H31" s="57"/>
    </row>
    <row r="32" spans="1:8" x14ac:dyDescent="0.3">
      <c r="A32" s="57"/>
      <c r="B32" s="57"/>
      <c r="C32" s="57"/>
      <c r="D32" s="57"/>
      <c r="E32" s="57"/>
      <c r="F32" s="57"/>
      <c r="G32" s="57"/>
      <c r="H32" s="57"/>
    </row>
    <row r="33" spans="1:8" x14ac:dyDescent="0.3">
      <c r="A33" s="57"/>
      <c r="B33" s="57"/>
      <c r="C33" s="57"/>
      <c r="D33" s="57"/>
      <c r="E33" s="57"/>
      <c r="F33" s="57"/>
      <c r="G33" s="57"/>
      <c r="H33" s="57"/>
    </row>
    <row r="34" spans="1:8" x14ac:dyDescent="0.3">
      <c r="A34" s="57"/>
      <c r="B34" s="57"/>
      <c r="C34" s="57"/>
      <c r="D34" s="57"/>
      <c r="E34" s="57"/>
      <c r="F34" s="57"/>
      <c r="G34" s="57"/>
      <c r="H34" s="57"/>
    </row>
    <row r="35" spans="1:8" x14ac:dyDescent="0.3">
      <c r="A35" s="58" t="s">
        <v>219</v>
      </c>
      <c r="B35" s="58"/>
      <c r="C35" s="58"/>
      <c r="D35" s="58"/>
      <c r="E35" s="58"/>
      <c r="F35" s="58"/>
      <c r="G35" s="58"/>
      <c r="H35" s="58"/>
    </row>
    <row r="36" spans="1:8" x14ac:dyDescent="0.3">
      <c r="A36" s="59" t="s">
        <v>141</v>
      </c>
      <c r="B36" s="59"/>
      <c r="C36" s="59"/>
      <c r="D36" s="59"/>
      <c r="E36" s="59"/>
      <c r="F36" s="59"/>
      <c r="G36" s="59"/>
      <c r="H36" s="59"/>
    </row>
  </sheetData>
  <mergeCells count="20">
    <mergeCell ref="A27:D27"/>
    <mergeCell ref="A28:D28"/>
    <mergeCell ref="A31:H34"/>
    <mergeCell ref="A35:H35"/>
    <mergeCell ref="A36:H36"/>
    <mergeCell ref="A20:H20"/>
    <mergeCell ref="A23:H23"/>
    <mergeCell ref="A24:D24"/>
    <mergeCell ref="A25:D25"/>
    <mergeCell ref="A26:D26"/>
    <mergeCell ref="A13:H13"/>
    <mergeCell ref="A14:H14"/>
    <mergeCell ref="A17:H17"/>
    <mergeCell ref="A18:H18"/>
    <mergeCell ref="A19:H19"/>
    <mergeCell ref="A1:H1"/>
    <mergeCell ref="A3:H4"/>
    <mergeCell ref="D6:H8"/>
    <mergeCell ref="A11:H11"/>
    <mergeCell ref="A12:H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0"/>
  <sheetViews>
    <sheetView workbookViewId="0">
      <selection activeCell="C7" sqref="C7"/>
    </sheetView>
  </sheetViews>
  <sheetFormatPr defaultRowHeight="14.4" x14ac:dyDescent="0.3"/>
  <cols>
    <col min="1" max="1" width="8" customWidth="1"/>
    <col min="2" max="2" width="62" customWidth="1"/>
    <col min="3" max="4" width="16" customWidth="1"/>
    <col min="5" max="5" width="3" customWidth="1"/>
    <col min="6" max="6" width="24" customWidth="1"/>
    <col min="7" max="7" width="22" customWidth="1"/>
    <col min="8" max="8" width="24" customWidth="1"/>
  </cols>
  <sheetData>
    <row r="1" spans="1:8" ht="24" customHeight="1" x14ac:dyDescent="0.3">
      <c r="A1" s="60" t="s">
        <v>269</v>
      </c>
      <c r="B1" s="60"/>
      <c r="C1" s="60"/>
      <c r="D1" s="60"/>
      <c r="E1" s="60"/>
      <c r="F1" s="60"/>
      <c r="G1" s="60"/>
      <c r="H1" s="60"/>
    </row>
    <row r="3" spans="1:8" x14ac:dyDescent="0.3">
      <c r="A3" s="61" t="s">
        <v>270</v>
      </c>
      <c r="B3" s="61"/>
      <c r="C3" s="61"/>
      <c r="D3" s="61"/>
      <c r="E3" s="61"/>
      <c r="F3" s="61"/>
      <c r="G3" s="61"/>
      <c r="H3" s="61"/>
    </row>
    <row r="4" spans="1:8" x14ac:dyDescent="0.3">
      <c r="A4" s="61"/>
      <c r="B4" s="61"/>
      <c r="C4" s="61"/>
      <c r="D4" s="61"/>
      <c r="E4" s="61"/>
      <c r="F4" s="61"/>
      <c r="G4" s="61"/>
      <c r="H4" s="61"/>
    </row>
    <row r="6" spans="1:8" x14ac:dyDescent="0.3">
      <c r="A6" s="16" t="s">
        <v>271</v>
      </c>
      <c r="B6" s="16" t="s">
        <v>272</v>
      </c>
      <c r="C6" s="16" t="s">
        <v>273</v>
      </c>
      <c r="D6" s="16" t="s">
        <v>157</v>
      </c>
      <c r="F6" s="16" t="s">
        <v>157</v>
      </c>
      <c r="G6" s="16" t="s">
        <v>274</v>
      </c>
      <c r="H6" s="16" t="s">
        <v>275</v>
      </c>
    </row>
    <row r="7" spans="1:8" x14ac:dyDescent="0.3">
      <c r="A7" s="1" t="s">
        <v>276</v>
      </c>
      <c r="B7" s="1" t="s">
        <v>277</v>
      </c>
      <c r="C7" s="64"/>
      <c r="D7" s="1" t="s">
        <v>40</v>
      </c>
      <c r="F7" t="s">
        <v>40</v>
      </c>
      <c r="G7" t="str">
        <f>IF(COUNT(C7:C11)&lt;5,"",SUM(C7:C11))</f>
        <v/>
      </c>
      <c r="H7" t="str">
        <f>IF(COUNT(C7:C11)&lt;5,"",ROUND(G7/15*100,0))</f>
        <v/>
      </c>
    </row>
    <row r="8" spans="1:8" x14ac:dyDescent="0.3">
      <c r="A8" s="1" t="s">
        <v>278</v>
      </c>
      <c r="B8" s="1" t="s">
        <v>279</v>
      </c>
      <c r="C8" s="65"/>
      <c r="D8" s="1" t="s">
        <v>40</v>
      </c>
      <c r="F8" t="s">
        <v>47</v>
      </c>
      <c r="G8" t="str">
        <f>IF(COUNT(C12:C16)&lt;5,"",SUM(C12:C16))</f>
        <v/>
      </c>
      <c r="H8" t="str">
        <f>IF(COUNT(C12:C16)&lt;5,"",ROUND(G8/15*100,0))</f>
        <v/>
      </c>
    </row>
    <row r="9" spans="1:8" x14ac:dyDescent="0.3">
      <c r="A9" s="1" t="s">
        <v>280</v>
      </c>
      <c r="B9" s="1" t="s">
        <v>281</v>
      </c>
      <c r="C9" s="65"/>
      <c r="D9" s="1" t="s">
        <v>40</v>
      </c>
      <c r="F9" t="s">
        <v>166</v>
      </c>
      <c r="G9" t="str">
        <f>IF(COUNT(C17:C21)&lt;5,"",SUM(C17:C21))</f>
        <v/>
      </c>
      <c r="H9" t="str">
        <f>IF(COUNT(C17:C21)&lt;5,"",ROUND(G9/15*100,0))</f>
        <v/>
      </c>
    </row>
    <row r="10" spans="1:8" x14ac:dyDescent="0.3">
      <c r="A10" s="1" t="s">
        <v>282</v>
      </c>
      <c r="B10" s="1" t="s">
        <v>283</v>
      </c>
      <c r="C10" s="65"/>
      <c r="D10" s="1" t="s">
        <v>40</v>
      </c>
      <c r="F10" t="s">
        <v>66</v>
      </c>
      <c r="G10" t="str">
        <f>IF(COUNT(C22:C26)&lt;5,"",SUM(C22:C26))</f>
        <v/>
      </c>
      <c r="H10" t="str">
        <f>IF(COUNT(C22:C26)&lt;5,"",ROUND(G10/15*100,0))</f>
        <v/>
      </c>
    </row>
    <row r="11" spans="1:8" ht="28.8" x14ac:dyDescent="0.3">
      <c r="A11" s="1" t="s">
        <v>284</v>
      </c>
      <c r="B11" s="1" t="s">
        <v>285</v>
      </c>
      <c r="C11" s="65"/>
      <c r="D11" s="1" t="s">
        <v>40</v>
      </c>
    </row>
    <row r="12" spans="1:8" x14ac:dyDescent="0.3">
      <c r="A12" s="1" t="s">
        <v>286</v>
      </c>
      <c r="B12" s="1" t="s">
        <v>287</v>
      </c>
      <c r="C12" s="65"/>
      <c r="D12" s="1" t="s">
        <v>47</v>
      </c>
    </row>
    <row r="13" spans="1:8" x14ac:dyDescent="0.3">
      <c r="A13" s="1" t="s">
        <v>288</v>
      </c>
      <c r="B13" s="1" t="s">
        <v>289</v>
      </c>
      <c r="C13" s="65"/>
      <c r="D13" s="1" t="s">
        <v>47</v>
      </c>
      <c r="F13" s="17" t="s">
        <v>149</v>
      </c>
      <c r="G13" t="str">
        <f>IF(COUNT(H7:H10)&lt;4,"—",IF(MAX(H7:H10)=H7,"HEAT",IF(MAX(H7:H10)=H8,"WIRED",IF(MAX(H7:H10)=H9,"CLOCK","FRAGMENTED"))))</f>
        <v>—</v>
      </c>
    </row>
    <row r="14" spans="1:8" x14ac:dyDescent="0.3">
      <c r="A14" s="1" t="s">
        <v>290</v>
      </c>
      <c r="B14" s="1" t="s">
        <v>291</v>
      </c>
      <c r="C14" s="65"/>
      <c r="D14" s="1" t="s">
        <v>47</v>
      </c>
      <c r="F14" s="17" t="s">
        <v>151</v>
      </c>
      <c r="G14" t="str">
        <f>IF(G13="—","—",IF(G13="HEAT",IF(MAX(H8,H9,H10)=H8,"WIRED",IF(MAX(H8,H9,H10)=H9,"CLOCK","FRAGMENTED")),IF(G13="WIRED",IF(MAX(H7,H9,H10)=H7,"HEAT",IF(MAX(H7,H9,H10)=H9,"CLOCK","FRAGMENTED")),IF(G13="CLOCK",IF(MAX(H7,H8,H10)=H7,"HEAT",IF(MAX(H7,H8,H10)=H8,"WIRED","FRAGMENTED")),IF(MAX(H7,H8,H9)=H7,"HEAT",IF(MAX(H7,H8,H9)=H8,"WIRED","CLOCK"))))))</f>
        <v>—</v>
      </c>
    </row>
    <row r="15" spans="1:8" x14ac:dyDescent="0.3">
      <c r="A15" s="1" t="s">
        <v>292</v>
      </c>
      <c r="B15" s="1" t="s">
        <v>293</v>
      </c>
      <c r="C15" s="65"/>
      <c r="D15" s="1" t="s">
        <v>47</v>
      </c>
      <c r="F15" s="17" t="s">
        <v>153</v>
      </c>
      <c r="G15" t="str">
        <f>IF(G13="—","—",IF(MAX(H7:H10)-LARGE(H7:H10,2)&lt;=10,"MIXED™","PRIMARY"))</f>
        <v>—</v>
      </c>
    </row>
    <row r="16" spans="1:8" x14ac:dyDescent="0.3">
      <c r="A16" s="1" t="s">
        <v>294</v>
      </c>
      <c r="B16" s="1" t="s">
        <v>295</v>
      </c>
      <c r="C16" s="65"/>
      <c r="D16" s="1" t="s">
        <v>47</v>
      </c>
      <c r="F16" s="17" t="s">
        <v>155</v>
      </c>
      <c r="G16" t="str">
        <f>IF(G13="HEAT","Cool-Down Path™",IF(G13="WIRED","Downshift Path™",IF(G13="CLOCK","Rhythm Path™",IF(G13="FRAGMENTED","Continuity Path™","—"))))</f>
        <v>—</v>
      </c>
    </row>
    <row r="17" spans="1:8" ht="28.8" x14ac:dyDescent="0.3">
      <c r="A17" s="1" t="s">
        <v>296</v>
      </c>
      <c r="B17" s="1" t="s">
        <v>297</v>
      </c>
      <c r="C17" s="65"/>
      <c r="D17" s="1" t="s">
        <v>166</v>
      </c>
    </row>
    <row r="18" spans="1:8" x14ac:dyDescent="0.3">
      <c r="A18" s="1" t="s">
        <v>298</v>
      </c>
      <c r="B18" s="1" t="s">
        <v>299</v>
      </c>
      <c r="C18" s="65"/>
      <c r="D18" s="1" t="s">
        <v>166</v>
      </c>
      <c r="F18" s="62" t="s">
        <v>300</v>
      </c>
      <c r="G18" s="62"/>
      <c r="H18" s="62"/>
    </row>
    <row r="19" spans="1:8" ht="28.8" x14ac:dyDescent="0.3">
      <c r="A19" s="1" t="s">
        <v>301</v>
      </c>
      <c r="B19" s="1" t="s">
        <v>302</v>
      </c>
      <c r="C19" s="65"/>
      <c r="D19" s="1" t="s">
        <v>166</v>
      </c>
      <c r="F19" s="62"/>
      <c r="G19" s="62"/>
      <c r="H19" s="62"/>
    </row>
    <row r="20" spans="1:8" x14ac:dyDescent="0.3">
      <c r="A20" s="1" t="s">
        <v>303</v>
      </c>
      <c r="B20" s="1" t="s">
        <v>304</v>
      </c>
      <c r="C20" s="65"/>
      <c r="D20" s="1" t="s">
        <v>166</v>
      </c>
      <c r="F20" s="62"/>
      <c r="G20" s="62"/>
      <c r="H20" s="62"/>
    </row>
    <row r="21" spans="1:8" x14ac:dyDescent="0.3">
      <c r="A21" s="1" t="s">
        <v>305</v>
      </c>
      <c r="B21" s="1" t="s">
        <v>306</v>
      </c>
      <c r="C21" s="65"/>
      <c r="D21" s="1" t="s">
        <v>166</v>
      </c>
      <c r="F21" s="62"/>
      <c r="G21" s="62"/>
      <c r="H21" s="62"/>
    </row>
    <row r="22" spans="1:8" x14ac:dyDescent="0.3">
      <c r="A22" s="1" t="s">
        <v>307</v>
      </c>
      <c r="B22" s="1" t="s">
        <v>308</v>
      </c>
      <c r="C22" s="65"/>
      <c r="D22" s="1" t="s">
        <v>66</v>
      </c>
    </row>
    <row r="23" spans="1:8" x14ac:dyDescent="0.3">
      <c r="A23" s="1" t="s">
        <v>309</v>
      </c>
      <c r="B23" s="1" t="s">
        <v>310</v>
      </c>
      <c r="C23" s="65"/>
      <c r="D23" s="1" t="s">
        <v>66</v>
      </c>
    </row>
    <row r="24" spans="1:8" ht="28.8" x14ac:dyDescent="0.3">
      <c r="A24" s="1" t="s">
        <v>311</v>
      </c>
      <c r="B24" s="1" t="s">
        <v>312</v>
      </c>
      <c r="C24" s="65"/>
      <c r="D24" s="1" t="s">
        <v>66</v>
      </c>
    </row>
    <row r="25" spans="1:8" x14ac:dyDescent="0.3">
      <c r="A25" s="1" t="s">
        <v>313</v>
      </c>
      <c r="B25" s="1" t="s">
        <v>314</v>
      </c>
      <c r="C25" s="65"/>
      <c r="D25" s="1" t="s">
        <v>66</v>
      </c>
    </row>
    <row r="26" spans="1:8" x14ac:dyDescent="0.3">
      <c r="A26" s="1" t="s">
        <v>315</v>
      </c>
      <c r="B26" s="1" t="s">
        <v>316</v>
      </c>
      <c r="C26" s="66"/>
      <c r="D26" s="1" t="s">
        <v>66</v>
      </c>
    </row>
    <row r="28" spans="1:8" x14ac:dyDescent="0.3">
      <c r="A28" s="63" t="s">
        <v>317</v>
      </c>
      <c r="B28" s="63"/>
      <c r="C28" s="63"/>
      <c r="D28" s="63"/>
      <c r="E28" s="63"/>
      <c r="F28" s="63"/>
      <c r="G28" s="63"/>
      <c r="H28" s="63"/>
    </row>
    <row r="30" spans="1:8" x14ac:dyDescent="0.3">
      <c r="A30" s="39" t="s">
        <v>141</v>
      </c>
      <c r="B30" s="39"/>
      <c r="C30" s="39"/>
      <c r="D30" s="39"/>
      <c r="E30" s="39"/>
      <c r="F30" s="39"/>
      <c r="G30" s="39"/>
      <c r="H30" s="39"/>
    </row>
  </sheetData>
  <sheetProtection sheet="1" objects="1" scenarios="1" selectLockedCells="1"/>
  <mergeCells count="5">
    <mergeCell ref="A1:H1"/>
    <mergeCell ref="A3:H4"/>
    <mergeCell ref="F18:H21"/>
    <mergeCell ref="A28:H28"/>
    <mergeCell ref="A30:H30"/>
  </mergeCells>
  <dataValidations count="1">
    <dataValidation type="list" sqref="C7:C26" xr:uid="{00000000-0002-0000-0A00-000000000000}">
      <formula1>"0,1,2,3"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START HERE</vt:lpstr>
      <vt:lpstr>SCORING GUIDE</vt:lpstr>
      <vt:lpstr>DAILY LOG</vt:lpstr>
      <vt:lpstr>DASHBOARD</vt:lpstr>
      <vt:lpstr>WEEKLY REVIEW</vt:lpstr>
      <vt:lpstr>HEAT RESULT</vt:lpstr>
      <vt:lpstr>WIRED RESULT</vt:lpstr>
      <vt:lpstr>CLOCK RESULT</vt:lpstr>
      <vt:lpstr>FRAGMENTED RESULT</vt:lpstr>
      <vt:lpstr>MIXED RESULT</vt:lpstr>
      <vt:lpstr>ASSESSMENT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guido giannattasio</cp:lastModifiedBy>
  <dcterms:modified xsi:type="dcterms:W3CDTF">2026-09-10T13:13:06Z</dcterms:modified>
</cp:coreProperties>
</file>