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camer\Downloads\"/>
    </mc:Choice>
  </mc:AlternateContent>
  <xr:revisionPtr revIDLastSave="0" documentId="8_{55D37273-8D17-4EE0-A7BA-4B13B26E1FFE}" xr6:coauthVersionLast="47" xr6:coauthVersionMax="47" xr10:uidLastSave="{00000000-0000-0000-0000-000000000000}"/>
  <bookViews>
    <workbookView xWindow="-120" yWindow="-120" windowWidth="29040" windowHeight="15720" activeTab="1" xr2:uid="{00000000-000D-0000-FFFF-FFFF00000000}"/>
  </bookViews>
  <sheets>
    <sheet name="How to Use" sheetId="1" r:id="rId1"/>
    <sheet name="CSP Calculator" sheetId="2" r:id="rId2"/>
    <sheet name="Covered Call Calculator" sheetId="3" r:id="rId3"/>
    <sheet name="Wheel Cycle Tracker" sheetId="4" r:id="rId4"/>
    <sheet name="Quick Reference"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7" i="4" l="1"/>
  <c r="F17" i="3"/>
  <c r="F16" i="3"/>
  <c r="F13" i="3"/>
  <c r="F12" i="3"/>
  <c r="F11" i="3"/>
  <c r="F10" i="3"/>
  <c r="F9" i="3"/>
  <c r="F8" i="3"/>
  <c r="F7" i="3"/>
  <c r="F6" i="3"/>
  <c r="F18" i="2"/>
  <c r="F17" i="2"/>
  <c r="F12" i="2"/>
  <c r="F14" i="2" s="1"/>
  <c r="F11" i="2"/>
  <c r="F10" i="2"/>
  <c r="F9" i="2"/>
  <c r="F8" i="2"/>
  <c r="F7" i="2"/>
  <c r="F6" i="2"/>
</calcChain>
</file>

<file path=xl/sharedStrings.xml><?xml version="1.0" encoding="utf-8"?>
<sst xmlns="http://schemas.openxmlformats.org/spreadsheetml/2006/main" count="148" uniqueCount="128">
  <si>
    <t>Trade Calculator</t>
  </si>
  <si>
    <t>Mind Money Masters with Cameron  •  Beginner Options Income System</t>
  </si>
  <si>
    <t>What this workbook does</t>
  </si>
  <si>
    <t>This workbook does the math for every cash-secured put and covered call you plan. You enter the trade. The calculator returns your return on capital, your annualized yield, your effective purchase price if assigned, and whether your position size is inside the rules. You stop guessing. You start running the trade like a system.</t>
  </si>
  <si>
    <t>The four sheets, in order</t>
  </si>
  <si>
    <t>Cash-Secured Put Calculator</t>
  </si>
  <si>
    <t>Your primary tool. Use this before you place any cash-secured put. Fill the yellow input cells, read the results below them. If the position size flag says OVER, reduce contracts or pick a lower strike.</t>
  </si>
  <si>
    <t>Covered Call Calculator</t>
  </si>
  <si>
    <t>Use this when you own 100+ shares of a stock and want to sell a call against it. Same input pattern. Same results layout. Tells you what your sale price is if called away.</t>
  </si>
  <si>
    <t>Wheel Cycle Tracker</t>
  </si>
  <si>
    <t>Log every trade you place. Open or closed. Premium kept or assigned. The tracker totals your realized P&amp;L automatically. This becomes your trading journal without the effort of building one.</t>
  </si>
  <si>
    <t>Quick Reference</t>
  </si>
  <si>
    <t>The five rules. Position sizing. The pre-trade checklist. Print this and tape it next to your monitor. The calculator does the math; this sheet keeps your head right.</t>
  </si>
  <si>
    <t>Reading the colors</t>
  </si>
  <si>
    <t>Yellow cells</t>
  </si>
  <si>
    <t>You fill these in. These are the only cells you ever touch.</t>
  </si>
  <si>
    <t>Blue numbers</t>
  </si>
  <si>
    <t>Your inputs. These show what you typed.</t>
  </si>
  <si>
    <t>Black numbers</t>
  </si>
  <si>
    <t>The calculator's results. Don't edit these — they're formulas that read from your inputs.</t>
  </si>
  <si>
    <t>Green flag</t>
  </si>
  <si>
    <t>Position size is inside the rules. Safe to place.</t>
  </si>
  <si>
    <t>Red flag</t>
  </si>
  <si>
    <t>Position size is over 5% of your account. Reduce contracts, lower the strike, or wait for a bigger account.</t>
  </si>
  <si>
    <t>Disclaimer</t>
  </si>
  <si>
    <t>Educational content only. Not financial advice. Options trading involves substantial risk of loss and is not suitable for every investor. Past performance does not guarantee future results. You are responsible for every trade you place. Mind Money Masters with Cameron is an education company, not a registered investment advisor.</t>
  </si>
  <si>
    <t>Fill the yellow cells. Read the results below. If the position size flag is red, reduce contracts or strike.</t>
  </si>
  <si>
    <t>Trade Inputs</t>
  </si>
  <si>
    <t>Trade Math</t>
  </si>
  <si>
    <t>Account Size ($)</t>
  </si>
  <si>
    <t>Cash Required to Secure</t>
  </si>
  <si>
    <t>Stock Ticker</t>
  </si>
  <si>
    <t>SOFI</t>
  </si>
  <si>
    <t>Total Premium Income</t>
  </si>
  <si>
    <t>Current Stock Price ($)</t>
  </si>
  <si>
    <t>Return on Capital</t>
  </si>
  <si>
    <t>Strike Price ($)</t>
  </si>
  <si>
    <t>Annualized Return</t>
  </si>
  <si>
    <t>Premium per Share ($)</t>
  </si>
  <si>
    <t>Effective Purchase Price (if assigned)</t>
  </si>
  <si>
    <t>Days to Expiration</t>
  </si>
  <si>
    <t>Discount from Current Price</t>
  </si>
  <si>
    <t>Number of Contracts</t>
  </si>
  <si>
    <t>Position Size as % of Account</t>
  </si>
  <si>
    <t>Position Size Status</t>
  </si>
  <si>
    <t>Two Possible Outcomes — Both Inside the Plan</t>
  </si>
  <si>
    <t>Plan A — Stock stays above strike</t>
  </si>
  <si>
    <t>The put expires worthless. You keep 100% of the premium as income.</t>
  </si>
  <si>
    <t>Plan B — Stock drops below strike</t>
  </si>
  <si>
    <t>You buy 100 shares per contract at your strike. Effective cost is reduced by the premium.</t>
  </si>
  <si>
    <t>Reminder: never sell a cash-secured put on a stock you would not be comfortable owning for 12 months. The two outcomes are only "both wins" when you'd genuinely take assignment. Don't trade for premium on a stock you don't want.</t>
  </si>
  <si>
    <t>Use this when you own 100+ shares and want to sell a call against them.</t>
  </si>
  <si>
    <t>Contracts You Can Sell</t>
  </si>
  <si>
    <t>Shares Owned (must be multiple of 100)</t>
  </si>
  <si>
    <t>Average Cost Basis per Share ($)</t>
  </si>
  <si>
    <t>Return on Stock Capital</t>
  </si>
  <si>
    <t>Sale Price if Called Away</t>
  </si>
  <si>
    <t>Profit if Called Away (per share)</t>
  </si>
  <si>
    <t>Total Profit if Called Away</t>
  </si>
  <si>
    <t>Total Return if Called Away</t>
  </si>
  <si>
    <t>Two Possible Outcomes</t>
  </si>
  <si>
    <t>Plan A — Stock stays below strike</t>
  </si>
  <si>
    <t>The call expires worthless. You keep the shares and the premium.</t>
  </si>
  <si>
    <t>Plan B — Stock rises above strike</t>
  </si>
  <si>
    <t>Shares are called away at the strike. You keep premium plus the gain from cost basis to strike.</t>
  </si>
  <si>
    <t>Reminder: only sell covered calls at strikes you'd be genuinely happy to sell at. If the stock rips past your strike, you don't get to participate in the gain above it. That trade-off is the cost of the income.</t>
  </si>
  <si>
    <t>Log every trade. The Realized P&amp;L column totals automatically at the bottom.</t>
  </si>
  <si>
    <t>Date Opened</t>
  </si>
  <si>
    <t>Ticker</t>
  </si>
  <si>
    <t>Strategy</t>
  </si>
  <si>
    <t>Strike</t>
  </si>
  <si>
    <t>Premium</t>
  </si>
  <si>
    <t>Days to Exp</t>
  </si>
  <si>
    <t>Status</t>
  </si>
  <si>
    <t>Realized P&amp;L</t>
  </si>
  <si>
    <t>Notes</t>
  </si>
  <si>
    <t>2026-04-01</t>
  </si>
  <si>
    <t>CSP</t>
  </si>
  <si>
    <t>Closed - Premium Kept</t>
  </si>
  <si>
    <t>Expired worthless. Kept premium.</t>
  </si>
  <si>
    <t>2026-04-15</t>
  </si>
  <si>
    <t>Assigned</t>
  </si>
  <si>
    <t>Got assigned. Now own 100 shares.</t>
  </si>
  <si>
    <t>2026-05-01</t>
  </si>
  <si>
    <t>CC</t>
  </si>
  <si>
    <t>Open</t>
  </si>
  <si>
    <t>Sold call against assigned shares.</t>
  </si>
  <si>
    <t>TOTAL REALIZED P&amp;L</t>
  </si>
  <si>
    <t>Print this. Tape it next to your monitor.</t>
  </si>
  <si>
    <t>The 5 Rules of Beginner Options Income</t>
  </si>
  <si>
    <t>Rule 1 — Only sell premium on stocks you'd own</t>
  </si>
  <si>
    <t>If you wouldn't buy 100 shares of this stock and hold for 12 months, don't sell a put on it. Assignment is supposed to be a feature, not a failure.</t>
  </si>
  <si>
    <t>Rule 2 — Position size never exceeds 5% per trade</t>
  </si>
  <si>
    <t>Cash required to secure the put divided by your account size must be 5% or less. Break this rule and one bad trade wrecks the year.</t>
  </si>
  <si>
    <t>Rule 3 — Plan A and Plan B written before clicking</t>
  </si>
  <si>
    <t>Before you submit the order, you should know exactly what you do if you keep the premium and exactly what you do if you get assigned. No improvising.</t>
  </si>
  <si>
    <t>Rule 4 — No earnings inside the trade window</t>
  </si>
  <si>
    <t>Never sell a cash-secured put when earnings will be announced before expiration. The premium looks juicy because the risk is doubled.</t>
  </si>
  <si>
    <t>Rule 5 — No panic-closes for losses under 50%</t>
  </si>
  <si>
    <t>If the stock drops and the put goes underwater, you do nothing unless your plan said to. The point of cash-securing the trade was that you were willing to own the stock.</t>
  </si>
  <si>
    <t>Pre-Trade Checklist</t>
  </si>
  <si>
    <t>☐ I would own 100 shares of this stock for 12 months</t>
  </si>
  <si>
    <t>Not 'I'd hold it for a week.' Twelve months minimum.</t>
  </si>
  <si>
    <t>☐ No earnings before expiration</t>
  </si>
  <si>
    <t>Check the next earnings date. If it's inside the trade window, kill the trade.</t>
  </si>
  <si>
    <t>☐ Position size is 5% or less of account</t>
  </si>
  <si>
    <t>The calculator's Position Size flag is green.</t>
  </si>
  <si>
    <t>☐ Open interest above 100 on the strike</t>
  </si>
  <si>
    <t>Liquidity matters. Thin options spreads hurt you on entry and exit.</t>
  </si>
  <si>
    <t>☐ Bid-ask spread under $0.10</t>
  </si>
  <si>
    <t>Tight spread means fair pricing. Wide spread means the market will eat your premium.</t>
  </si>
  <si>
    <t>☐ Plan A and Plan B written down</t>
  </si>
  <si>
    <t>You already know what you do in each outcome. No improvising under pressure.</t>
  </si>
  <si>
    <t>☐ Limit order (never market)</t>
  </si>
  <si>
    <t>Always sell to open at a price you choose. Start at the midpoint, walk it down if needed.</t>
  </si>
  <si>
    <t>☐ You are calm, not rushed</t>
  </si>
  <si>
    <t>If you feel pressure, cancel and come back tomorrow. The trade will still be there.</t>
  </si>
  <si>
    <t>Common Beginner Mistakes</t>
  </si>
  <si>
    <t>Selling puts on stocks they don't actually want</t>
  </si>
  <si>
    <t>The premium looked good. The chart looked safe. They forgot the only question that matters — would I own this stock?</t>
  </si>
  <si>
    <t>Trading too many contracts on a small account</t>
  </si>
  <si>
    <t>One contract is the right size for the first trade. Always. Even on a $50K account, your first trade is one contract.</t>
  </si>
  <si>
    <t>Panicking on a 20% paper loss</t>
  </si>
  <si>
    <t>The put went underwater on Day 10. They closed it for a loss. The stock recovered three days later. They paid for fear.</t>
  </si>
  <si>
    <t>Selling premium right before earnings</t>
  </si>
  <si>
    <t>Premium is higher because volatility is higher. You're being paid for risk you don't understand yet.</t>
  </si>
  <si>
    <t>Improvising after assignment</t>
  </si>
  <si>
    <t>The plan said to sell a covered call. Instead they panic-sold the shares at a loss. The plan existed to prevent exactly that decision.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</si>
</sst>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Red]&quot;($&quot;#,##0.00\);\-"/>
    <numFmt numFmtId="166" formatCode="0.0%;[Red]\(0.0%\);\-"/>
  </numFmts>
  <fonts count="13" x14ac:knownFonts="1">
    <font>
      <sz val="11"/>
      <color theme="1"/>
      <name val="Calibri"/>
      <scheme val="minor"/>
    </font>
    <font>
      <b/>
      <sz val="20"/>
      <color rgb="FF1F4E79"/>
      <name val="Arial"/>
    </font>
    <font>
      <i/>
      <sz val="12"/>
      <color rgb="FF555555"/>
      <name val="Arial"/>
    </font>
    <font>
      <b/>
      <sz val="14"/>
      <color rgb="FFFFFFFF"/>
      <name val="Arial"/>
    </font>
    <font>
      <sz val="11"/>
      <name val="Calibri"/>
    </font>
    <font>
      <i/>
      <sz val="10"/>
      <color rgb="FF555555"/>
      <name val="Arial"/>
    </font>
    <font>
      <b/>
      <sz val="11"/>
      <color rgb="FF1F4E79"/>
      <name val="Arial"/>
    </font>
    <font>
      <sz val="11"/>
      <color rgb="FF000000"/>
      <name val="Arial"/>
    </font>
    <font>
      <b/>
      <sz val="11"/>
      <color theme="1"/>
      <name val="Arial"/>
    </font>
    <font>
      <b/>
      <sz val="11"/>
      <color rgb="FF0000FF"/>
      <name val="Arial"/>
    </font>
    <font>
      <b/>
      <sz val="11"/>
      <color rgb="FF000000"/>
      <name val="Arial"/>
    </font>
    <font>
      <sz val="11"/>
      <color theme="1"/>
      <name val="Calibri"/>
    </font>
    <font>
      <b/>
      <sz val="12"/>
      <color rgb="FFFFFFFF"/>
      <name val="Arial"/>
    </font>
  </fonts>
  <fills count="6">
    <fill>
      <patternFill patternType="none"/>
    </fill>
    <fill>
      <patternFill patternType="gray125"/>
    </fill>
    <fill>
      <patternFill patternType="solid">
        <fgColor rgb="FF1F4E79"/>
        <bgColor rgb="FF1F4E79"/>
      </patternFill>
    </fill>
    <fill>
      <patternFill patternType="solid">
        <fgColor rgb="FFFFF2CC"/>
        <bgColor rgb="FFFFF2CC"/>
      </patternFill>
    </fill>
    <fill>
      <patternFill patternType="solid">
        <fgColor rgb="FFE2EFDA"/>
        <bgColor rgb="FFE2EFDA"/>
      </patternFill>
    </fill>
    <fill>
      <patternFill patternType="solid">
        <fgColor rgb="FFDEEBF7"/>
        <bgColor rgb="FFDEEBF7"/>
      </patternFill>
    </fill>
  </fills>
  <borders count="5">
    <border>
      <left/>
      <right/>
      <top/>
      <bottom/>
      <diagonal/>
    </border>
    <border>
      <left style="thin">
        <color rgb="FFBFBFBF"/>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right/>
      <top style="thin">
        <color rgb="FFBFBFBF"/>
      </top>
      <bottom style="thin">
        <color rgb="FFBFBFBF"/>
      </bottom>
      <diagonal/>
    </border>
  </borders>
  <cellStyleXfs count="1">
    <xf numFmtId="0" fontId="0" fillId="0" borderId="0"/>
  </cellStyleXfs>
  <cellXfs count="36">
    <xf numFmtId="0" fontId="0" fillId="0" borderId="0" xfId="0"/>
    <xf numFmtId="0" fontId="6" fillId="0" borderId="0" xfId="0" applyFont="1" applyAlignment="1">
      <alignment horizontal="left" vertical="top"/>
    </xf>
    <xf numFmtId="0" fontId="7" fillId="0" borderId="0" xfId="0" applyFont="1" applyAlignment="1">
      <alignment horizontal="left" vertical="top" wrapText="1"/>
    </xf>
    <xf numFmtId="0" fontId="8" fillId="0" borderId="0" xfId="0" applyFont="1" applyAlignment="1">
      <alignment horizontal="left" vertical="center"/>
    </xf>
    <xf numFmtId="0" fontId="7" fillId="0" borderId="0" xfId="0" applyFont="1" applyAlignment="1">
      <alignment horizontal="left" vertical="center" wrapText="1"/>
    </xf>
    <xf numFmtId="0" fontId="7" fillId="0" borderId="3" xfId="0" applyFont="1" applyBorder="1" applyAlignment="1">
      <alignment horizontal="left" vertical="center"/>
    </xf>
    <xf numFmtId="164" fontId="9" fillId="3" borderId="3" xfId="0" applyNumberFormat="1" applyFont="1" applyFill="1" applyBorder="1" applyAlignment="1">
      <alignment horizontal="right" vertical="center"/>
    </xf>
    <xf numFmtId="165" fontId="10" fillId="0" borderId="3" xfId="0" applyNumberFormat="1" applyFont="1" applyBorder="1" applyAlignment="1">
      <alignment horizontal="right" vertical="center"/>
    </xf>
    <xf numFmtId="49" fontId="9" fillId="3" borderId="3" xfId="0" applyNumberFormat="1" applyFont="1" applyFill="1" applyBorder="1" applyAlignment="1">
      <alignment horizontal="center" vertical="center"/>
    </xf>
    <xf numFmtId="166" fontId="10" fillId="0" borderId="3" xfId="0" applyNumberFormat="1" applyFont="1" applyBorder="1" applyAlignment="1">
      <alignment horizontal="right" vertical="center"/>
    </xf>
    <xf numFmtId="3" fontId="9" fillId="3" borderId="3" xfId="0" applyNumberFormat="1" applyFont="1" applyFill="1" applyBorder="1" applyAlignment="1">
      <alignment horizontal="right" vertical="center"/>
    </xf>
    <xf numFmtId="0" fontId="8" fillId="0" borderId="3" xfId="0" applyFont="1" applyBorder="1" applyAlignment="1">
      <alignment horizontal="left" vertical="center"/>
    </xf>
    <xf numFmtId="0" fontId="8" fillId="0" borderId="3" xfId="0" applyFont="1" applyBorder="1" applyAlignment="1">
      <alignment horizontal="center" vertical="center"/>
    </xf>
    <xf numFmtId="0" fontId="6" fillId="4" borderId="3" xfId="0" applyFont="1" applyFill="1" applyBorder="1" applyAlignment="1">
      <alignment horizontal="left" vertical="center"/>
    </xf>
    <xf numFmtId="164" fontId="10" fillId="4" borderId="3" xfId="0" applyNumberFormat="1" applyFont="1" applyFill="1" applyBorder="1" applyAlignment="1">
      <alignment horizontal="right" vertical="center"/>
    </xf>
    <xf numFmtId="0" fontId="6" fillId="5" borderId="3" xfId="0" applyFont="1" applyFill="1" applyBorder="1" applyAlignment="1">
      <alignment horizontal="left" vertical="center"/>
    </xf>
    <xf numFmtId="164" fontId="10" fillId="5" borderId="3" xfId="0" applyNumberFormat="1" applyFont="1" applyFill="1" applyBorder="1" applyAlignment="1">
      <alignment horizontal="right" vertical="center"/>
    </xf>
    <xf numFmtId="3" fontId="10" fillId="0" borderId="3" xfId="0" applyNumberFormat="1" applyFont="1" applyBorder="1" applyAlignment="1">
      <alignment horizontal="right" vertical="center"/>
    </xf>
    <xf numFmtId="0" fontId="3" fillId="2" borderId="3" xfId="0" applyFont="1" applyFill="1" applyBorder="1" applyAlignment="1">
      <alignment horizontal="center" vertical="center"/>
    </xf>
    <xf numFmtId="0" fontId="7" fillId="0" borderId="3" xfId="0" applyFont="1" applyBorder="1" applyAlignment="1">
      <alignment horizontal="center" vertical="center"/>
    </xf>
    <xf numFmtId="164" fontId="7" fillId="0" borderId="3" xfId="0" applyNumberFormat="1" applyFont="1" applyBorder="1" applyAlignment="1">
      <alignment horizontal="right" vertical="center"/>
    </xf>
    <xf numFmtId="0" fontId="7" fillId="0" borderId="3" xfId="0" applyFont="1" applyBorder="1" applyAlignment="1">
      <alignment horizontal="left" vertical="center" wrapText="1"/>
    </xf>
    <xf numFmtId="0" fontId="11" fillId="0" borderId="3" xfId="0" applyFont="1" applyBorder="1" applyAlignment="1">
      <alignment horizontal="center" vertical="center"/>
    </xf>
    <xf numFmtId="164" fontId="11" fillId="0" borderId="3" xfId="0" applyNumberFormat="1" applyFont="1" applyBorder="1" applyAlignment="1">
      <alignment horizontal="right" vertical="center"/>
    </xf>
    <xf numFmtId="0" fontId="11" fillId="0" borderId="3" xfId="0" applyFont="1" applyBorder="1"/>
    <xf numFmtId="165" fontId="12" fillId="2" borderId="3" xfId="0" applyNumberFormat="1" applyFont="1" applyFill="1" applyBorder="1" applyAlignment="1">
      <alignment horizontal="right" vertical="center"/>
    </xf>
    <xf numFmtId="0" fontId="11" fillId="2" borderId="3" xfId="0" applyFont="1" applyFill="1" applyBorder="1"/>
    <xf numFmtId="0" fontId="1" fillId="0" borderId="0" xfId="0" applyFont="1" applyAlignment="1">
      <alignment horizontal="left" vertical="center"/>
    </xf>
    <xf numFmtId="0" fontId="0" fillId="0" borderId="0" xfId="0"/>
    <xf numFmtId="0" fontId="2" fillId="0" borderId="0" xfId="0" applyFont="1" applyAlignment="1">
      <alignment horizontal="left" vertical="center"/>
    </xf>
    <xf numFmtId="0" fontId="3" fillId="2" borderId="1" xfId="0" applyFont="1" applyFill="1" applyBorder="1" applyAlignment="1">
      <alignment horizontal="left" vertical="center"/>
    </xf>
    <xf numFmtId="0" fontId="4" fillId="0" borderId="2" xfId="0" applyFont="1" applyBorder="1"/>
    <xf numFmtId="0" fontId="5" fillId="0" borderId="0" xfId="0" applyFont="1" applyAlignment="1">
      <alignment horizontal="left" vertical="top" wrapText="1"/>
    </xf>
    <xf numFmtId="0" fontId="4" fillId="0" borderId="4" xfId="0" applyFont="1" applyBorder="1"/>
    <xf numFmtId="0" fontId="7" fillId="0" borderId="1" xfId="0" applyFont="1" applyBorder="1" applyAlignment="1">
      <alignment horizontal="left" vertical="center" wrapText="1"/>
    </xf>
    <xf numFmtId="0" fontId="12" fillId="2" borderId="1"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000"/>
  <sheetViews>
    <sheetView workbookViewId="0">
      <selection activeCell="B1" sqref="B1"/>
    </sheetView>
  </sheetViews>
  <sheetFormatPr defaultColWidth="14.42578125" defaultRowHeight="15" customHeight="1" x14ac:dyDescent="0.25"/>
  <cols>
    <col min="1" max="1" width="2" customWidth="1"/>
    <col min="2" max="2" width="28" customWidth="1"/>
    <col min="3" max="3" width="60" customWidth="1"/>
    <col min="4" max="4" width="2" customWidth="1"/>
    <col min="5" max="26" width="8.7109375" customWidth="1"/>
  </cols>
  <sheetData>
    <row r="2" spans="2:3" ht="31.5" customHeight="1" x14ac:dyDescent="0.25">
      <c r="B2" s="27" t="s">
        <v>0</v>
      </c>
      <c r="C2" s="28"/>
    </row>
    <row r="3" spans="2:3" x14ac:dyDescent="0.25">
      <c r="B3" s="29" t="s">
        <v>1</v>
      </c>
      <c r="C3" s="28"/>
    </row>
    <row r="5" spans="2:3" ht="24" customHeight="1" x14ac:dyDescent="0.25">
      <c r="B5" s="30" t="s">
        <v>2</v>
      </c>
      <c r="C5" s="31"/>
    </row>
    <row r="6" spans="2:3" ht="69.75" customHeight="1" x14ac:dyDescent="0.25">
      <c r="B6" s="32" t="s">
        <v>3</v>
      </c>
      <c r="C6" s="28"/>
    </row>
    <row r="8" spans="2:3" ht="24" customHeight="1" x14ac:dyDescent="0.25">
      <c r="B8" s="30" t="s">
        <v>4</v>
      </c>
      <c r="C8" s="31"/>
    </row>
    <row r="9" spans="2:3" ht="49.5" customHeight="1" x14ac:dyDescent="0.25">
      <c r="B9" s="1" t="s">
        <v>5</v>
      </c>
      <c r="C9" s="2" t="s">
        <v>6</v>
      </c>
    </row>
    <row r="10" spans="2:3" ht="49.5" customHeight="1" x14ac:dyDescent="0.25">
      <c r="B10" s="1" t="s">
        <v>7</v>
      </c>
      <c r="C10" s="2" t="s">
        <v>8</v>
      </c>
    </row>
    <row r="11" spans="2:3" ht="49.5" customHeight="1" x14ac:dyDescent="0.25">
      <c r="B11" s="1" t="s">
        <v>9</v>
      </c>
      <c r="C11" s="2" t="s">
        <v>10</v>
      </c>
    </row>
    <row r="12" spans="2:3" ht="49.5" customHeight="1" x14ac:dyDescent="0.25">
      <c r="B12" s="1" t="s">
        <v>11</v>
      </c>
      <c r="C12" s="2" t="s">
        <v>12</v>
      </c>
    </row>
    <row r="14" spans="2:3" ht="24" customHeight="1" x14ac:dyDescent="0.25">
      <c r="B14" s="30" t="s">
        <v>13</v>
      </c>
      <c r="C14" s="31"/>
    </row>
    <row r="15" spans="2:3" ht="21.75" customHeight="1" x14ac:dyDescent="0.25">
      <c r="B15" s="3" t="s">
        <v>14</v>
      </c>
      <c r="C15" s="4" t="s">
        <v>15</v>
      </c>
    </row>
    <row r="16" spans="2:3" ht="21.75" customHeight="1" x14ac:dyDescent="0.25">
      <c r="B16" s="3" t="s">
        <v>16</v>
      </c>
      <c r="C16" s="4" t="s">
        <v>17</v>
      </c>
    </row>
    <row r="17" spans="2:3" ht="21.75" customHeight="1" x14ac:dyDescent="0.25">
      <c r="B17" s="3" t="s">
        <v>18</v>
      </c>
      <c r="C17" s="4" t="s">
        <v>19</v>
      </c>
    </row>
    <row r="18" spans="2:3" ht="21.75" customHeight="1" x14ac:dyDescent="0.25">
      <c r="B18" s="3" t="s">
        <v>20</v>
      </c>
      <c r="C18" s="4" t="s">
        <v>21</v>
      </c>
    </row>
    <row r="19" spans="2:3" ht="21.75" customHeight="1" x14ac:dyDescent="0.25">
      <c r="B19" s="3" t="s">
        <v>22</v>
      </c>
      <c r="C19" s="4" t="s">
        <v>23</v>
      </c>
    </row>
    <row r="21" spans="2:3" ht="24" customHeight="1" x14ac:dyDescent="0.25">
      <c r="B21" s="30" t="s">
        <v>24</v>
      </c>
      <c r="C21" s="31"/>
    </row>
    <row r="22" spans="2:3" ht="60" customHeight="1" x14ac:dyDescent="0.25">
      <c r="B22" s="32" t="s">
        <v>25</v>
      </c>
      <c r="C22" s="28"/>
    </row>
    <row r="23" spans="2:3" ht="15.75" customHeight="1" x14ac:dyDescent="0.25"/>
    <row r="24" spans="2:3" ht="15.75" customHeight="1" x14ac:dyDescent="0.25"/>
    <row r="25" spans="2:3" ht="15.75" customHeight="1" x14ac:dyDescent="0.25"/>
    <row r="26" spans="2:3" ht="15.75" customHeight="1" x14ac:dyDescent="0.25"/>
    <row r="27" spans="2:3" ht="15.75" customHeight="1" x14ac:dyDescent="0.25"/>
    <row r="28" spans="2:3" ht="15.75" customHeight="1" x14ac:dyDescent="0.25"/>
    <row r="29" spans="2:3" ht="15.75" customHeight="1" x14ac:dyDescent="0.25"/>
    <row r="30" spans="2:3" ht="15.75" customHeight="1" x14ac:dyDescent="0.25"/>
    <row r="31" spans="2:3" ht="15.75" customHeight="1" x14ac:dyDescent="0.25"/>
    <row r="32" spans="2: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
    <mergeCell ref="B14:C14"/>
    <mergeCell ref="B21:C21"/>
    <mergeCell ref="B22:C22"/>
    <mergeCell ref="B2:C2"/>
    <mergeCell ref="B3:C3"/>
    <mergeCell ref="B5:C5"/>
    <mergeCell ref="B6:C6"/>
    <mergeCell ref="B8:C8"/>
  </mergeCells>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1000"/>
  <sheetViews>
    <sheetView tabSelected="1" workbookViewId="0">
      <selection activeCell="J9" sqref="J9"/>
    </sheetView>
  </sheetViews>
  <sheetFormatPr defaultColWidth="14.42578125" defaultRowHeight="15" customHeight="1" x14ac:dyDescent="0.25"/>
  <cols>
    <col min="1" max="1" width="2" customWidth="1"/>
    <col min="2" max="2" width="32" customWidth="1"/>
    <col min="3" max="3" width="18" customWidth="1"/>
    <col min="4" max="4" width="4" customWidth="1"/>
    <col min="5" max="5" width="32" customWidth="1"/>
    <col min="6" max="6" width="18" customWidth="1"/>
    <col min="7" max="26" width="8.7109375" customWidth="1"/>
  </cols>
  <sheetData>
    <row r="2" spans="2:6" ht="31.5" customHeight="1" x14ac:dyDescent="0.25">
      <c r="B2" s="27" t="s">
        <v>5</v>
      </c>
      <c r="C2" s="28"/>
      <c r="D2" s="28"/>
      <c r="E2" s="28"/>
      <c r="F2" s="28"/>
    </row>
    <row r="3" spans="2:6" x14ac:dyDescent="0.25">
      <c r="B3" s="29" t="s">
        <v>26</v>
      </c>
      <c r="C3" s="28"/>
      <c r="D3" s="28"/>
      <c r="E3" s="28"/>
      <c r="F3" s="28"/>
    </row>
    <row r="5" spans="2:6" ht="24" customHeight="1" x14ac:dyDescent="0.25">
      <c r="B5" s="30" t="s">
        <v>27</v>
      </c>
      <c r="C5" s="31"/>
      <c r="E5" s="30" t="s">
        <v>28</v>
      </c>
      <c r="F5" s="31"/>
    </row>
    <row r="6" spans="2:6" ht="21.75" customHeight="1" x14ac:dyDescent="0.25">
      <c r="B6" s="5" t="s">
        <v>29</v>
      </c>
      <c r="C6" s="6">
        <v>50000</v>
      </c>
      <c r="E6" s="5" t="s">
        <v>30</v>
      </c>
      <c r="F6" s="7">
        <f>C9*100*C12</f>
        <v>2250</v>
      </c>
    </row>
    <row r="7" spans="2:6" ht="21.75" customHeight="1" x14ac:dyDescent="0.25">
      <c r="B7" s="5" t="s">
        <v>31</v>
      </c>
      <c r="C7" s="8" t="s">
        <v>32</v>
      </c>
      <c r="E7" s="5" t="s">
        <v>33</v>
      </c>
      <c r="F7" s="7">
        <f>C10*100*C12</f>
        <v>90</v>
      </c>
    </row>
    <row r="8" spans="2:6" ht="21.75" customHeight="1" x14ac:dyDescent="0.25">
      <c r="B8" s="5" t="s">
        <v>34</v>
      </c>
      <c r="C8" s="6">
        <v>8.5</v>
      </c>
      <c r="E8" s="5" t="s">
        <v>35</v>
      </c>
      <c r="F8" s="9">
        <f>C10/C9</f>
        <v>0.04</v>
      </c>
    </row>
    <row r="9" spans="2:6" ht="21.75" customHeight="1" x14ac:dyDescent="0.25">
      <c r="B9" s="5" t="s">
        <v>36</v>
      </c>
      <c r="C9" s="6">
        <v>7.5</v>
      </c>
      <c r="E9" s="5" t="s">
        <v>37</v>
      </c>
      <c r="F9" s="9">
        <f>(C10/C9)*(365/C11)</f>
        <v>2.0857142857142859</v>
      </c>
    </row>
    <row r="10" spans="2:6" ht="21.75" customHeight="1" x14ac:dyDescent="0.25">
      <c r="B10" s="5" t="s">
        <v>38</v>
      </c>
      <c r="C10" s="6">
        <v>0.3</v>
      </c>
      <c r="E10" s="5" t="s">
        <v>39</v>
      </c>
      <c r="F10" s="7">
        <f>C9-C10</f>
        <v>7.2</v>
      </c>
    </row>
    <row r="11" spans="2:6" ht="21.75" customHeight="1" x14ac:dyDescent="0.25">
      <c r="B11" s="5" t="s">
        <v>40</v>
      </c>
      <c r="C11" s="10">
        <v>7</v>
      </c>
      <c r="E11" s="5" t="s">
        <v>41</v>
      </c>
      <c r="F11" s="9">
        <f>(C8-(C9-C10))/C8</f>
        <v>0.15294117647058822</v>
      </c>
    </row>
    <row r="12" spans="2:6" ht="21.75" customHeight="1" x14ac:dyDescent="0.25">
      <c r="B12" s="5" t="s">
        <v>42</v>
      </c>
      <c r="C12" s="10">
        <v>3</v>
      </c>
      <c r="E12" s="5" t="s">
        <v>43</v>
      </c>
      <c r="F12" s="9">
        <f>(C9*100*C12)/C6</f>
        <v>4.4999999999999998E-2</v>
      </c>
    </row>
    <row r="14" spans="2:6" ht="27.75" customHeight="1" x14ac:dyDescent="0.25">
      <c r="E14" s="11" t="s">
        <v>44</v>
      </c>
      <c r="F14" s="12" t="str">
        <f>IF(F12&lt;=0.05,"✓ OK — Inside the 5% rule","⚠ OVER 5% — Reduce contracts or strike")</f>
        <v>✓ OK — Inside the 5% rule</v>
      </c>
    </row>
    <row r="16" spans="2:6" ht="24" customHeight="1" x14ac:dyDescent="0.25">
      <c r="B16" s="30" t="s">
        <v>45</v>
      </c>
      <c r="C16" s="33"/>
      <c r="D16" s="33"/>
      <c r="E16" s="33"/>
      <c r="F16" s="31"/>
    </row>
    <row r="17" spans="2:6" ht="30" customHeight="1" x14ac:dyDescent="0.25">
      <c r="B17" s="13" t="s">
        <v>46</v>
      </c>
      <c r="C17" s="34" t="s">
        <v>47</v>
      </c>
      <c r="D17" s="33"/>
      <c r="E17" s="31"/>
      <c r="F17" s="14">
        <f>C10*100*C12</f>
        <v>90</v>
      </c>
    </row>
    <row r="18" spans="2:6" ht="30" customHeight="1" x14ac:dyDescent="0.25">
      <c r="B18" s="15" t="s">
        <v>48</v>
      </c>
      <c r="C18" s="34" t="s">
        <v>49</v>
      </c>
      <c r="D18" s="33"/>
      <c r="E18" s="31"/>
      <c r="F18" s="16">
        <f>(C9-C10)*100*C12</f>
        <v>2160</v>
      </c>
    </row>
    <row r="20" spans="2:6" ht="45" customHeight="1" x14ac:dyDescent="0.25">
      <c r="B20" s="32" t="s">
        <v>50</v>
      </c>
      <c r="C20" s="28"/>
      <c r="D20" s="28"/>
      <c r="E20" s="28"/>
      <c r="F20" s="28"/>
    </row>
    <row r="21" spans="2:6" ht="15.75" customHeight="1" x14ac:dyDescent="0.25"/>
    <row r="22" spans="2:6" ht="15.75" customHeight="1" x14ac:dyDescent="0.25"/>
    <row r="23" spans="2:6" ht="15.75" customHeight="1" x14ac:dyDescent="0.25"/>
    <row r="24" spans="2:6" ht="15.75" customHeight="1" x14ac:dyDescent="0.25"/>
    <row r="25" spans="2:6" ht="15.75" customHeight="1" x14ac:dyDescent="0.25"/>
    <row r="26" spans="2:6" ht="15.75" customHeight="1" x14ac:dyDescent="0.25"/>
    <row r="27" spans="2:6" ht="15.75" customHeight="1" x14ac:dyDescent="0.25"/>
    <row r="28" spans="2:6" ht="15.75" customHeight="1" x14ac:dyDescent="0.25"/>
    <row r="29" spans="2:6" ht="15.75" customHeight="1" x14ac:dyDescent="0.25"/>
    <row r="30" spans="2:6" ht="15.75" customHeight="1" x14ac:dyDescent="0.25"/>
    <row r="31" spans="2:6" ht="15.75" customHeight="1" x14ac:dyDescent="0.25"/>
    <row r="32" spans="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
    <mergeCell ref="C17:E17"/>
    <mergeCell ref="C18:E18"/>
    <mergeCell ref="B20:F20"/>
    <mergeCell ref="B2:F2"/>
    <mergeCell ref="B3:F3"/>
    <mergeCell ref="B5:C5"/>
    <mergeCell ref="E5:F5"/>
    <mergeCell ref="B16:F16"/>
  </mergeCells>
  <pageMargins left="0.75" right="0.75" top="1" bottom="1"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1000"/>
  <sheetViews>
    <sheetView workbookViewId="0"/>
  </sheetViews>
  <sheetFormatPr defaultColWidth="14.42578125" defaultRowHeight="15" customHeight="1" x14ac:dyDescent="0.25"/>
  <cols>
    <col min="1" max="1" width="2" customWidth="1"/>
    <col min="2" max="2" width="102.85546875" customWidth="1"/>
    <col min="3" max="3" width="18" customWidth="1"/>
    <col min="4" max="4" width="4" customWidth="1"/>
    <col min="5" max="5" width="32" customWidth="1"/>
    <col min="6" max="6" width="18" customWidth="1"/>
    <col min="7" max="26" width="8.7109375" customWidth="1"/>
  </cols>
  <sheetData>
    <row r="2" spans="2:6" ht="31.5" customHeight="1" x14ac:dyDescent="0.25">
      <c r="B2" s="27" t="s">
        <v>7</v>
      </c>
      <c r="C2" s="28"/>
      <c r="D2" s="28"/>
      <c r="E2" s="28"/>
      <c r="F2" s="28"/>
    </row>
    <row r="3" spans="2:6" x14ac:dyDescent="0.25">
      <c r="B3" s="29" t="s">
        <v>51</v>
      </c>
      <c r="C3" s="28"/>
      <c r="D3" s="28"/>
      <c r="E3" s="28"/>
      <c r="F3" s="28"/>
    </row>
    <row r="5" spans="2:6" ht="24" customHeight="1" x14ac:dyDescent="0.25">
      <c r="B5" s="30" t="s">
        <v>27</v>
      </c>
      <c r="C5" s="31"/>
      <c r="E5" s="30" t="s">
        <v>28</v>
      </c>
      <c r="F5" s="31"/>
    </row>
    <row r="6" spans="2:6" ht="21.75" customHeight="1" x14ac:dyDescent="0.25">
      <c r="B6" s="5" t="s">
        <v>31</v>
      </c>
      <c r="C6" s="8" t="s">
        <v>32</v>
      </c>
      <c r="E6" s="5" t="s">
        <v>52</v>
      </c>
      <c r="F6" s="17">
        <f>INT(C7/100)</f>
        <v>1</v>
      </c>
    </row>
    <row r="7" spans="2:6" ht="21.75" customHeight="1" x14ac:dyDescent="0.25">
      <c r="B7" s="5" t="s">
        <v>53</v>
      </c>
      <c r="C7" s="10">
        <v>100</v>
      </c>
      <c r="E7" s="5" t="s">
        <v>33</v>
      </c>
      <c r="F7" s="7">
        <f>C11*C7</f>
        <v>25</v>
      </c>
    </row>
    <row r="8" spans="2:6" ht="21.75" customHeight="1" x14ac:dyDescent="0.25">
      <c r="B8" s="5" t="s">
        <v>54</v>
      </c>
      <c r="C8" s="6">
        <v>7.2</v>
      </c>
      <c r="E8" s="5" t="s">
        <v>55</v>
      </c>
      <c r="F8" s="9">
        <f>C11/C8</f>
        <v>3.4722222222222224E-2</v>
      </c>
    </row>
    <row r="9" spans="2:6" ht="21.75" customHeight="1" x14ac:dyDescent="0.25">
      <c r="B9" s="5" t="s">
        <v>34</v>
      </c>
      <c r="C9" s="6">
        <v>8.5</v>
      </c>
      <c r="E9" s="5" t="s">
        <v>37</v>
      </c>
      <c r="F9" s="9">
        <f>(C11/C8)*(365/C12)</f>
        <v>0.42245370370370372</v>
      </c>
    </row>
    <row r="10" spans="2:6" ht="21.75" customHeight="1" x14ac:dyDescent="0.25">
      <c r="B10" s="5" t="s">
        <v>36</v>
      </c>
      <c r="C10" s="6">
        <v>9</v>
      </c>
      <c r="E10" s="5" t="s">
        <v>56</v>
      </c>
      <c r="F10" s="7">
        <f>C10</f>
        <v>9</v>
      </c>
    </row>
    <row r="11" spans="2:6" ht="21.75" customHeight="1" x14ac:dyDescent="0.25">
      <c r="B11" s="5" t="s">
        <v>38</v>
      </c>
      <c r="C11" s="6">
        <v>0.25</v>
      </c>
      <c r="E11" s="5" t="s">
        <v>57</v>
      </c>
      <c r="F11" s="7">
        <f>(C10-C8)+C11</f>
        <v>2.0499999999999998</v>
      </c>
    </row>
    <row r="12" spans="2:6" ht="21.75" customHeight="1" x14ac:dyDescent="0.25">
      <c r="B12" s="5" t="s">
        <v>40</v>
      </c>
      <c r="C12" s="10">
        <v>30</v>
      </c>
      <c r="E12" s="5" t="s">
        <v>58</v>
      </c>
      <c r="F12" s="7">
        <f>((C10-C8)+C11)*C7</f>
        <v>204.99999999999997</v>
      </c>
    </row>
    <row r="13" spans="2:6" ht="21.75" customHeight="1" x14ac:dyDescent="0.25">
      <c r="E13" s="5" t="s">
        <v>59</v>
      </c>
      <c r="F13" s="9">
        <f>((C10-C8)+C11)/C8</f>
        <v>0.28472222222222221</v>
      </c>
    </row>
    <row r="15" spans="2:6" ht="24" customHeight="1" x14ac:dyDescent="0.25">
      <c r="B15" s="30" t="s">
        <v>60</v>
      </c>
      <c r="C15" s="33"/>
      <c r="D15" s="33"/>
      <c r="E15" s="33"/>
      <c r="F15" s="31"/>
    </row>
    <row r="16" spans="2:6" ht="30" customHeight="1" x14ac:dyDescent="0.25">
      <c r="B16" s="13" t="s">
        <v>61</v>
      </c>
      <c r="C16" s="34" t="s">
        <v>62</v>
      </c>
      <c r="D16" s="33"/>
      <c r="E16" s="31"/>
      <c r="F16" s="14">
        <f>C11*C7</f>
        <v>25</v>
      </c>
    </row>
    <row r="17" spans="2:6" ht="30" customHeight="1" x14ac:dyDescent="0.25">
      <c r="B17" s="15" t="s">
        <v>63</v>
      </c>
      <c r="C17" s="34" t="s">
        <v>64</v>
      </c>
      <c r="D17" s="33"/>
      <c r="E17" s="31"/>
      <c r="F17" s="16">
        <f>((C10-C8)+C11)*C7</f>
        <v>204.99999999999997</v>
      </c>
    </row>
    <row r="19" spans="2:6" ht="45" customHeight="1" x14ac:dyDescent="0.25">
      <c r="B19" s="32" t="s">
        <v>65</v>
      </c>
      <c r="C19" s="28"/>
      <c r="D19" s="28"/>
      <c r="E19" s="28"/>
      <c r="F19" s="28"/>
    </row>
    <row r="21" spans="2:6" ht="15.75" customHeight="1" x14ac:dyDescent="0.25"/>
    <row r="22" spans="2:6" ht="15.75" customHeight="1" x14ac:dyDescent="0.25"/>
    <row r="23" spans="2:6" ht="15.75" customHeight="1" x14ac:dyDescent="0.25"/>
    <row r="24" spans="2:6" ht="15.75" customHeight="1" x14ac:dyDescent="0.25"/>
    <row r="25" spans="2:6" ht="15.75" customHeight="1" x14ac:dyDescent="0.25"/>
    <row r="26" spans="2:6" ht="15.75" customHeight="1" x14ac:dyDescent="0.25"/>
    <row r="27" spans="2:6" ht="15.75" customHeight="1" x14ac:dyDescent="0.25"/>
    <row r="28" spans="2:6" ht="15.75" customHeight="1" x14ac:dyDescent="0.25"/>
    <row r="29" spans="2:6" ht="15.75" customHeight="1" x14ac:dyDescent="0.25"/>
    <row r="30" spans="2:6" ht="15.75" customHeight="1" x14ac:dyDescent="0.25"/>
    <row r="31" spans="2:6" ht="15.75" customHeight="1" x14ac:dyDescent="0.25"/>
    <row r="32" spans="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8">
    <mergeCell ref="C16:E16"/>
    <mergeCell ref="C17:E17"/>
    <mergeCell ref="B19:F19"/>
    <mergeCell ref="B2:F2"/>
    <mergeCell ref="B3:F3"/>
    <mergeCell ref="B5:C5"/>
    <mergeCell ref="E5:F5"/>
    <mergeCell ref="B15:F15"/>
  </mergeCells>
  <pageMargins left="0.75" right="0.75" top="1" bottom="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J1000"/>
  <sheetViews>
    <sheetView workbookViewId="0"/>
  </sheetViews>
  <sheetFormatPr defaultColWidth="14.42578125" defaultRowHeight="15" customHeight="1" x14ac:dyDescent="0.25"/>
  <cols>
    <col min="1" max="1" width="2" customWidth="1"/>
    <col min="2" max="2" width="79.42578125" customWidth="1"/>
    <col min="3" max="6" width="12" customWidth="1"/>
    <col min="7" max="7" width="14" customWidth="1"/>
    <col min="8" max="8" width="25.7109375" customWidth="1"/>
    <col min="9" max="9" width="14" customWidth="1"/>
    <col min="10" max="10" width="30" customWidth="1"/>
    <col min="11" max="26" width="8.7109375" customWidth="1"/>
  </cols>
  <sheetData>
    <row r="2" spans="2:10" ht="31.5" customHeight="1" x14ac:dyDescent="0.25">
      <c r="B2" s="27" t="s">
        <v>9</v>
      </c>
      <c r="C2" s="28"/>
      <c r="D2" s="28"/>
      <c r="E2" s="28"/>
      <c r="F2" s="28"/>
      <c r="G2" s="28"/>
      <c r="H2" s="28"/>
      <c r="I2" s="28"/>
      <c r="J2" s="28"/>
    </row>
    <row r="3" spans="2:10" x14ac:dyDescent="0.25">
      <c r="B3" s="29" t="s">
        <v>66</v>
      </c>
      <c r="C3" s="28"/>
      <c r="D3" s="28"/>
      <c r="E3" s="28"/>
      <c r="F3" s="28"/>
      <c r="G3" s="28"/>
      <c r="H3" s="28"/>
      <c r="I3" s="28"/>
      <c r="J3" s="28"/>
    </row>
    <row r="5" spans="2:10" ht="25.5" customHeight="1" x14ac:dyDescent="0.25">
      <c r="B5" s="18" t="s">
        <v>67</v>
      </c>
      <c r="C5" s="18" t="s">
        <v>68</v>
      </c>
      <c r="D5" s="18" t="s">
        <v>69</v>
      </c>
      <c r="E5" s="18" t="s">
        <v>70</v>
      </c>
      <c r="F5" s="18" t="s">
        <v>71</v>
      </c>
      <c r="G5" s="18" t="s">
        <v>72</v>
      </c>
      <c r="H5" s="18" t="s">
        <v>73</v>
      </c>
      <c r="I5" s="18" t="s">
        <v>74</v>
      </c>
      <c r="J5" s="18" t="s">
        <v>75</v>
      </c>
    </row>
    <row r="6" spans="2:10" ht="28.5" x14ac:dyDescent="0.25">
      <c r="B6" s="19" t="s">
        <v>76</v>
      </c>
      <c r="C6" s="19" t="s">
        <v>32</v>
      </c>
      <c r="D6" s="19" t="s">
        <v>77</v>
      </c>
      <c r="E6" s="20">
        <v>7.5</v>
      </c>
      <c r="F6" s="20">
        <v>0.3</v>
      </c>
      <c r="G6" s="19">
        <v>30</v>
      </c>
      <c r="H6" s="19" t="s">
        <v>78</v>
      </c>
      <c r="I6" s="20">
        <v>30</v>
      </c>
      <c r="J6" s="21" t="s">
        <v>79</v>
      </c>
    </row>
    <row r="7" spans="2:10" ht="28.5" x14ac:dyDescent="0.25">
      <c r="B7" s="19" t="s">
        <v>80</v>
      </c>
      <c r="C7" s="19" t="s">
        <v>32</v>
      </c>
      <c r="D7" s="19" t="s">
        <v>77</v>
      </c>
      <c r="E7" s="20">
        <v>8</v>
      </c>
      <c r="F7" s="20">
        <v>0.4</v>
      </c>
      <c r="G7" s="19">
        <v>30</v>
      </c>
      <c r="H7" s="19" t="s">
        <v>81</v>
      </c>
      <c r="I7" s="20">
        <v>-10</v>
      </c>
      <c r="J7" s="21" t="s">
        <v>82</v>
      </c>
    </row>
    <row r="8" spans="2:10" ht="28.5" x14ac:dyDescent="0.25">
      <c r="B8" s="19" t="s">
        <v>83</v>
      </c>
      <c r="C8" s="19" t="s">
        <v>32</v>
      </c>
      <c r="D8" s="19" t="s">
        <v>84</v>
      </c>
      <c r="E8" s="20">
        <v>8.5</v>
      </c>
      <c r="F8" s="20">
        <v>0.25</v>
      </c>
      <c r="G8" s="19">
        <v>30</v>
      </c>
      <c r="H8" s="19" t="s">
        <v>85</v>
      </c>
      <c r="I8" s="20"/>
      <c r="J8" s="21" t="s">
        <v>86</v>
      </c>
    </row>
    <row r="9" spans="2:10" ht="21.75" customHeight="1" x14ac:dyDescent="0.25">
      <c r="B9" s="22"/>
      <c r="C9" s="22"/>
      <c r="D9" s="22"/>
      <c r="E9" s="23"/>
      <c r="F9" s="23"/>
      <c r="G9" s="22"/>
      <c r="H9" s="22"/>
      <c r="I9" s="23"/>
      <c r="J9" s="24"/>
    </row>
    <row r="10" spans="2:10" ht="21.75" customHeight="1" x14ac:dyDescent="0.25">
      <c r="B10" s="22"/>
      <c r="C10" s="22"/>
      <c r="D10" s="22"/>
      <c r="E10" s="23"/>
      <c r="F10" s="23"/>
      <c r="G10" s="22"/>
      <c r="H10" s="22"/>
      <c r="I10" s="23"/>
      <c r="J10" s="24"/>
    </row>
    <row r="11" spans="2:10" ht="21.75" customHeight="1" x14ac:dyDescent="0.25">
      <c r="B11" s="22"/>
      <c r="C11" s="22"/>
      <c r="D11" s="22"/>
      <c r="E11" s="23"/>
      <c r="F11" s="23"/>
      <c r="G11" s="22"/>
      <c r="H11" s="22"/>
      <c r="I11" s="23"/>
      <c r="J11" s="24"/>
    </row>
    <row r="12" spans="2:10" ht="21.75" customHeight="1" x14ac:dyDescent="0.25">
      <c r="B12" s="22"/>
      <c r="C12" s="22"/>
      <c r="D12" s="22"/>
      <c r="E12" s="23"/>
      <c r="F12" s="23"/>
      <c r="G12" s="22"/>
      <c r="H12" s="22"/>
      <c r="I12" s="23"/>
      <c r="J12" s="24"/>
    </row>
    <row r="13" spans="2:10" ht="21.75" customHeight="1" x14ac:dyDescent="0.25">
      <c r="B13" s="22"/>
      <c r="C13" s="22"/>
      <c r="D13" s="22"/>
      <c r="E13" s="23"/>
      <c r="F13" s="23"/>
      <c r="G13" s="22"/>
      <c r="H13" s="22"/>
      <c r="I13" s="23"/>
      <c r="J13" s="24"/>
    </row>
    <row r="14" spans="2:10" ht="21.75" customHeight="1" x14ac:dyDescent="0.25">
      <c r="B14" s="22"/>
      <c r="C14" s="22"/>
      <c r="D14" s="22"/>
      <c r="E14" s="23"/>
      <c r="F14" s="23"/>
      <c r="G14" s="22"/>
      <c r="H14" s="22"/>
      <c r="I14" s="23"/>
      <c r="J14" s="24"/>
    </row>
    <row r="15" spans="2:10" ht="21.75" customHeight="1" x14ac:dyDescent="0.25">
      <c r="B15" s="22"/>
      <c r="C15" s="22"/>
      <c r="D15" s="22"/>
      <c r="E15" s="23"/>
      <c r="F15" s="23"/>
      <c r="G15" s="22"/>
      <c r="H15" s="22"/>
      <c r="I15" s="23"/>
      <c r="J15" s="24"/>
    </row>
    <row r="16" spans="2:10" ht="21.75" customHeight="1" x14ac:dyDescent="0.25">
      <c r="B16" s="22"/>
      <c r="C16" s="22"/>
      <c r="D16" s="22"/>
      <c r="E16" s="23"/>
      <c r="F16" s="23"/>
      <c r="G16" s="22"/>
      <c r="H16" s="22"/>
      <c r="I16" s="23"/>
      <c r="J16" s="24"/>
    </row>
    <row r="17" spans="2:10" ht="21.75" customHeight="1" x14ac:dyDescent="0.25">
      <c r="B17" s="22"/>
      <c r="C17" s="22"/>
      <c r="D17" s="22"/>
      <c r="E17" s="23"/>
      <c r="F17" s="23"/>
      <c r="G17" s="22"/>
      <c r="H17" s="22"/>
      <c r="I17" s="23"/>
      <c r="J17" s="24"/>
    </row>
    <row r="18" spans="2:10" ht="21.75" customHeight="1" x14ac:dyDescent="0.25">
      <c r="B18" s="22"/>
      <c r="C18" s="22"/>
      <c r="D18" s="22"/>
      <c r="E18" s="23"/>
      <c r="F18" s="23"/>
      <c r="G18" s="22"/>
      <c r="H18" s="22"/>
      <c r="I18" s="23"/>
      <c r="J18" s="24"/>
    </row>
    <row r="19" spans="2:10" ht="21.75" customHeight="1" x14ac:dyDescent="0.25">
      <c r="B19" s="22"/>
      <c r="C19" s="22"/>
      <c r="D19" s="22"/>
      <c r="E19" s="23"/>
      <c r="F19" s="23"/>
      <c r="G19" s="22"/>
      <c r="H19" s="22"/>
      <c r="I19" s="23"/>
      <c r="J19" s="24"/>
    </row>
    <row r="20" spans="2:10" ht="21.75" customHeight="1" x14ac:dyDescent="0.25">
      <c r="B20" s="22"/>
      <c r="C20" s="22"/>
      <c r="D20" s="22"/>
      <c r="E20" s="23"/>
      <c r="F20" s="23"/>
      <c r="G20" s="22"/>
      <c r="H20" s="22"/>
      <c r="I20" s="23"/>
      <c r="J20" s="24"/>
    </row>
    <row r="21" spans="2:10" ht="21.75" customHeight="1" x14ac:dyDescent="0.25">
      <c r="B21" s="22"/>
      <c r="C21" s="22"/>
      <c r="D21" s="22"/>
      <c r="E21" s="23"/>
      <c r="F21" s="23"/>
      <c r="G21" s="22"/>
      <c r="H21" s="22"/>
      <c r="I21" s="23"/>
      <c r="J21" s="24"/>
    </row>
    <row r="22" spans="2:10" ht="21.75" customHeight="1" x14ac:dyDescent="0.25">
      <c r="B22" s="22"/>
      <c r="C22" s="22"/>
      <c r="D22" s="22"/>
      <c r="E22" s="23"/>
      <c r="F22" s="23"/>
      <c r="G22" s="22"/>
      <c r="H22" s="22"/>
      <c r="I22" s="23"/>
      <c r="J22" s="24"/>
    </row>
    <row r="23" spans="2:10" ht="21.75" customHeight="1" x14ac:dyDescent="0.25">
      <c r="B23" s="22"/>
      <c r="C23" s="22"/>
      <c r="D23" s="22"/>
      <c r="E23" s="23"/>
      <c r="F23" s="23"/>
      <c r="G23" s="22"/>
      <c r="H23" s="22"/>
      <c r="I23" s="23"/>
      <c r="J23" s="24"/>
    </row>
    <row r="24" spans="2:10" ht="21.75" customHeight="1" x14ac:dyDescent="0.25">
      <c r="B24" s="22"/>
      <c r="C24" s="22"/>
      <c r="D24" s="22"/>
      <c r="E24" s="23"/>
      <c r="F24" s="23"/>
      <c r="G24" s="22"/>
      <c r="H24" s="22"/>
      <c r="I24" s="23"/>
      <c r="J24" s="24"/>
    </row>
    <row r="25" spans="2:10" ht="21.75" customHeight="1" x14ac:dyDescent="0.25">
      <c r="B25" s="22"/>
      <c r="C25" s="22"/>
      <c r="D25" s="22"/>
      <c r="E25" s="23"/>
      <c r="F25" s="23"/>
      <c r="G25" s="22"/>
      <c r="H25" s="22"/>
      <c r="I25" s="23"/>
      <c r="J25" s="24"/>
    </row>
    <row r="26" spans="2:10" ht="15.75" customHeight="1" x14ac:dyDescent="0.25"/>
    <row r="27" spans="2:10" ht="27.75" customHeight="1" x14ac:dyDescent="0.25">
      <c r="B27" s="35" t="s">
        <v>87</v>
      </c>
      <c r="C27" s="33"/>
      <c r="D27" s="33"/>
      <c r="E27" s="33"/>
      <c r="F27" s="33"/>
      <c r="G27" s="33"/>
      <c r="H27" s="31"/>
      <c r="I27" s="25">
        <f>SUM(I6:I25)</f>
        <v>20</v>
      </c>
      <c r="J27" s="26"/>
    </row>
    <row r="28" spans="2:10" ht="15.75" customHeight="1" x14ac:dyDescent="0.25"/>
    <row r="29" spans="2:10" ht="15.75" customHeight="1" x14ac:dyDescent="0.25"/>
    <row r="30" spans="2:10" ht="15.75" customHeight="1" x14ac:dyDescent="0.25"/>
    <row r="31" spans="2:10" ht="15.75" customHeight="1" x14ac:dyDescent="0.25"/>
    <row r="32" spans="2:10"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
    <mergeCell ref="B2:J2"/>
    <mergeCell ref="B3:J3"/>
    <mergeCell ref="B27:H27"/>
  </mergeCells>
  <dataValidations count="2">
    <dataValidation type="list" allowBlank="1" sqref="D6:D25" xr:uid="{00000000-0002-0000-0300-000000000000}">
      <formula1>"CSP,CC"</formula1>
    </dataValidation>
    <dataValidation type="list" allowBlank="1" sqref="H6:H25" xr:uid="{00000000-0002-0000-0300-000001000000}">
      <formula1>"Open,Closed - Premium Kept,Assigned,Called Away,Rolled,Closed Early"</formula1>
    </dataValidation>
  </dataValidations>
  <pageMargins left="0.75" right="0.75" top="1" bottom="1"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1000"/>
  <sheetViews>
    <sheetView workbookViewId="0"/>
  </sheetViews>
  <sheetFormatPr defaultColWidth="14.42578125" defaultRowHeight="15" customHeight="1" x14ac:dyDescent="0.25"/>
  <cols>
    <col min="1" max="1" width="2" customWidth="1"/>
    <col min="2" max="2" width="28" customWidth="1"/>
    <col min="3" max="3" width="60" customWidth="1"/>
    <col min="4" max="4" width="2" customWidth="1"/>
    <col min="5" max="26" width="8.7109375" customWidth="1"/>
  </cols>
  <sheetData>
    <row r="2" spans="2:3" ht="31.5" customHeight="1" x14ac:dyDescent="0.25">
      <c r="B2" s="27" t="s">
        <v>11</v>
      </c>
      <c r="C2" s="28"/>
    </row>
    <row r="3" spans="2:3" x14ac:dyDescent="0.25">
      <c r="B3" s="29" t="s">
        <v>88</v>
      </c>
      <c r="C3" s="28"/>
    </row>
    <row r="5" spans="2:3" ht="24" customHeight="1" x14ac:dyDescent="0.25">
      <c r="B5" s="30" t="s">
        <v>89</v>
      </c>
      <c r="C5" s="31"/>
    </row>
    <row r="6" spans="2:3" ht="49.5" customHeight="1" x14ac:dyDescent="0.25">
      <c r="B6" s="1" t="s">
        <v>90</v>
      </c>
      <c r="C6" s="2" t="s">
        <v>91</v>
      </c>
    </row>
    <row r="7" spans="2:3" ht="49.5" customHeight="1" x14ac:dyDescent="0.25">
      <c r="B7" s="1" t="s">
        <v>92</v>
      </c>
      <c r="C7" s="2" t="s">
        <v>93</v>
      </c>
    </row>
    <row r="8" spans="2:3" ht="49.5" customHeight="1" x14ac:dyDescent="0.25">
      <c r="B8" s="1" t="s">
        <v>94</v>
      </c>
      <c r="C8" s="2" t="s">
        <v>95</v>
      </c>
    </row>
    <row r="9" spans="2:3" ht="49.5" customHeight="1" x14ac:dyDescent="0.25">
      <c r="B9" s="1" t="s">
        <v>96</v>
      </c>
      <c r="C9" s="2" t="s">
        <v>97</v>
      </c>
    </row>
    <row r="10" spans="2:3" ht="49.5" customHeight="1" x14ac:dyDescent="0.25">
      <c r="B10" s="1" t="s">
        <v>98</v>
      </c>
      <c r="C10" s="2" t="s">
        <v>99</v>
      </c>
    </row>
    <row r="12" spans="2:3" ht="24" customHeight="1" x14ac:dyDescent="0.25">
      <c r="B12" s="30" t="s">
        <v>100</v>
      </c>
      <c r="C12" s="31"/>
    </row>
    <row r="13" spans="2:3" ht="27.75" customHeight="1" x14ac:dyDescent="0.25">
      <c r="B13" s="3" t="s">
        <v>101</v>
      </c>
      <c r="C13" s="4" t="s">
        <v>102</v>
      </c>
    </row>
    <row r="14" spans="2:3" ht="27.75" customHeight="1" x14ac:dyDescent="0.25">
      <c r="B14" s="3" t="s">
        <v>103</v>
      </c>
      <c r="C14" s="4" t="s">
        <v>104</v>
      </c>
    </row>
    <row r="15" spans="2:3" ht="27.75" customHeight="1" x14ac:dyDescent="0.25">
      <c r="B15" s="3" t="s">
        <v>105</v>
      </c>
      <c r="C15" s="4" t="s">
        <v>106</v>
      </c>
    </row>
    <row r="16" spans="2:3" ht="27.75" customHeight="1" x14ac:dyDescent="0.25">
      <c r="B16" s="3" t="s">
        <v>107</v>
      </c>
      <c r="C16" s="4" t="s">
        <v>108</v>
      </c>
    </row>
    <row r="17" spans="2:3" ht="27.75" customHeight="1" x14ac:dyDescent="0.25">
      <c r="B17" s="3" t="s">
        <v>109</v>
      </c>
      <c r="C17" s="4" t="s">
        <v>110</v>
      </c>
    </row>
    <row r="18" spans="2:3" ht="27.75" customHeight="1" x14ac:dyDescent="0.25">
      <c r="B18" s="3" t="s">
        <v>111</v>
      </c>
      <c r="C18" s="4" t="s">
        <v>112</v>
      </c>
    </row>
    <row r="19" spans="2:3" ht="27.75" customHeight="1" x14ac:dyDescent="0.25">
      <c r="B19" s="3" t="s">
        <v>113</v>
      </c>
      <c r="C19" s="4" t="s">
        <v>114</v>
      </c>
    </row>
    <row r="20" spans="2:3" ht="27.75" customHeight="1" x14ac:dyDescent="0.25">
      <c r="B20" s="3" t="s">
        <v>115</v>
      </c>
      <c r="C20" s="4" t="s">
        <v>116</v>
      </c>
    </row>
    <row r="21" spans="2:3" ht="15.75" customHeight="1" x14ac:dyDescent="0.25"/>
    <row r="22" spans="2:3" ht="24" customHeight="1" x14ac:dyDescent="0.25">
      <c r="B22" s="30" t="s">
        <v>117</v>
      </c>
      <c r="C22" s="31"/>
    </row>
    <row r="23" spans="2:3" ht="49.5" customHeight="1" x14ac:dyDescent="0.25">
      <c r="B23" s="1" t="s">
        <v>118</v>
      </c>
      <c r="C23" s="2" t="s">
        <v>119</v>
      </c>
    </row>
    <row r="24" spans="2:3" ht="49.5" customHeight="1" x14ac:dyDescent="0.25">
      <c r="B24" s="1" t="s">
        <v>120</v>
      </c>
      <c r="C24" s="2" t="s">
        <v>121</v>
      </c>
    </row>
    <row r="25" spans="2:3" ht="49.5" customHeight="1" x14ac:dyDescent="0.25">
      <c r="B25" s="1" t="s">
        <v>122</v>
      </c>
      <c r="C25" s="2" t="s">
        <v>123</v>
      </c>
    </row>
    <row r="26" spans="2:3" ht="49.5" customHeight="1" x14ac:dyDescent="0.25">
      <c r="B26" s="1" t="s">
        <v>124</v>
      </c>
      <c r="C26" s="2" t="s">
        <v>125</v>
      </c>
    </row>
    <row r="27" spans="2:3" ht="49.5" customHeight="1" x14ac:dyDescent="0.25">
      <c r="B27" s="1" t="s">
        <v>126</v>
      </c>
      <c r="C27" s="2" t="s">
        <v>127</v>
      </c>
    </row>
    <row r="28" spans="2:3" ht="15.75" customHeight="1" x14ac:dyDescent="0.25"/>
    <row r="29" spans="2:3" ht="24" customHeight="1" x14ac:dyDescent="0.25">
      <c r="B29" s="30" t="s">
        <v>24</v>
      </c>
      <c r="C29" s="31"/>
    </row>
    <row r="30" spans="2:3" ht="60" customHeight="1" x14ac:dyDescent="0.25">
      <c r="B30" s="32" t="s">
        <v>25</v>
      </c>
      <c r="C30" s="28"/>
    </row>
    <row r="31" spans="2:3" ht="15.75" customHeight="1" x14ac:dyDescent="0.25"/>
    <row r="32" spans="2: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7">
    <mergeCell ref="B29:C29"/>
    <mergeCell ref="B30:C30"/>
    <mergeCell ref="B2:C2"/>
    <mergeCell ref="B3:C3"/>
    <mergeCell ref="B5:C5"/>
    <mergeCell ref="B12:C12"/>
    <mergeCell ref="B22:C22"/>
  </mergeCells>
  <pageMargins left="0.75" right="0.75" top="1" bottom="1"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How to Use</vt:lpstr>
      <vt:lpstr>CSP Calculator</vt:lpstr>
      <vt:lpstr>Covered Call Calculator</vt:lpstr>
      <vt:lpstr>Wheel Cycle Tracker</vt:lpstr>
      <vt:lpstr>Quick 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Cameron Clark</dc:creator>
  <cp:lastModifiedBy>Cameron Clark</cp:lastModifiedBy>
  <dcterms:created xsi:type="dcterms:W3CDTF">2026-06-02T17:14:51Z</dcterms:created>
  <dcterms:modified xsi:type="dcterms:W3CDTF">2026-06-02T17:14:51Z</dcterms:modified>
</cp:coreProperties>
</file>