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ctive Disputes" sheetId="1" state="visible" r:id="rId3"/>
    <sheet name="Communication Log" sheetId="2" state="visible" r:id="rId4"/>
    <sheet name="Deadline Tracker" sheetId="3" state="visible" r:id="rId5"/>
    <sheet name="Results Summary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<sst xmlns="http://schemas.openxmlformats.org/spreadsheetml/2006/main" count="43" uniqueCount="42">
  <si>
    <t xml:space="preserve">Item #</t>
  </si>
  <si>
    <t xml:space="preserve">Bureau</t>
  </si>
  <si>
    <t xml:space="preserve">Creditor / Account Name</t>
  </si>
  <si>
    <t xml:space="preserve">Account Number</t>
  </si>
  <si>
    <t xml:space="preserve">Type of Error</t>
  </si>
  <si>
    <t xml:space="preserve">Letter Sent</t>
  </si>
  <si>
    <t xml:space="preserve">Letter #</t>
  </si>
  <si>
    <t xml:space="preserve">Date Sent</t>
  </si>
  <si>
    <t xml:space="preserve">Certified Mail Tracking #</t>
  </si>
  <si>
    <t xml:space="preserve">Date Delivered</t>
  </si>
  <si>
    <t xml:space="preserve">Response Due</t>
  </si>
  <si>
    <t xml:space="preserve">Response Received</t>
  </si>
  <si>
    <t xml:space="preserve">Result</t>
  </si>
  <si>
    <t xml:space="preserve">Next Action</t>
  </si>
  <si>
    <t xml:space="preserve">Status</t>
  </si>
  <si>
    <t xml:space="preserve">Date</t>
  </si>
  <si>
    <t xml:space="preserve">Time</t>
  </si>
  <si>
    <t xml:space="preserve">Contact Method</t>
  </si>
  <si>
    <t xml:space="preserve">Company / Bureau</t>
  </si>
  <si>
    <t xml:space="preserve">Person Spoken To</t>
  </si>
  <si>
    <t xml:space="preserve">Phone / Extension</t>
  </si>
  <si>
    <t xml:space="preserve">Reference #</t>
  </si>
  <si>
    <t xml:space="preserve">Summary of Conversation</t>
  </si>
  <si>
    <t xml:space="preserve">Promises Made</t>
  </si>
  <si>
    <t xml:space="preserve">Follow-Up Date</t>
  </si>
  <si>
    <t xml:space="preserve">Action Type</t>
  </si>
  <si>
    <t xml:space="preserve">Account / Item</t>
  </si>
  <si>
    <t xml:space="preserve">Bureau or Company</t>
  </si>
  <si>
    <t xml:space="preserve">Date Filed / Sent</t>
  </si>
  <si>
    <t xml:space="preserve">Deadline</t>
  </si>
  <si>
    <t xml:space="preserve">Days Remaining</t>
  </si>
  <si>
    <t xml:space="preserve">Notes</t>
  </si>
  <si>
    <t xml:space="preserve">DISPUTE RESULTS DASHBOARD</t>
  </si>
  <si>
    <t xml:space="preserve">Metric</t>
  </si>
  <si>
    <t xml:space="preserve">Count</t>
  </si>
  <si>
    <t xml:space="preserve">Total Items Disputed</t>
  </si>
  <si>
    <t xml:space="preserve">Deleted (Success)</t>
  </si>
  <si>
    <t xml:space="preserve">Corrected (Success)</t>
  </si>
  <si>
    <t xml:space="preserve">Verified (Not Removed)</t>
  </si>
  <si>
    <t xml:space="preserve">Awaiting Response</t>
  </si>
  <si>
    <t xml:space="preserve">No Response</t>
  </si>
  <si>
    <t xml:space="preserve">Success Rate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</si>
</sst>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mm/dd/yyyy"/>
    <numFmt numFmtId="166" formatCode="0.0%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color rgb="FF444444"/>
      <name val="Arial"/>
      <family val="0"/>
      <charset val="1"/>
    </font>
    <font>
      <b val="true"/>
      <sz val="14"/>
      <color rgb="FF2C5530"/>
      <name val="Georgia"/>
      <family val="0"/>
      <charset val="1"/>
    </font>
    <font>
      <b val="true"/>
      <sz val="10"/>
      <color rgb="FF1A1A1A"/>
      <name val="Arial"/>
      <family val="0"/>
      <charset val="1"/>
    </font>
    <font>
      <sz val="10"/>
      <color rgb="FF1A1A1A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2C5530"/>
        <bgColor rgb="FF444444"/>
      </patternFill>
    </fill>
    <fill>
      <patternFill patternType="solid">
        <fgColor rgb="FFFFF8E8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CC3333"/>
      <rgbColor rgb="FFFFF8E8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C9A94E"/>
      <rgbColor rgb="FF003366"/>
      <rgbColor rgb="FF339966"/>
      <rgbColor rgb="FF2C5530"/>
      <rgbColor rgb="FF1A1A1A"/>
      <rgbColor rgb="FF993300"/>
      <rgbColor rgb="FF993366"/>
      <rgbColor rgb="FF333399"/>
      <rgbColor rgb="FF44444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C5530"/>
    <pageSetUpPr fitToPage="false"/>
  </sheetPr>
  <dimension ref="A1:O5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8"/>
    <col collapsed="false" customWidth="true" hidden="false" outlineLevel="0" max="2" min="2" style="0" width="12"/>
    <col collapsed="false" customWidth="true" hidden="false" outlineLevel="0" max="3" min="3" style="0" width="25"/>
    <col collapsed="false" customWidth="true" hidden="false" outlineLevel="0" max="4" min="4" style="0" width="18"/>
    <col collapsed="false" customWidth="true" hidden="false" outlineLevel="0" max="5" min="5" style="0" width="20"/>
    <col collapsed="false" customWidth="true" hidden="false" outlineLevel="0" max="6" min="6" style="0" width="14"/>
    <col collapsed="false" customWidth="true" hidden="false" outlineLevel="0" max="7" min="7" style="0" width="10"/>
    <col collapsed="false" customWidth="true" hidden="false" outlineLevel="0" max="8" min="8" style="0" width="12"/>
    <col collapsed="false" customWidth="true" hidden="false" outlineLevel="0" max="9" min="9" style="0" width="22"/>
    <col collapsed="false" customWidth="true" hidden="false" outlineLevel="0" max="11" min="10" style="0" width="14"/>
    <col collapsed="false" customWidth="true" hidden="false" outlineLevel="0" max="12" min="12" style="0" width="16"/>
    <col collapsed="false" customWidth="true" hidden="false" outlineLevel="0" max="13" min="13" style="0" width="18"/>
    <col collapsed="false" customWidth="true" hidden="false" outlineLevel="0" max="14" min="14" style="0" width="20"/>
    <col collapsed="false" customWidth="true" hidden="false" outlineLevel="0" max="15" min="15" style="0" width="14"/>
  </cols>
  <sheetData>
    <row r="1" customFormat="false" ht="26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customFormat="false" ht="15" hidden="false" customHeight="false" outlineLevel="0" collapsed="false">
      <c r="A2" s="2" t="n">
        <v>1</v>
      </c>
      <c r="B2" s="2"/>
      <c r="C2" s="2"/>
      <c r="D2" s="2"/>
      <c r="E2" s="2"/>
      <c r="F2" s="2"/>
      <c r="G2" s="2"/>
      <c r="H2" s="3"/>
      <c r="I2" s="2"/>
      <c r="J2" s="3"/>
      <c r="K2" s="3" t="str">
        <f aca="false">IF(H2="","",H2+30)</f>
        <v/>
      </c>
      <c r="L2" s="3"/>
      <c r="M2" s="2"/>
      <c r="N2" s="2"/>
      <c r="O2" s="2"/>
    </row>
    <row r="3" customFormat="false" ht="15" hidden="false" customHeight="false" outlineLevel="0" collapsed="false">
      <c r="A3" s="4" t="n">
        <v>2</v>
      </c>
      <c r="B3" s="4"/>
      <c r="C3" s="4"/>
      <c r="D3" s="4"/>
      <c r="E3" s="4"/>
      <c r="F3" s="4"/>
      <c r="G3" s="4"/>
      <c r="H3" s="5"/>
      <c r="I3" s="4"/>
      <c r="J3" s="5"/>
      <c r="K3" s="5" t="str">
        <f aca="false">IF(H3="","",H3+30)</f>
        <v/>
      </c>
      <c r="L3" s="5"/>
      <c r="M3" s="4"/>
      <c r="N3" s="4"/>
      <c r="O3" s="4"/>
    </row>
    <row r="4" customFormat="false" ht="15" hidden="false" customHeight="false" outlineLevel="0" collapsed="false">
      <c r="A4" s="2" t="n">
        <v>3</v>
      </c>
      <c r="B4" s="2"/>
      <c r="C4" s="2"/>
      <c r="D4" s="2"/>
      <c r="E4" s="2"/>
      <c r="F4" s="2"/>
      <c r="G4" s="2"/>
      <c r="H4" s="3"/>
      <c r="I4" s="2"/>
      <c r="J4" s="3"/>
      <c r="K4" s="3" t="str">
        <f aca="false">IF(H4="","",H4+30)</f>
        <v/>
      </c>
      <c r="L4" s="3"/>
      <c r="M4" s="2"/>
      <c r="N4" s="2"/>
      <c r="O4" s="2"/>
    </row>
    <row r="5" customFormat="false" ht="15" hidden="false" customHeight="false" outlineLevel="0" collapsed="false">
      <c r="A5" s="4" t="n">
        <v>4</v>
      </c>
      <c r="B5" s="4"/>
      <c r="C5" s="4"/>
      <c r="D5" s="4"/>
      <c r="E5" s="4"/>
      <c r="F5" s="4"/>
      <c r="G5" s="4"/>
      <c r="H5" s="5"/>
      <c r="I5" s="4"/>
      <c r="J5" s="5"/>
      <c r="K5" s="5" t="str">
        <f aca="false">IF(H5="","",H5+30)</f>
        <v/>
      </c>
      <c r="L5" s="5"/>
      <c r="M5" s="4"/>
      <c r="N5" s="4"/>
      <c r="O5" s="4"/>
    </row>
    <row r="6" customFormat="false" ht="15" hidden="false" customHeight="false" outlineLevel="0" collapsed="false">
      <c r="A6" s="2" t="n">
        <v>5</v>
      </c>
      <c r="B6" s="2"/>
      <c r="C6" s="2"/>
      <c r="D6" s="2"/>
      <c r="E6" s="2"/>
      <c r="F6" s="2"/>
      <c r="G6" s="2"/>
      <c r="H6" s="3"/>
      <c r="I6" s="2"/>
      <c r="J6" s="3"/>
      <c r="K6" s="3" t="str">
        <f aca="false">IF(H6="","",H6+30)</f>
        <v/>
      </c>
      <c r="L6" s="3"/>
      <c r="M6" s="2"/>
      <c r="N6" s="2"/>
      <c r="O6" s="2"/>
    </row>
    <row r="7" customFormat="false" ht="15" hidden="false" customHeight="false" outlineLevel="0" collapsed="false">
      <c r="A7" s="4" t="n">
        <v>6</v>
      </c>
      <c r="B7" s="4"/>
      <c r="C7" s="4"/>
      <c r="D7" s="4"/>
      <c r="E7" s="4"/>
      <c r="F7" s="4"/>
      <c r="G7" s="4"/>
      <c r="H7" s="5"/>
      <c r="I7" s="4"/>
      <c r="J7" s="5"/>
      <c r="K7" s="5" t="str">
        <f aca="false">IF(H7="","",H7+30)</f>
        <v/>
      </c>
      <c r="L7" s="5"/>
      <c r="M7" s="4"/>
      <c r="N7" s="4"/>
      <c r="O7" s="4"/>
    </row>
    <row r="8" customFormat="false" ht="15" hidden="false" customHeight="false" outlineLevel="0" collapsed="false">
      <c r="A8" s="2" t="n">
        <v>7</v>
      </c>
      <c r="B8" s="2"/>
      <c r="C8" s="2"/>
      <c r="D8" s="2"/>
      <c r="E8" s="2"/>
      <c r="F8" s="2"/>
      <c r="G8" s="2"/>
      <c r="H8" s="3"/>
      <c r="I8" s="2"/>
      <c r="J8" s="3"/>
      <c r="K8" s="3" t="str">
        <f aca="false">IF(H8="","",H8+30)</f>
        <v/>
      </c>
      <c r="L8" s="3"/>
      <c r="M8" s="2"/>
      <c r="N8" s="2"/>
      <c r="O8" s="2"/>
    </row>
    <row r="9" customFormat="false" ht="15" hidden="false" customHeight="false" outlineLevel="0" collapsed="false">
      <c r="A9" s="4" t="n">
        <v>8</v>
      </c>
      <c r="B9" s="4"/>
      <c r="C9" s="4"/>
      <c r="D9" s="4"/>
      <c r="E9" s="4"/>
      <c r="F9" s="4"/>
      <c r="G9" s="4"/>
      <c r="H9" s="5"/>
      <c r="I9" s="4"/>
      <c r="J9" s="5"/>
      <c r="K9" s="5" t="str">
        <f aca="false">IF(H9="","",H9+30)</f>
        <v/>
      </c>
      <c r="L9" s="5"/>
      <c r="M9" s="4"/>
      <c r="N9" s="4"/>
      <c r="O9" s="4"/>
    </row>
    <row r="10" customFormat="false" ht="15" hidden="false" customHeight="false" outlineLevel="0" collapsed="false">
      <c r="A10" s="2" t="n">
        <v>9</v>
      </c>
      <c r="B10" s="2"/>
      <c r="C10" s="2"/>
      <c r="D10" s="2"/>
      <c r="E10" s="2"/>
      <c r="F10" s="2"/>
      <c r="G10" s="2"/>
      <c r="H10" s="3"/>
      <c r="I10" s="2"/>
      <c r="J10" s="3"/>
      <c r="K10" s="3" t="str">
        <f aca="false">IF(H10="","",H10+30)</f>
        <v/>
      </c>
      <c r="L10" s="3"/>
      <c r="M10" s="2"/>
      <c r="N10" s="2"/>
      <c r="O10" s="2"/>
    </row>
    <row r="11" customFormat="false" ht="15" hidden="false" customHeight="false" outlineLevel="0" collapsed="false">
      <c r="A11" s="4" t="n">
        <v>10</v>
      </c>
      <c r="B11" s="4"/>
      <c r="C11" s="4"/>
      <c r="D11" s="4"/>
      <c r="E11" s="4"/>
      <c r="F11" s="4"/>
      <c r="G11" s="4"/>
      <c r="H11" s="5"/>
      <c r="I11" s="4"/>
      <c r="J11" s="5"/>
      <c r="K11" s="5" t="str">
        <f aca="false">IF(H11="","",H11+30)</f>
        <v/>
      </c>
      <c r="L11" s="5"/>
      <c r="M11" s="4"/>
      <c r="N11" s="4"/>
      <c r="O11" s="4"/>
    </row>
    <row r="12" customFormat="false" ht="15" hidden="false" customHeight="false" outlineLevel="0" collapsed="false">
      <c r="A12" s="2" t="n">
        <v>11</v>
      </c>
      <c r="B12" s="2"/>
      <c r="C12" s="2"/>
      <c r="D12" s="2"/>
      <c r="E12" s="2"/>
      <c r="F12" s="2"/>
      <c r="G12" s="2"/>
      <c r="H12" s="3"/>
      <c r="I12" s="2"/>
      <c r="J12" s="3"/>
      <c r="K12" s="3" t="str">
        <f aca="false">IF(H12="","",H12+30)</f>
        <v/>
      </c>
      <c r="L12" s="3"/>
      <c r="M12" s="2"/>
      <c r="N12" s="2"/>
      <c r="O12" s="2"/>
    </row>
    <row r="13" customFormat="false" ht="15" hidden="false" customHeight="false" outlineLevel="0" collapsed="false">
      <c r="A13" s="4" t="n">
        <v>12</v>
      </c>
      <c r="B13" s="4"/>
      <c r="C13" s="4"/>
      <c r="D13" s="4"/>
      <c r="E13" s="4"/>
      <c r="F13" s="4"/>
      <c r="G13" s="4"/>
      <c r="H13" s="5"/>
      <c r="I13" s="4"/>
      <c r="J13" s="5"/>
      <c r="K13" s="5" t="str">
        <f aca="false">IF(H13="","",H13+30)</f>
        <v/>
      </c>
      <c r="L13" s="5"/>
      <c r="M13" s="4"/>
      <c r="N13" s="4"/>
      <c r="O13" s="4"/>
    </row>
    <row r="14" customFormat="false" ht="15" hidden="false" customHeight="false" outlineLevel="0" collapsed="false">
      <c r="A14" s="2" t="n">
        <v>13</v>
      </c>
      <c r="B14" s="2"/>
      <c r="C14" s="2"/>
      <c r="D14" s="2"/>
      <c r="E14" s="2"/>
      <c r="F14" s="2"/>
      <c r="G14" s="2"/>
      <c r="H14" s="3"/>
      <c r="I14" s="2"/>
      <c r="J14" s="3"/>
      <c r="K14" s="3" t="str">
        <f aca="false">IF(H14="","",H14+30)</f>
        <v/>
      </c>
      <c r="L14" s="3"/>
      <c r="M14" s="2"/>
      <c r="N14" s="2"/>
      <c r="O14" s="2"/>
    </row>
    <row r="15" customFormat="false" ht="15" hidden="false" customHeight="false" outlineLevel="0" collapsed="false">
      <c r="A15" s="4" t="n">
        <v>14</v>
      </c>
      <c r="B15" s="4"/>
      <c r="C15" s="4"/>
      <c r="D15" s="4"/>
      <c r="E15" s="4"/>
      <c r="F15" s="4"/>
      <c r="G15" s="4"/>
      <c r="H15" s="5"/>
      <c r="I15" s="4"/>
      <c r="J15" s="5"/>
      <c r="K15" s="5" t="str">
        <f aca="false">IF(H15="","",H15+30)</f>
        <v/>
      </c>
      <c r="L15" s="5"/>
      <c r="M15" s="4"/>
      <c r="N15" s="4"/>
      <c r="O15" s="4"/>
    </row>
    <row r="16" customFormat="false" ht="15" hidden="false" customHeight="false" outlineLevel="0" collapsed="false">
      <c r="A16" s="2" t="n">
        <v>15</v>
      </c>
      <c r="B16" s="2"/>
      <c r="C16" s="2"/>
      <c r="D16" s="2"/>
      <c r="E16" s="2"/>
      <c r="F16" s="2"/>
      <c r="G16" s="2"/>
      <c r="H16" s="3"/>
      <c r="I16" s="2"/>
      <c r="J16" s="3"/>
      <c r="K16" s="3" t="str">
        <f aca="false">IF(H16="","",H16+30)</f>
        <v/>
      </c>
      <c r="L16" s="3"/>
      <c r="M16" s="2"/>
      <c r="N16" s="2"/>
      <c r="O16" s="2"/>
    </row>
    <row r="17" customFormat="false" ht="15" hidden="false" customHeight="false" outlineLevel="0" collapsed="false">
      <c r="A17" s="4" t="n">
        <v>16</v>
      </c>
      <c r="B17" s="4"/>
      <c r="C17" s="4"/>
      <c r="D17" s="4"/>
      <c r="E17" s="4"/>
      <c r="F17" s="4"/>
      <c r="G17" s="4"/>
      <c r="H17" s="5"/>
      <c r="I17" s="4"/>
      <c r="J17" s="5"/>
      <c r="K17" s="5" t="str">
        <f aca="false">IF(H17="","",H17+30)</f>
        <v/>
      </c>
      <c r="L17" s="5"/>
      <c r="M17" s="4"/>
      <c r="N17" s="4"/>
      <c r="O17" s="4"/>
    </row>
    <row r="18" customFormat="false" ht="15" hidden="false" customHeight="false" outlineLevel="0" collapsed="false">
      <c r="A18" s="2" t="n">
        <v>17</v>
      </c>
      <c r="B18" s="2"/>
      <c r="C18" s="2"/>
      <c r="D18" s="2"/>
      <c r="E18" s="2"/>
      <c r="F18" s="2"/>
      <c r="G18" s="2"/>
      <c r="H18" s="3"/>
      <c r="I18" s="2"/>
      <c r="J18" s="3"/>
      <c r="K18" s="3" t="str">
        <f aca="false">IF(H18="","",H18+30)</f>
        <v/>
      </c>
      <c r="L18" s="3"/>
      <c r="M18" s="2"/>
      <c r="N18" s="2"/>
      <c r="O18" s="2"/>
    </row>
    <row r="19" customFormat="false" ht="15" hidden="false" customHeight="false" outlineLevel="0" collapsed="false">
      <c r="A19" s="4" t="n">
        <v>18</v>
      </c>
      <c r="B19" s="4"/>
      <c r="C19" s="4"/>
      <c r="D19" s="4"/>
      <c r="E19" s="4"/>
      <c r="F19" s="4"/>
      <c r="G19" s="4"/>
      <c r="H19" s="5"/>
      <c r="I19" s="4"/>
      <c r="J19" s="5"/>
      <c r="K19" s="5" t="str">
        <f aca="false">IF(H19="","",H19+30)</f>
        <v/>
      </c>
      <c r="L19" s="5"/>
      <c r="M19" s="4"/>
      <c r="N19" s="4"/>
      <c r="O19" s="4"/>
    </row>
    <row r="20" customFormat="false" ht="15" hidden="false" customHeight="false" outlineLevel="0" collapsed="false">
      <c r="A20" s="2" t="n">
        <v>19</v>
      </c>
      <c r="B20" s="2"/>
      <c r="C20" s="2"/>
      <c r="D20" s="2"/>
      <c r="E20" s="2"/>
      <c r="F20" s="2"/>
      <c r="G20" s="2"/>
      <c r="H20" s="3"/>
      <c r="I20" s="2"/>
      <c r="J20" s="3"/>
      <c r="K20" s="3" t="str">
        <f aca="false">IF(H20="","",H20+30)</f>
        <v/>
      </c>
      <c r="L20" s="3"/>
      <c r="M20" s="2"/>
      <c r="N20" s="2"/>
      <c r="O20" s="2"/>
    </row>
    <row r="21" customFormat="false" ht="15" hidden="false" customHeight="false" outlineLevel="0" collapsed="false">
      <c r="A21" s="4" t="n">
        <v>20</v>
      </c>
      <c r="B21" s="4"/>
      <c r="C21" s="4"/>
      <c r="D21" s="4"/>
      <c r="E21" s="4"/>
      <c r="F21" s="4"/>
      <c r="G21" s="4"/>
      <c r="H21" s="5"/>
      <c r="I21" s="4"/>
      <c r="J21" s="5"/>
      <c r="K21" s="5" t="str">
        <f aca="false">IF(H21="","",H21+30)</f>
        <v/>
      </c>
      <c r="L21" s="5"/>
      <c r="M21" s="4"/>
      <c r="N21" s="4"/>
      <c r="O21" s="4"/>
    </row>
    <row r="22" customFormat="false" ht="15" hidden="false" customHeight="false" outlineLevel="0" collapsed="false">
      <c r="A22" s="2" t="n">
        <v>21</v>
      </c>
      <c r="B22" s="2"/>
      <c r="C22" s="2"/>
      <c r="D22" s="2"/>
      <c r="E22" s="2"/>
      <c r="F22" s="2"/>
      <c r="G22" s="2"/>
      <c r="H22" s="3"/>
      <c r="I22" s="2"/>
      <c r="J22" s="3"/>
      <c r="K22" s="3" t="str">
        <f aca="false">IF(H22="","",H22+30)</f>
        <v/>
      </c>
      <c r="L22" s="3"/>
      <c r="M22" s="2"/>
      <c r="N22" s="2"/>
      <c r="O22" s="2"/>
    </row>
    <row r="23" customFormat="false" ht="15" hidden="false" customHeight="false" outlineLevel="0" collapsed="false">
      <c r="A23" s="4" t="n">
        <v>22</v>
      </c>
      <c r="B23" s="4"/>
      <c r="C23" s="4"/>
      <c r="D23" s="4"/>
      <c r="E23" s="4"/>
      <c r="F23" s="4"/>
      <c r="G23" s="4"/>
      <c r="H23" s="5"/>
      <c r="I23" s="4"/>
      <c r="J23" s="5"/>
      <c r="K23" s="5" t="str">
        <f aca="false">IF(H23="","",H23+30)</f>
        <v/>
      </c>
      <c r="L23" s="5"/>
      <c r="M23" s="4"/>
      <c r="N23" s="4"/>
      <c r="O23" s="4"/>
    </row>
    <row r="24" customFormat="false" ht="15" hidden="false" customHeight="false" outlineLevel="0" collapsed="false">
      <c r="A24" s="2" t="n">
        <v>23</v>
      </c>
      <c r="B24" s="2"/>
      <c r="C24" s="2"/>
      <c r="D24" s="2"/>
      <c r="E24" s="2"/>
      <c r="F24" s="2"/>
      <c r="G24" s="2"/>
      <c r="H24" s="3"/>
      <c r="I24" s="2"/>
      <c r="J24" s="3"/>
      <c r="K24" s="3" t="str">
        <f aca="false">IF(H24="","",H24+30)</f>
        <v/>
      </c>
      <c r="L24" s="3"/>
      <c r="M24" s="2"/>
      <c r="N24" s="2"/>
      <c r="O24" s="2"/>
    </row>
    <row r="25" customFormat="false" ht="15" hidden="false" customHeight="false" outlineLevel="0" collapsed="false">
      <c r="A25" s="4" t="n">
        <v>24</v>
      </c>
      <c r="B25" s="4"/>
      <c r="C25" s="4"/>
      <c r="D25" s="4"/>
      <c r="E25" s="4"/>
      <c r="F25" s="4"/>
      <c r="G25" s="4"/>
      <c r="H25" s="5"/>
      <c r="I25" s="4"/>
      <c r="J25" s="5"/>
      <c r="K25" s="5" t="str">
        <f aca="false">IF(H25="","",H25+30)</f>
        <v/>
      </c>
      <c r="L25" s="5"/>
      <c r="M25" s="4"/>
      <c r="N25" s="4"/>
      <c r="O25" s="4"/>
    </row>
    <row r="26" customFormat="false" ht="15" hidden="false" customHeight="false" outlineLevel="0" collapsed="false">
      <c r="A26" s="2" t="n">
        <v>25</v>
      </c>
      <c r="B26" s="2"/>
      <c r="C26" s="2"/>
      <c r="D26" s="2"/>
      <c r="E26" s="2"/>
      <c r="F26" s="2"/>
      <c r="G26" s="2"/>
      <c r="H26" s="3"/>
      <c r="I26" s="2"/>
      <c r="J26" s="3"/>
      <c r="K26" s="3" t="str">
        <f aca="false">IF(H26="","",H26+30)</f>
        <v/>
      </c>
      <c r="L26" s="3"/>
      <c r="M26" s="2"/>
      <c r="N26" s="2"/>
      <c r="O26" s="2"/>
    </row>
    <row r="27" customFormat="false" ht="15" hidden="false" customHeight="false" outlineLevel="0" collapsed="false">
      <c r="A27" s="4" t="n">
        <v>26</v>
      </c>
      <c r="B27" s="4"/>
      <c r="C27" s="4"/>
      <c r="D27" s="4"/>
      <c r="E27" s="4"/>
      <c r="F27" s="4"/>
      <c r="G27" s="4"/>
      <c r="H27" s="5"/>
      <c r="I27" s="4"/>
      <c r="J27" s="5"/>
      <c r="K27" s="5" t="str">
        <f aca="false">IF(H27="","",H27+30)</f>
        <v/>
      </c>
      <c r="L27" s="5"/>
      <c r="M27" s="4"/>
      <c r="N27" s="4"/>
      <c r="O27" s="4"/>
    </row>
    <row r="28" customFormat="false" ht="15" hidden="false" customHeight="false" outlineLevel="0" collapsed="false">
      <c r="A28" s="2" t="n">
        <v>27</v>
      </c>
      <c r="B28" s="2"/>
      <c r="C28" s="2"/>
      <c r="D28" s="2"/>
      <c r="E28" s="2"/>
      <c r="F28" s="2"/>
      <c r="G28" s="2"/>
      <c r="H28" s="3"/>
      <c r="I28" s="2"/>
      <c r="J28" s="3"/>
      <c r="K28" s="3" t="str">
        <f aca="false">IF(H28="","",H28+30)</f>
        <v/>
      </c>
      <c r="L28" s="3"/>
      <c r="M28" s="2"/>
      <c r="N28" s="2"/>
      <c r="O28" s="2"/>
    </row>
    <row r="29" customFormat="false" ht="15" hidden="false" customHeight="false" outlineLevel="0" collapsed="false">
      <c r="A29" s="4" t="n">
        <v>28</v>
      </c>
      <c r="B29" s="4"/>
      <c r="C29" s="4"/>
      <c r="D29" s="4"/>
      <c r="E29" s="4"/>
      <c r="F29" s="4"/>
      <c r="G29" s="4"/>
      <c r="H29" s="5"/>
      <c r="I29" s="4"/>
      <c r="J29" s="5"/>
      <c r="K29" s="5" t="str">
        <f aca="false">IF(H29="","",H29+30)</f>
        <v/>
      </c>
      <c r="L29" s="5"/>
      <c r="M29" s="4"/>
      <c r="N29" s="4"/>
      <c r="O29" s="4"/>
    </row>
    <row r="30" customFormat="false" ht="15" hidden="false" customHeight="false" outlineLevel="0" collapsed="false">
      <c r="A30" s="2" t="n">
        <v>29</v>
      </c>
      <c r="B30" s="2"/>
      <c r="C30" s="2"/>
      <c r="D30" s="2"/>
      <c r="E30" s="2"/>
      <c r="F30" s="2"/>
      <c r="G30" s="2"/>
      <c r="H30" s="3"/>
      <c r="I30" s="2"/>
      <c r="J30" s="3"/>
      <c r="K30" s="3" t="str">
        <f aca="false">IF(H30="","",H30+30)</f>
        <v/>
      </c>
      <c r="L30" s="3"/>
      <c r="M30" s="2"/>
      <c r="N30" s="2"/>
      <c r="O30" s="2"/>
    </row>
    <row r="31" customFormat="false" ht="15" hidden="false" customHeight="false" outlineLevel="0" collapsed="false">
      <c r="A31" s="4" t="n">
        <v>30</v>
      </c>
      <c r="B31" s="4"/>
      <c r="C31" s="4"/>
      <c r="D31" s="4"/>
      <c r="E31" s="4"/>
      <c r="F31" s="4"/>
      <c r="G31" s="4"/>
      <c r="H31" s="5"/>
      <c r="I31" s="4"/>
      <c r="J31" s="5"/>
      <c r="K31" s="5" t="str">
        <f aca="false">IF(H31="","",H31+30)</f>
        <v/>
      </c>
      <c r="L31" s="5"/>
      <c r="M31" s="4"/>
      <c r="N31" s="4"/>
      <c r="O31" s="4"/>
    </row>
    <row r="32" customFormat="false" ht="15" hidden="false" customHeight="false" outlineLevel="0" collapsed="false">
      <c r="A32" s="2" t="n">
        <v>31</v>
      </c>
      <c r="B32" s="2"/>
      <c r="C32" s="2"/>
      <c r="D32" s="2"/>
      <c r="E32" s="2"/>
      <c r="F32" s="2"/>
      <c r="G32" s="2"/>
      <c r="H32" s="3"/>
      <c r="I32" s="2"/>
      <c r="J32" s="3"/>
      <c r="K32" s="3" t="str">
        <f aca="false">IF(H32="","",H32+30)</f>
        <v/>
      </c>
      <c r="L32" s="3"/>
      <c r="M32" s="2"/>
      <c r="N32" s="2"/>
      <c r="O32" s="2"/>
    </row>
    <row r="33" customFormat="false" ht="15" hidden="false" customHeight="false" outlineLevel="0" collapsed="false">
      <c r="A33" s="4" t="n">
        <v>32</v>
      </c>
      <c r="B33" s="4"/>
      <c r="C33" s="4"/>
      <c r="D33" s="4"/>
      <c r="E33" s="4"/>
      <c r="F33" s="4"/>
      <c r="G33" s="4"/>
      <c r="H33" s="5"/>
      <c r="I33" s="4"/>
      <c r="J33" s="5"/>
      <c r="K33" s="5" t="str">
        <f aca="false">IF(H33="","",H33+30)</f>
        <v/>
      </c>
      <c r="L33" s="5"/>
      <c r="M33" s="4"/>
      <c r="N33" s="4"/>
      <c r="O33" s="4"/>
    </row>
    <row r="34" customFormat="false" ht="15" hidden="false" customHeight="false" outlineLevel="0" collapsed="false">
      <c r="A34" s="2" t="n">
        <v>33</v>
      </c>
      <c r="B34" s="2"/>
      <c r="C34" s="2"/>
      <c r="D34" s="2"/>
      <c r="E34" s="2"/>
      <c r="F34" s="2"/>
      <c r="G34" s="2"/>
      <c r="H34" s="3"/>
      <c r="I34" s="2"/>
      <c r="J34" s="3"/>
      <c r="K34" s="3" t="str">
        <f aca="false">IF(H34="","",H34+30)</f>
        <v/>
      </c>
      <c r="L34" s="3"/>
      <c r="M34" s="2"/>
      <c r="N34" s="2"/>
      <c r="O34" s="2"/>
    </row>
    <row r="35" customFormat="false" ht="15" hidden="false" customHeight="false" outlineLevel="0" collapsed="false">
      <c r="A35" s="4" t="n">
        <v>34</v>
      </c>
      <c r="B35" s="4"/>
      <c r="C35" s="4"/>
      <c r="D35" s="4"/>
      <c r="E35" s="4"/>
      <c r="F35" s="4"/>
      <c r="G35" s="4"/>
      <c r="H35" s="5"/>
      <c r="I35" s="4"/>
      <c r="J35" s="5"/>
      <c r="K35" s="5" t="str">
        <f aca="false">IF(H35="","",H35+30)</f>
        <v/>
      </c>
      <c r="L35" s="5"/>
      <c r="M35" s="4"/>
      <c r="N35" s="4"/>
      <c r="O35" s="4"/>
    </row>
    <row r="36" customFormat="false" ht="15" hidden="false" customHeight="false" outlineLevel="0" collapsed="false">
      <c r="A36" s="2" t="n">
        <v>35</v>
      </c>
      <c r="B36" s="2"/>
      <c r="C36" s="2"/>
      <c r="D36" s="2"/>
      <c r="E36" s="2"/>
      <c r="F36" s="2"/>
      <c r="G36" s="2"/>
      <c r="H36" s="3"/>
      <c r="I36" s="2"/>
      <c r="J36" s="3"/>
      <c r="K36" s="3" t="str">
        <f aca="false">IF(H36="","",H36+30)</f>
        <v/>
      </c>
      <c r="L36" s="3"/>
      <c r="M36" s="2"/>
      <c r="N36" s="2"/>
      <c r="O36" s="2"/>
    </row>
    <row r="37" customFormat="false" ht="15" hidden="false" customHeight="false" outlineLevel="0" collapsed="false">
      <c r="A37" s="4" t="n">
        <v>36</v>
      </c>
      <c r="B37" s="4"/>
      <c r="C37" s="4"/>
      <c r="D37" s="4"/>
      <c r="E37" s="4"/>
      <c r="F37" s="4"/>
      <c r="G37" s="4"/>
      <c r="H37" s="5"/>
      <c r="I37" s="4"/>
      <c r="J37" s="5"/>
      <c r="K37" s="5" t="str">
        <f aca="false">IF(H37="","",H37+30)</f>
        <v/>
      </c>
      <c r="L37" s="5"/>
      <c r="M37" s="4"/>
      <c r="N37" s="4"/>
      <c r="O37" s="4"/>
    </row>
    <row r="38" customFormat="false" ht="15" hidden="false" customHeight="false" outlineLevel="0" collapsed="false">
      <c r="A38" s="2" t="n">
        <v>37</v>
      </c>
      <c r="B38" s="2"/>
      <c r="C38" s="2"/>
      <c r="D38" s="2"/>
      <c r="E38" s="2"/>
      <c r="F38" s="2"/>
      <c r="G38" s="2"/>
      <c r="H38" s="3"/>
      <c r="I38" s="2"/>
      <c r="J38" s="3"/>
      <c r="K38" s="3" t="str">
        <f aca="false">IF(H38="","",H38+30)</f>
        <v/>
      </c>
      <c r="L38" s="3"/>
      <c r="M38" s="2"/>
      <c r="N38" s="2"/>
      <c r="O38" s="2"/>
    </row>
    <row r="39" customFormat="false" ht="15" hidden="false" customHeight="false" outlineLevel="0" collapsed="false">
      <c r="A39" s="4" t="n">
        <v>38</v>
      </c>
      <c r="B39" s="4"/>
      <c r="C39" s="4"/>
      <c r="D39" s="4"/>
      <c r="E39" s="4"/>
      <c r="F39" s="4"/>
      <c r="G39" s="4"/>
      <c r="H39" s="5"/>
      <c r="I39" s="4"/>
      <c r="J39" s="5"/>
      <c r="K39" s="5" t="str">
        <f aca="false">IF(H39="","",H39+30)</f>
        <v/>
      </c>
      <c r="L39" s="5"/>
      <c r="M39" s="4"/>
      <c r="N39" s="4"/>
      <c r="O39" s="4"/>
    </row>
    <row r="40" customFormat="false" ht="15" hidden="false" customHeight="false" outlineLevel="0" collapsed="false">
      <c r="A40" s="2" t="n">
        <v>39</v>
      </c>
      <c r="B40" s="2"/>
      <c r="C40" s="2"/>
      <c r="D40" s="2"/>
      <c r="E40" s="2"/>
      <c r="F40" s="2"/>
      <c r="G40" s="2"/>
      <c r="H40" s="3"/>
      <c r="I40" s="2"/>
      <c r="J40" s="3"/>
      <c r="K40" s="3" t="str">
        <f aca="false">IF(H40="","",H40+30)</f>
        <v/>
      </c>
      <c r="L40" s="3"/>
      <c r="M40" s="2"/>
      <c r="N40" s="2"/>
      <c r="O40" s="2"/>
    </row>
    <row r="41" customFormat="false" ht="15" hidden="false" customHeight="false" outlineLevel="0" collapsed="false">
      <c r="A41" s="4" t="n">
        <v>40</v>
      </c>
      <c r="B41" s="4"/>
      <c r="C41" s="4"/>
      <c r="D41" s="4"/>
      <c r="E41" s="4"/>
      <c r="F41" s="4"/>
      <c r="G41" s="4"/>
      <c r="H41" s="5"/>
      <c r="I41" s="4"/>
      <c r="J41" s="5"/>
      <c r="K41" s="5" t="str">
        <f aca="false">IF(H41="","",H41+30)</f>
        <v/>
      </c>
      <c r="L41" s="5"/>
      <c r="M41" s="4"/>
      <c r="N41" s="4"/>
      <c r="O41" s="4"/>
    </row>
    <row r="42" customFormat="false" ht="15" hidden="false" customHeight="false" outlineLevel="0" collapsed="false">
      <c r="A42" s="2" t="n">
        <v>41</v>
      </c>
      <c r="B42" s="2"/>
      <c r="C42" s="2"/>
      <c r="D42" s="2"/>
      <c r="E42" s="2"/>
      <c r="F42" s="2"/>
      <c r="G42" s="2"/>
      <c r="H42" s="3"/>
      <c r="I42" s="2"/>
      <c r="J42" s="3"/>
      <c r="K42" s="3" t="str">
        <f aca="false">IF(H42="","",H42+30)</f>
        <v/>
      </c>
      <c r="L42" s="3"/>
      <c r="M42" s="2"/>
      <c r="N42" s="2"/>
      <c r="O42" s="2"/>
    </row>
    <row r="43" customFormat="false" ht="15" hidden="false" customHeight="false" outlineLevel="0" collapsed="false">
      <c r="A43" s="4" t="n">
        <v>42</v>
      </c>
      <c r="B43" s="4"/>
      <c r="C43" s="4"/>
      <c r="D43" s="4"/>
      <c r="E43" s="4"/>
      <c r="F43" s="4"/>
      <c r="G43" s="4"/>
      <c r="H43" s="5"/>
      <c r="I43" s="4"/>
      <c r="J43" s="5"/>
      <c r="K43" s="5" t="str">
        <f aca="false">IF(H43="","",H43+30)</f>
        <v/>
      </c>
      <c r="L43" s="5"/>
      <c r="M43" s="4"/>
      <c r="N43" s="4"/>
      <c r="O43" s="4"/>
    </row>
    <row r="44" customFormat="false" ht="15" hidden="false" customHeight="false" outlineLevel="0" collapsed="false">
      <c r="A44" s="2" t="n">
        <v>43</v>
      </c>
      <c r="B44" s="2"/>
      <c r="C44" s="2"/>
      <c r="D44" s="2"/>
      <c r="E44" s="2"/>
      <c r="F44" s="2"/>
      <c r="G44" s="2"/>
      <c r="H44" s="3"/>
      <c r="I44" s="2"/>
      <c r="J44" s="3"/>
      <c r="K44" s="3" t="str">
        <f aca="false">IF(H44="","",H44+30)</f>
        <v/>
      </c>
      <c r="L44" s="3"/>
      <c r="M44" s="2"/>
      <c r="N44" s="2"/>
      <c r="O44" s="2"/>
    </row>
    <row r="45" customFormat="false" ht="15" hidden="false" customHeight="false" outlineLevel="0" collapsed="false">
      <c r="A45" s="4" t="n">
        <v>44</v>
      </c>
      <c r="B45" s="4"/>
      <c r="C45" s="4"/>
      <c r="D45" s="4"/>
      <c r="E45" s="4"/>
      <c r="F45" s="4"/>
      <c r="G45" s="4"/>
      <c r="H45" s="5"/>
      <c r="I45" s="4"/>
      <c r="J45" s="5"/>
      <c r="K45" s="5" t="str">
        <f aca="false">IF(H45="","",H45+30)</f>
        <v/>
      </c>
      <c r="L45" s="5"/>
      <c r="M45" s="4"/>
      <c r="N45" s="4"/>
      <c r="O45" s="4"/>
    </row>
    <row r="46" customFormat="false" ht="15" hidden="false" customHeight="false" outlineLevel="0" collapsed="false">
      <c r="A46" s="2" t="n">
        <v>45</v>
      </c>
      <c r="B46" s="2"/>
      <c r="C46" s="2"/>
      <c r="D46" s="2"/>
      <c r="E46" s="2"/>
      <c r="F46" s="2"/>
      <c r="G46" s="2"/>
      <c r="H46" s="3"/>
      <c r="I46" s="2"/>
      <c r="J46" s="3"/>
      <c r="K46" s="3" t="str">
        <f aca="false">IF(H46="","",H46+30)</f>
        <v/>
      </c>
      <c r="L46" s="3"/>
      <c r="M46" s="2"/>
      <c r="N46" s="2"/>
      <c r="O46" s="2"/>
    </row>
    <row r="47" customFormat="false" ht="15" hidden="false" customHeight="false" outlineLevel="0" collapsed="false">
      <c r="A47" s="4" t="n">
        <v>46</v>
      </c>
      <c r="B47" s="4"/>
      <c r="C47" s="4"/>
      <c r="D47" s="4"/>
      <c r="E47" s="4"/>
      <c r="F47" s="4"/>
      <c r="G47" s="4"/>
      <c r="H47" s="5"/>
      <c r="I47" s="4"/>
      <c r="J47" s="5"/>
      <c r="K47" s="5" t="str">
        <f aca="false">IF(H47="","",H47+30)</f>
        <v/>
      </c>
      <c r="L47" s="5"/>
      <c r="M47" s="4"/>
      <c r="N47" s="4"/>
      <c r="O47" s="4"/>
    </row>
    <row r="48" customFormat="false" ht="15" hidden="false" customHeight="false" outlineLevel="0" collapsed="false">
      <c r="A48" s="2" t="n">
        <v>47</v>
      </c>
      <c r="B48" s="2"/>
      <c r="C48" s="2"/>
      <c r="D48" s="2"/>
      <c r="E48" s="2"/>
      <c r="F48" s="2"/>
      <c r="G48" s="2"/>
      <c r="H48" s="3"/>
      <c r="I48" s="2"/>
      <c r="J48" s="3"/>
      <c r="K48" s="3" t="str">
        <f aca="false">IF(H48="","",H48+30)</f>
        <v/>
      </c>
      <c r="L48" s="3"/>
      <c r="M48" s="2"/>
      <c r="N48" s="2"/>
      <c r="O48" s="2"/>
    </row>
    <row r="49" customFormat="false" ht="15" hidden="false" customHeight="false" outlineLevel="0" collapsed="false">
      <c r="A49" s="4" t="n">
        <v>48</v>
      </c>
      <c r="B49" s="4"/>
      <c r="C49" s="4"/>
      <c r="D49" s="4"/>
      <c r="E49" s="4"/>
      <c r="F49" s="4"/>
      <c r="G49" s="4"/>
      <c r="H49" s="5"/>
      <c r="I49" s="4"/>
      <c r="J49" s="5"/>
      <c r="K49" s="5" t="str">
        <f aca="false">IF(H49="","",H49+30)</f>
        <v/>
      </c>
      <c r="L49" s="5"/>
      <c r="M49" s="4"/>
      <c r="N49" s="4"/>
      <c r="O49" s="4"/>
    </row>
    <row r="50" customFormat="false" ht="15" hidden="false" customHeight="false" outlineLevel="0" collapsed="false">
      <c r="A50" s="2" t="n">
        <v>49</v>
      </c>
      <c r="B50" s="2"/>
      <c r="C50" s="2"/>
      <c r="D50" s="2"/>
      <c r="E50" s="2"/>
      <c r="F50" s="2"/>
      <c r="G50" s="2"/>
      <c r="H50" s="3"/>
      <c r="I50" s="2"/>
      <c r="J50" s="3"/>
      <c r="K50" s="3" t="str">
        <f aca="false">IF(H50="","",H50+30)</f>
        <v/>
      </c>
      <c r="L50" s="3"/>
      <c r="M50" s="2"/>
      <c r="N50" s="2"/>
      <c r="O50" s="2"/>
    </row>
    <row r="51" customFormat="false" ht="15" hidden="false" customHeight="false" outlineLevel="0" collapsed="false">
      <c r="A51" s="4" t="n">
        <v>50</v>
      </c>
      <c r="B51" s="4"/>
      <c r="C51" s="4"/>
      <c r="D51" s="4"/>
      <c r="E51" s="4"/>
      <c r="F51" s="4"/>
      <c r="G51" s="4"/>
      <c r="H51" s="5"/>
      <c r="I51" s="4"/>
      <c r="J51" s="5"/>
      <c r="K51" s="5" t="str">
        <f aca="false">IF(H51="","",H51+30)</f>
        <v/>
      </c>
      <c r="L51" s="5"/>
      <c r="M51" s="4"/>
      <c r="N51" s="4"/>
      <c r="O51" s="4"/>
    </row>
  </sheetData>
  <dataValidations count="3">
    <dataValidation allowBlank="true" errorStyle="stop" operator="between" prompt="Select bureau" showDropDown="false" showErrorMessage="false" showInputMessage="false" sqref="B2:B51" type="list">
      <formula1>"Equifax,Experian,TransUnion"</formula1>
      <formula2>0</formula2>
    </dataValidation>
    <dataValidation allowBlank="true" errorStyle="stop" operator="between" showDropDown="false" showErrorMessage="false" showInputMessage="false" sqref="O2:O51" type="list">
      <formula1>"Pending,Sent,Under Investigation,Verified - Escalate,Deleted - Success,Corrected - Success,Frivolous - Escalate"</formula1>
      <formula2>0</formula2>
    </dataValidation>
    <dataValidation allowBlank="true" errorStyle="stop" operator="between" showDropDown="false" showErrorMessage="false" showInputMessage="false" sqref="M2:M51" type="list">
      <formula1>"Awaiting Response,Deleted,Corrected,Verified (Not Removed),Frivolous,No Response"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9A94E"/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10"/>
    <col collapsed="false" customWidth="true" hidden="false" outlineLevel="0" max="3" min="3" style="0" width="16"/>
    <col collapsed="false" customWidth="true" hidden="false" outlineLevel="0" max="4" min="4" style="0" width="22"/>
    <col collapsed="false" customWidth="true" hidden="false" outlineLevel="0" max="5" min="5" style="0" width="18"/>
    <col collapsed="false" customWidth="true" hidden="false" outlineLevel="0" max="7" min="6" style="0" width="16"/>
    <col collapsed="false" customWidth="true" hidden="false" outlineLevel="0" max="8" min="8" style="0" width="40"/>
    <col collapsed="false" customWidth="true" hidden="false" outlineLevel="0" max="9" min="9" style="0" width="30"/>
    <col collapsed="false" customWidth="true" hidden="false" outlineLevel="0" max="10" min="10" style="0" width="14"/>
  </cols>
  <sheetData>
    <row r="1" customFormat="false" ht="26.85" hidden="false" customHeight="false" outlineLevel="0" collapsed="false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</row>
    <row r="2" customFormat="false" ht="15" hidden="false" customHeight="false" outlineLevel="0" collapsed="false">
      <c r="A2" s="3"/>
      <c r="B2" s="2"/>
      <c r="C2" s="2"/>
      <c r="D2" s="2"/>
      <c r="E2" s="2"/>
      <c r="F2" s="2"/>
      <c r="G2" s="2"/>
      <c r="H2" s="2"/>
      <c r="I2" s="2"/>
      <c r="J2" s="3"/>
    </row>
    <row r="3" customFormat="false" ht="15" hidden="false" customHeight="false" outlineLevel="0" collapsed="false">
      <c r="A3" s="5"/>
      <c r="B3" s="4"/>
      <c r="C3" s="4"/>
      <c r="D3" s="4"/>
      <c r="E3" s="4"/>
      <c r="F3" s="4"/>
      <c r="G3" s="4"/>
      <c r="H3" s="4"/>
      <c r="I3" s="4"/>
      <c r="J3" s="5"/>
    </row>
    <row r="4" customFormat="false" ht="15" hidden="false" customHeight="false" outlineLevel="0" collapsed="false">
      <c r="A4" s="3"/>
      <c r="B4" s="2"/>
      <c r="C4" s="2"/>
      <c r="D4" s="2"/>
      <c r="E4" s="2"/>
      <c r="F4" s="2"/>
      <c r="G4" s="2"/>
      <c r="H4" s="2"/>
      <c r="I4" s="2"/>
      <c r="J4" s="3"/>
    </row>
    <row r="5" customFormat="false" ht="15" hidden="false" customHeight="false" outlineLevel="0" collapsed="false">
      <c r="A5" s="5"/>
      <c r="B5" s="4"/>
      <c r="C5" s="4"/>
      <c r="D5" s="4"/>
      <c r="E5" s="4"/>
      <c r="F5" s="4"/>
      <c r="G5" s="4"/>
      <c r="H5" s="4"/>
      <c r="I5" s="4"/>
      <c r="J5" s="5"/>
    </row>
    <row r="6" customFormat="false" ht="15" hidden="false" customHeight="false" outlineLevel="0" collapsed="false">
      <c r="A6" s="3"/>
      <c r="B6" s="2"/>
      <c r="C6" s="2"/>
      <c r="D6" s="2"/>
      <c r="E6" s="2"/>
      <c r="F6" s="2"/>
      <c r="G6" s="2"/>
      <c r="H6" s="2"/>
      <c r="I6" s="2"/>
      <c r="J6" s="3"/>
    </row>
    <row r="7" customFormat="false" ht="15" hidden="false" customHeight="false" outlineLevel="0" collapsed="false">
      <c r="A7" s="5"/>
      <c r="B7" s="4"/>
      <c r="C7" s="4"/>
      <c r="D7" s="4"/>
      <c r="E7" s="4"/>
      <c r="F7" s="4"/>
      <c r="G7" s="4"/>
      <c r="H7" s="4"/>
      <c r="I7" s="4"/>
      <c r="J7" s="5"/>
    </row>
    <row r="8" customFormat="false" ht="15" hidden="false" customHeight="false" outlineLevel="0" collapsed="false">
      <c r="A8" s="3"/>
      <c r="B8" s="2"/>
      <c r="C8" s="2"/>
      <c r="D8" s="2"/>
      <c r="E8" s="2"/>
      <c r="F8" s="2"/>
      <c r="G8" s="2"/>
      <c r="H8" s="2"/>
      <c r="I8" s="2"/>
      <c r="J8" s="3"/>
    </row>
    <row r="9" customFormat="false" ht="15" hidden="false" customHeight="false" outlineLevel="0" collapsed="false">
      <c r="A9" s="5"/>
      <c r="B9" s="4"/>
      <c r="C9" s="4"/>
      <c r="D9" s="4"/>
      <c r="E9" s="4"/>
      <c r="F9" s="4"/>
      <c r="G9" s="4"/>
      <c r="H9" s="4"/>
      <c r="I9" s="4"/>
      <c r="J9" s="5"/>
    </row>
    <row r="10" customFormat="false" ht="15" hidden="false" customHeight="false" outlineLevel="0" collapsed="false">
      <c r="A10" s="3"/>
      <c r="B10" s="2"/>
      <c r="C10" s="2"/>
      <c r="D10" s="2"/>
      <c r="E10" s="2"/>
      <c r="F10" s="2"/>
      <c r="G10" s="2"/>
      <c r="H10" s="2"/>
      <c r="I10" s="2"/>
      <c r="J10" s="3"/>
    </row>
    <row r="11" customFormat="false" ht="15" hidden="false" customHeight="false" outlineLevel="0" collapsed="false">
      <c r="A11" s="5"/>
      <c r="B11" s="4"/>
      <c r="C11" s="4"/>
      <c r="D11" s="4"/>
      <c r="E11" s="4"/>
      <c r="F11" s="4"/>
      <c r="G11" s="4"/>
      <c r="H11" s="4"/>
      <c r="I11" s="4"/>
      <c r="J11" s="5"/>
    </row>
    <row r="12" customFormat="false" ht="15" hidden="false" customHeight="false" outlineLevel="0" collapsed="false">
      <c r="A12" s="3"/>
      <c r="B12" s="2"/>
      <c r="C12" s="2"/>
      <c r="D12" s="2"/>
      <c r="E12" s="2"/>
      <c r="F12" s="2"/>
      <c r="G12" s="2"/>
      <c r="H12" s="2"/>
      <c r="I12" s="2"/>
      <c r="J12" s="3"/>
    </row>
    <row r="13" customFormat="false" ht="15" hidden="false" customHeight="false" outlineLevel="0" collapsed="false">
      <c r="A13" s="5"/>
      <c r="B13" s="4"/>
      <c r="C13" s="4"/>
      <c r="D13" s="4"/>
      <c r="E13" s="4"/>
      <c r="F13" s="4"/>
      <c r="G13" s="4"/>
      <c r="H13" s="4"/>
      <c r="I13" s="4"/>
      <c r="J13" s="5"/>
    </row>
    <row r="14" customFormat="false" ht="15" hidden="false" customHeight="false" outlineLevel="0" collapsed="false">
      <c r="A14" s="3"/>
      <c r="B14" s="2"/>
      <c r="C14" s="2"/>
      <c r="D14" s="2"/>
      <c r="E14" s="2"/>
      <c r="F14" s="2"/>
      <c r="G14" s="2"/>
      <c r="H14" s="2"/>
      <c r="I14" s="2"/>
      <c r="J14" s="3"/>
    </row>
    <row r="15" customFormat="false" ht="15" hidden="false" customHeight="false" outlineLevel="0" collapsed="false">
      <c r="A15" s="5"/>
      <c r="B15" s="4"/>
      <c r="C15" s="4"/>
      <c r="D15" s="4"/>
      <c r="E15" s="4"/>
      <c r="F15" s="4"/>
      <c r="G15" s="4"/>
      <c r="H15" s="4"/>
      <c r="I15" s="4"/>
      <c r="J15" s="5"/>
    </row>
    <row r="16" customFormat="false" ht="15" hidden="false" customHeight="false" outlineLevel="0" collapsed="false">
      <c r="A16" s="3"/>
      <c r="B16" s="2"/>
      <c r="C16" s="2"/>
      <c r="D16" s="2"/>
      <c r="E16" s="2"/>
      <c r="F16" s="2"/>
      <c r="G16" s="2"/>
      <c r="H16" s="2"/>
      <c r="I16" s="2"/>
      <c r="J16" s="3"/>
    </row>
    <row r="17" customFormat="false" ht="15" hidden="false" customHeight="false" outlineLevel="0" collapsed="false">
      <c r="A17" s="5"/>
      <c r="B17" s="4"/>
      <c r="C17" s="4"/>
      <c r="D17" s="4"/>
      <c r="E17" s="4"/>
      <c r="F17" s="4"/>
      <c r="G17" s="4"/>
      <c r="H17" s="4"/>
      <c r="I17" s="4"/>
      <c r="J17" s="5"/>
    </row>
    <row r="18" customFormat="false" ht="15" hidden="false" customHeight="false" outlineLevel="0" collapsed="false">
      <c r="A18" s="3"/>
      <c r="B18" s="2"/>
      <c r="C18" s="2"/>
      <c r="D18" s="2"/>
      <c r="E18" s="2"/>
      <c r="F18" s="2"/>
      <c r="G18" s="2"/>
      <c r="H18" s="2"/>
      <c r="I18" s="2"/>
      <c r="J18" s="3"/>
    </row>
    <row r="19" customFormat="false" ht="15" hidden="false" customHeight="false" outlineLevel="0" collapsed="false">
      <c r="A19" s="5"/>
      <c r="B19" s="4"/>
      <c r="C19" s="4"/>
      <c r="D19" s="4"/>
      <c r="E19" s="4"/>
      <c r="F19" s="4"/>
      <c r="G19" s="4"/>
      <c r="H19" s="4"/>
      <c r="I19" s="4"/>
      <c r="J19" s="5"/>
    </row>
    <row r="20" customFormat="false" ht="15" hidden="false" customHeight="false" outlineLevel="0" collapsed="false">
      <c r="A20" s="3"/>
      <c r="B20" s="2"/>
      <c r="C20" s="2"/>
      <c r="D20" s="2"/>
      <c r="E20" s="2"/>
      <c r="F20" s="2"/>
      <c r="G20" s="2"/>
      <c r="H20" s="2"/>
      <c r="I20" s="2"/>
      <c r="J20" s="3"/>
    </row>
    <row r="21" customFormat="false" ht="15" hidden="false" customHeight="false" outlineLevel="0" collapsed="false">
      <c r="A21" s="5"/>
      <c r="B21" s="4"/>
      <c r="C21" s="4"/>
      <c r="D21" s="4"/>
      <c r="E21" s="4"/>
      <c r="F21" s="4"/>
      <c r="G21" s="4"/>
      <c r="H21" s="4"/>
      <c r="I21" s="4"/>
      <c r="J21" s="5"/>
    </row>
    <row r="22" customFormat="false" ht="15" hidden="false" customHeight="false" outlineLevel="0" collapsed="false">
      <c r="A22" s="3"/>
      <c r="B22" s="2"/>
      <c r="C22" s="2"/>
      <c r="D22" s="2"/>
      <c r="E22" s="2"/>
      <c r="F22" s="2"/>
      <c r="G22" s="2"/>
      <c r="H22" s="2"/>
      <c r="I22" s="2"/>
      <c r="J22" s="3"/>
    </row>
    <row r="23" customFormat="false" ht="15" hidden="false" customHeight="false" outlineLevel="0" collapsed="false">
      <c r="A23" s="5"/>
      <c r="B23" s="4"/>
      <c r="C23" s="4"/>
      <c r="D23" s="4"/>
      <c r="E23" s="4"/>
      <c r="F23" s="4"/>
      <c r="G23" s="4"/>
      <c r="H23" s="4"/>
      <c r="I23" s="4"/>
      <c r="J23" s="5"/>
    </row>
    <row r="24" customFormat="false" ht="15" hidden="false" customHeight="false" outlineLevel="0" collapsed="false">
      <c r="A24" s="3"/>
      <c r="B24" s="2"/>
      <c r="C24" s="2"/>
      <c r="D24" s="2"/>
      <c r="E24" s="2"/>
      <c r="F24" s="2"/>
      <c r="G24" s="2"/>
      <c r="H24" s="2"/>
      <c r="I24" s="2"/>
      <c r="J24" s="3"/>
    </row>
    <row r="25" customFormat="false" ht="15" hidden="false" customHeight="false" outlineLevel="0" collapsed="false">
      <c r="A25" s="5"/>
      <c r="B25" s="4"/>
      <c r="C25" s="4"/>
      <c r="D25" s="4"/>
      <c r="E25" s="4"/>
      <c r="F25" s="4"/>
      <c r="G25" s="4"/>
      <c r="H25" s="4"/>
      <c r="I25" s="4"/>
      <c r="J25" s="5"/>
    </row>
    <row r="26" customFormat="false" ht="15" hidden="false" customHeight="false" outlineLevel="0" collapsed="false">
      <c r="A26" s="3"/>
      <c r="B26" s="2"/>
      <c r="C26" s="2"/>
      <c r="D26" s="2"/>
      <c r="E26" s="2"/>
      <c r="F26" s="2"/>
      <c r="G26" s="2"/>
      <c r="H26" s="2"/>
      <c r="I26" s="2"/>
      <c r="J26" s="3"/>
    </row>
    <row r="27" customFormat="false" ht="15" hidden="false" customHeight="false" outlineLevel="0" collapsed="false">
      <c r="A27" s="5"/>
      <c r="B27" s="4"/>
      <c r="C27" s="4"/>
      <c r="D27" s="4"/>
      <c r="E27" s="4"/>
      <c r="F27" s="4"/>
      <c r="G27" s="4"/>
      <c r="H27" s="4"/>
      <c r="I27" s="4"/>
      <c r="J27" s="5"/>
    </row>
    <row r="28" customFormat="false" ht="15" hidden="false" customHeight="false" outlineLevel="0" collapsed="false">
      <c r="A28" s="3"/>
      <c r="B28" s="2"/>
      <c r="C28" s="2"/>
      <c r="D28" s="2"/>
      <c r="E28" s="2"/>
      <c r="F28" s="2"/>
      <c r="G28" s="2"/>
      <c r="H28" s="2"/>
      <c r="I28" s="2"/>
      <c r="J28" s="3"/>
    </row>
    <row r="29" customFormat="false" ht="15" hidden="false" customHeight="false" outlineLevel="0" collapsed="false">
      <c r="A29" s="5"/>
      <c r="B29" s="4"/>
      <c r="C29" s="4"/>
      <c r="D29" s="4"/>
      <c r="E29" s="4"/>
      <c r="F29" s="4"/>
      <c r="G29" s="4"/>
      <c r="H29" s="4"/>
      <c r="I29" s="4"/>
      <c r="J29" s="5"/>
    </row>
    <row r="30" customFormat="false" ht="15" hidden="false" customHeight="false" outlineLevel="0" collapsed="false">
      <c r="A30" s="3"/>
      <c r="B30" s="2"/>
      <c r="C30" s="2"/>
      <c r="D30" s="2"/>
      <c r="E30" s="2"/>
      <c r="F30" s="2"/>
      <c r="G30" s="2"/>
      <c r="H30" s="2"/>
      <c r="I30" s="2"/>
      <c r="J30" s="3"/>
    </row>
    <row r="31" customFormat="false" ht="15" hidden="false" customHeight="false" outlineLevel="0" collapsed="false">
      <c r="A31" s="5"/>
      <c r="B31" s="4"/>
      <c r="C31" s="4"/>
      <c r="D31" s="4"/>
      <c r="E31" s="4"/>
      <c r="F31" s="4"/>
      <c r="G31" s="4"/>
      <c r="H31" s="4"/>
      <c r="I31" s="4"/>
      <c r="J31" s="5"/>
    </row>
    <row r="32" customFormat="false" ht="15" hidden="false" customHeight="false" outlineLevel="0" collapsed="false">
      <c r="A32" s="3"/>
      <c r="B32" s="2"/>
      <c r="C32" s="2"/>
      <c r="D32" s="2"/>
      <c r="E32" s="2"/>
      <c r="F32" s="2"/>
      <c r="G32" s="2"/>
      <c r="H32" s="2"/>
      <c r="I32" s="2"/>
      <c r="J32" s="3"/>
    </row>
    <row r="33" customFormat="false" ht="15" hidden="false" customHeight="false" outlineLevel="0" collapsed="false">
      <c r="A33" s="5"/>
      <c r="B33" s="4"/>
      <c r="C33" s="4"/>
      <c r="D33" s="4"/>
      <c r="E33" s="4"/>
      <c r="F33" s="4"/>
      <c r="G33" s="4"/>
      <c r="H33" s="4"/>
      <c r="I33" s="4"/>
      <c r="J33" s="5"/>
    </row>
    <row r="34" customFormat="false" ht="15" hidden="false" customHeight="false" outlineLevel="0" collapsed="false">
      <c r="A34" s="3"/>
      <c r="B34" s="2"/>
      <c r="C34" s="2"/>
      <c r="D34" s="2"/>
      <c r="E34" s="2"/>
      <c r="F34" s="2"/>
      <c r="G34" s="2"/>
      <c r="H34" s="2"/>
      <c r="I34" s="2"/>
      <c r="J34" s="3"/>
    </row>
    <row r="35" customFormat="false" ht="15" hidden="false" customHeight="false" outlineLevel="0" collapsed="false">
      <c r="A35" s="5"/>
      <c r="B35" s="4"/>
      <c r="C35" s="4"/>
      <c r="D35" s="4"/>
      <c r="E35" s="4"/>
      <c r="F35" s="4"/>
      <c r="G35" s="4"/>
      <c r="H35" s="4"/>
      <c r="I35" s="4"/>
      <c r="J35" s="5"/>
    </row>
    <row r="36" customFormat="false" ht="15" hidden="false" customHeight="false" outlineLevel="0" collapsed="false">
      <c r="A36" s="3"/>
      <c r="B36" s="2"/>
      <c r="C36" s="2"/>
      <c r="D36" s="2"/>
      <c r="E36" s="2"/>
      <c r="F36" s="2"/>
      <c r="G36" s="2"/>
      <c r="H36" s="2"/>
      <c r="I36" s="2"/>
      <c r="J36" s="3"/>
    </row>
    <row r="37" customFormat="false" ht="15" hidden="false" customHeight="false" outlineLevel="0" collapsed="false">
      <c r="A37" s="5"/>
      <c r="B37" s="4"/>
      <c r="C37" s="4"/>
      <c r="D37" s="4"/>
      <c r="E37" s="4"/>
      <c r="F37" s="4"/>
      <c r="G37" s="4"/>
      <c r="H37" s="4"/>
      <c r="I37" s="4"/>
      <c r="J37" s="5"/>
    </row>
    <row r="38" customFormat="false" ht="15" hidden="false" customHeight="false" outlineLevel="0" collapsed="false">
      <c r="A38" s="3"/>
      <c r="B38" s="2"/>
      <c r="C38" s="2"/>
      <c r="D38" s="2"/>
      <c r="E38" s="2"/>
      <c r="F38" s="2"/>
      <c r="G38" s="2"/>
      <c r="H38" s="2"/>
      <c r="I38" s="2"/>
      <c r="J38" s="3"/>
    </row>
    <row r="39" customFormat="false" ht="15" hidden="false" customHeight="false" outlineLevel="0" collapsed="false">
      <c r="A39" s="5"/>
      <c r="B39" s="4"/>
      <c r="C39" s="4"/>
      <c r="D39" s="4"/>
      <c r="E39" s="4"/>
      <c r="F39" s="4"/>
      <c r="G39" s="4"/>
      <c r="H39" s="4"/>
      <c r="I39" s="4"/>
      <c r="J39" s="5"/>
    </row>
    <row r="40" customFormat="false" ht="15" hidden="false" customHeight="false" outlineLevel="0" collapsed="false">
      <c r="A40" s="3"/>
      <c r="B40" s="2"/>
      <c r="C40" s="2"/>
      <c r="D40" s="2"/>
      <c r="E40" s="2"/>
      <c r="F40" s="2"/>
      <c r="G40" s="2"/>
      <c r="H40" s="2"/>
      <c r="I40" s="2"/>
      <c r="J40" s="3"/>
    </row>
    <row r="41" customFormat="false" ht="15" hidden="false" customHeight="false" outlineLevel="0" collapsed="false">
      <c r="A41" s="5"/>
      <c r="B41" s="4"/>
      <c r="C41" s="4"/>
      <c r="D41" s="4"/>
      <c r="E41" s="4"/>
      <c r="F41" s="4"/>
      <c r="G41" s="4"/>
      <c r="H41" s="4"/>
      <c r="I41" s="4"/>
      <c r="J41" s="5"/>
    </row>
    <row r="42" customFormat="false" ht="15" hidden="false" customHeight="false" outlineLevel="0" collapsed="false">
      <c r="A42" s="3"/>
      <c r="B42" s="2"/>
      <c r="C42" s="2"/>
      <c r="D42" s="2"/>
      <c r="E42" s="2"/>
      <c r="F42" s="2"/>
      <c r="G42" s="2"/>
      <c r="H42" s="2"/>
      <c r="I42" s="2"/>
      <c r="J42" s="3"/>
    </row>
    <row r="43" customFormat="false" ht="15" hidden="false" customHeight="false" outlineLevel="0" collapsed="false">
      <c r="A43" s="5"/>
      <c r="B43" s="4"/>
      <c r="C43" s="4"/>
      <c r="D43" s="4"/>
      <c r="E43" s="4"/>
      <c r="F43" s="4"/>
      <c r="G43" s="4"/>
      <c r="H43" s="4"/>
      <c r="I43" s="4"/>
      <c r="J43" s="5"/>
    </row>
    <row r="44" customFormat="false" ht="15" hidden="false" customHeight="false" outlineLevel="0" collapsed="false">
      <c r="A44" s="3"/>
      <c r="B44" s="2"/>
      <c r="C44" s="2"/>
      <c r="D44" s="2"/>
      <c r="E44" s="2"/>
      <c r="F44" s="2"/>
      <c r="G44" s="2"/>
      <c r="H44" s="2"/>
      <c r="I44" s="2"/>
      <c r="J44" s="3"/>
    </row>
    <row r="45" customFormat="false" ht="15" hidden="false" customHeight="false" outlineLevel="0" collapsed="false">
      <c r="A45" s="5"/>
      <c r="B45" s="4"/>
      <c r="C45" s="4"/>
      <c r="D45" s="4"/>
      <c r="E45" s="4"/>
      <c r="F45" s="4"/>
      <c r="G45" s="4"/>
      <c r="H45" s="4"/>
      <c r="I45" s="4"/>
      <c r="J45" s="5"/>
    </row>
    <row r="46" customFormat="false" ht="15" hidden="false" customHeight="false" outlineLevel="0" collapsed="false">
      <c r="A46" s="3"/>
      <c r="B46" s="2"/>
      <c r="C46" s="2"/>
      <c r="D46" s="2"/>
      <c r="E46" s="2"/>
      <c r="F46" s="2"/>
      <c r="G46" s="2"/>
      <c r="H46" s="2"/>
      <c r="I46" s="2"/>
      <c r="J46" s="3"/>
    </row>
    <row r="47" customFormat="false" ht="15" hidden="false" customHeight="false" outlineLevel="0" collapsed="false">
      <c r="A47" s="5"/>
      <c r="B47" s="4"/>
      <c r="C47" s="4"/>
      <c r="D47" s="4"/>
      <c r="E47" s="4"/>
      <c r="F47" s="4"/>
      <c r="G47" s="4"/>
      <c r="H47" s="4"/>
      <c r="I47" s="4"/>
      <c r="J47" s="5"/>
    </row>
    <row r="48" customFormat="false" ht="15" hidden="false" customHeight="false" outlineLevel="0" collapsed="false">
      <c r="A48" s="3"/>
      <c r="B48" s="2"/>
      <c r="C48" s="2"/>
      <c r="D48" s="2"/>
      <c r="E48" s="2"/>
      <c r="F48" s="2"/>
      <c r="G48" s="2"/>
      <c r="H48" s="2"/>
      <c r="I48" s="2"/>
      <c r="J48" s="3"/>
    </row>
    <row r="49" customFormat="false" ht="15" hidden="false" customHeight="false" outlineLevel="0" collapsed="false">
      <c r="A49" s="5"/>
      <c r="B49" s="4"/>
      <c r="C49" s="4"/>
      <c r="D49" s="4"/>
      <c r="E49" s="4"/>
      <c r="F49" s="4"/>
      <c r="G49" s="4"/>
      <c r="H49" s="4"/>
      <c r="I49" s="4"/>
      <c r="J49" s="5"/>
    </row>
    <row r="50" customFormat="false" ht="15" hidden="false" customHeight="false" outlineLevel="0" collapsed="false">
      <c r="A50" s="3"/>
      <c r="B50" s="2"/>
      <c r="C50" s="2"/>
      <c r="D50" s="2"/>
      <c r="E50" s="2"/>
      <c r="F50" s="2"/>
      <c r="G50" s="2"/>
      <c r="H50" s="2"/>
      <c r="I50" s="2"/>
      <c r="J50" s="3"/>
    </row>
    <row r="51" customFormat="false" ht="15" hidden="false" customHeight="false" outlineLevel="0" collapsed="false">
      <c r="A51" s="5"/>
      <c r="B51" s="4"/>
      <c r="C51" s="4"/>
      <c r="D51" s="4"/>
      <c r="E51" s="4"/>
      <c r="F51" s="4"/>
      <c r="G51" s="4"/>
      <c r="H51" s="4"/>
      <c r="I51" s="4"/>
      <c r="J51" s="5"/>
    </row>
  </sheetData>
  <dataValidations count="1">
    <dataValidation allowBlank="true" errorStyle="stop" operator="between" showDropDown="false" showErrorMessage="false" showInputMessage="false" sqref="C2:C51" type="list">
      <formula1>"Phone,Certified Mail,Email,Online Portal,Fax,In Person"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3333"/>
    <pageSetUpPr fitToPage="false"/>
  </sheetPr>
  <dimension ref="A1:H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4"/>
    <col collapsed="false" customWidth="true" hidden="false" outlineLevel="0" max="2" min="2" style="0" width="22"/>
    <col collapsed="false" customWidth="true" hidden="false" outlineLevel="0" max="3" min="3" style="0" width="20"/>
    <col collapsed="false" customWidth="true" hidden="false" outlineLevel="0" max="4" min="4" style="0" width="16"/>
    <col collapsed="false" customWidth="true" hidden="false" outlineLevel="0" max="5" min="5" style="0" width="14"/>
    <col collapsed="false" customWidth="true" hidden="false" outlineLevel="0" max="6" min="6" style="0" width="16"/>
    <col collapsed="false" customWidth="true" hidden="false" outlineLevel="0" max="7" min="7" style="0" width="14"/>
    <col collapsed="false" customWidth="true" hidden="false" outlineLevel="0" max="8" min="8" style="0" width="30"/>
  </cols>
  <sheetData>
    <row r="1" customFormat="false" ht="26.85" hidden="false" customHeight="false" outlineLevel="0" collapsed="false">
      <c r="A1" s="1" t="s">
        <v>25</v>
      </c>
      <c r="B1" s="1" t="s">
        <v>26</v>
      </c>
      <c r="C1" s="1" t="s">
        <v>27</v>
      </c>
      <c r="D1" s="1" t="s">
        <v>28</v>
      </c>
      <c r="E1" s="1" t="s">
        <v>29</v>
      </c>
      <c r="F1" s="1" t="s">
        <v>30</v>
      </c>
      <c r="G1" s="1" t="s">
        <v>14</v>
      </c>
      <c r="H1" s="1" t="s">
        <v>31</v>
      </c>
    </row>
    <row r="2" customFormat="false" ht="15" hidden="false" customHeight="false" outlineLevel="0" collapsed="false">
      <c r="A2" s="2"/>
      <c r="B2" s="2"/>
      <c r="C2" s="2"/>
      <c r="D2" s="3"/>
      <c r="E2" s="3" t="str">
        <f aca="false">IF(D2="","",IF(ISNUMBER(SEARCH("30 days",A2)),D2+30,IF(ISNUMBER(SEARCH("15 days",A2)),D2+15,IF(ISNUMBER(SEARCH("180 days",A2)),D2+180,""))))</f>
        <v/>
      </c>
      <c r="F2" s="2" t="str">
        <f aca="true">IF(E2="","",E2-TODAY())</f>
        <v/>
      </c>
      <c r="G2" s="2"/>
      <c r="H2" s="2"/>
    </row>
    <row r="3" customFormat="false" ht="15" hidden="false" customHeight="false" outlineLevel="0" collapsed="false">
      <c r="A3" s="4"/>
      <c r="B3" s="4"/>
      <c r="C3" s="4"/>
      <c r="D3" s="5"/>
      <c r="E3" s="5" t="str">
        <f aca="false">IF(D3="","",IF(ISNUMBER(SEARCH("30 days",A3)),D3+30,IF(ISNUMBER(SEARCH("15 days",A3)),D3+15,IF(ISNUMBER(SEARCH("180 days",A3)),D3+180,""))))</f>
        <v/>
      </c>
      <c r="F3" s="4" t="str">
        <f aca="true">IF(E3="","",E3-TODAY())</f>
        <v/>
      </c>
      <c r="G3" s="4"/>
      <c r="H3" s="4"/>
    </row>
    <row r="4" customFormat="false" ht="15" hidden="false" customHeight="false" outlineLevel="0" collapsed="false">
      <c r="A4" s="2"/>
      <c r="B4" s="2"/>
      <c r="C4" s="2"/>
      <c r="D4" s="3"/>
      <c r="E4" s="3" t="str">
        <f aca="false">IF(D4="","",IF(ISNUMBER(SEARCH("30 days",A4)),D4+30,IF(ISNUMBER(SEARCH("15 days",A4)),D4+15,IF(ISNUMBER(SEARCH("180 days",A4)),D4+180,""))))</f>
        <v/>
      </c>
      <c r="F4" s="2" t="str">
        <f aca="true">IF(E4="","",E4-TODAY())</f>
        <v/>
      </c>
      <c r="G4" s="2"/>
      <c r="H4" s="2"/>
    </row>
    <row r="5" customFormat="false" ht="15" hidden="false" customHeight="false" outlineLevel="0" collapsed="false">
      <c r="A5" s="4"/>
      <c r="B5" s="4"/>
      <c r="C5" s="4"/>
      <c r="D5" s="5"/>
      <c r="E5" s="5" t="str">
        <f aca="false">IF(D5="","",IF(ISNUMBER(SEARCH("30 days",A5)),D5+30,IF(ISNUMBER(SEARCH("15 days",A5)),D5+15,IF(ISNUMBER(SEARCH("180 days",A5)),D5+180,""))))</f>
        <v/>
      </c>
      <c r="F5" s="4" t="str">
        <f aca="true">IF(E5="","",E5-TODAY())</f>
        <v/>
      </c>
      <c r="G5" s="4"/>
      <c r="H5" s="4"/>
    </row>
    <row r="6" customFormat="false" ht="15" hidden="false" customHeight="false" outlineLevel="0" collapsed="false">
      <c r="A6" s="2"/>
      <c r="B6" s="2"/>
      <c r="C6" s="2"/>
      <c r="D6" s="3"/>
      <c r="E6" s="3" t="str">
        <f aca="false">IF(D6="","",IF(ISNUMBER(SEARCH("30 days",A6)),D6+30,IF(ISNUMBER(SEARCH("15 days",A6)),D6+15,IF(ISNUMBER(SEARCH("180 days",A6)),D6+180,""))))</f>
        <v/>
      </c>
      <c r="F6" s="2" t="str">
        <f aca="true">IF(E6="","",E6-TODAY())</f>
        <v/>
      </c>
      <c r="G6" s="2"/>
      <c r="H6" s="2"/>
    </row>
    <row r="7" customFormat="false" ht="15" hidden="false" customHeight="false" outlineLevel="0" collapsed="false">
      <c r="A7" s="4"/>
      <c r="B7" s="4"/>
      <c r="C7" s="4"/>
      <c r="D7" s="5"/>
      <c r="E7" s="5" t="str">
        <f aca="false">IF(D7="","",IF(ISNUMBER(SEARCH("30 days",A7)),D7+30,IF(ISNUMBER(SEARCH("15 days",A7)),D7+15,IF(ISNUMBER(SEARCH("180 days",A7)),D7+180,""))))</f>
        <v/>
      </c>
      <c r="F7" s="4" t="str">
        <f aca="true">IF(E7="","",E7-TODAY())</f>
        <v/>
      </c>
      <c r="G7" s="4"/>
      <c r="H7" s="4"/>
    </row>
    <row r="8" customFormat="false" ht="15" hidden="false" customHeight="false" outlineLevel="0" collapsed="false">
      <c r="A8" s="2"/>
      <c r="B8" s="2"/>
      <c r="C8" s="2"/>
      <c r="D8" s="3"/>
      <c r="E8" s="3" t="str">
        <f aca="false">IF(D8="","",IF(ISNUMBER(SEARCH("30 days",A8)),D8+30,IF(ISNUMBER(SEARCH("15 days",A8)),D8+15,IF(ISNUMBER(SEARCH("180 days",A8)),D8+180,""))))</f>
        <v/>
      </c>
      <c r="F8" s="2" t="str">
        <f aca="true">IF(E8="","",E8-TODAY())</f>
        <v/>
      </c>
      <c r="G8" s="2"/>
      <c r="H8" s="2"/>
    </row>
    <row r="9" customFormat="false" ht="15" hidden="false" customHeight="false" outlineLevel="0" collapsed="false">
      <c r="A9" s="4"/>
      <c r="B9" s="4"/>
      <c r="C9" s="4"/>
      <c r="D9" s="5"/>
      <c r="E9" s="5" t="str">
        <f aca="false">IF(D9="","",IF(ISNUMBER(SEARCH("30 days",A9)),D9+30,IF(ISNUMBER(SEARCH("15 days",A9)),D9+15,IF(ISNUMBER(SEARCH("180 days",A9)),D9+180,""))))</f>
        <v/>
      </c>
      <c r="F9" s="4" t="str">
        <f aca="true">IF(E9="","",E9-TODAY())</f>
        <v/>
      </c>
      <c r="G9" s="4"/>
      <c r="H9" s="4"/>
    </row>
    <row r="10" customFormat="false" ht="15" hidden="false" customHeight="false" outlineLevel="0" collapsed="false">
      <c r="A10" s="2"/>
      <c r="B10" s="2"/>
      <c r="C10" s="2"/>
      <c r="D10" s="3"/>
      <c r="E10" s="3" t="str">
        <f aca="false">IF(D10="","",IF(ISNUMBER(SEARCH("30 days",A10)),D10+30,IF(ISNUMBER(SEARCH("15 days",A10)),D10+15,IF(ISNUMBER(SEARCH("180 days",A10)),D10+180,""))))</f>
        <v/>
      </c>
      <c r="F10" s="2" t="str">
        <f aca="true">IF(E10="","",E10-TODAY())</f>
        <v/>
      </c>
      <c r="G10" s="2"/>
      <c r="H10" s="2"/>
    </row>
    <row r="11" customFormat="false" ht="15" hidden="false" customHeight="false" outlineLevel="0" collapsed="false">
      <c r="A11" s="4"/>
      <c r="B11" s="4"/>
      <c r="C11" s="4"/>
      <c r="D11" s="5"/>
      <c r="E11" s="5" t="str">
        <f aca="false">IF(D11="","",IF(ISNUMBER(SEARCH("30 days",A11)),D11+30,IF(ISNUMBER(SEARCH("15 days",A11)),D11+15,IF(ISNUMBER(SEARCH("180 days",A11)),D11+180,""))))</f>
        <v/>
      </c>
      <c r="F11" s="4" t="str">
        <f aca="true">IF(E11="","",E11-TODAY())</f>
        <v/>
      </c>
      <c r="G11" s="4"/>
      <c r="H11" s="4"/>
    </row>
    <row r="12" customFormat="false" ht="15" hidden="false" customHeight="false" outlineLevel="0" collapsed="false">
      <c r="A12" s="2"/>
      <c r="B12" s="2"/>
      <c r="C12" s="2"/>
      <c r="D12" s="3"/>
      <c r="E12" s="3" t="str">
        <f aca="false">IF(D12="","",IF(ISNUMBER(SEARCH("30 days",A12)),D12+30,IF(ISNUMBER(SEARCH("15 days",A12)),D12+15,IF(ISNUMBER(SEARCH("180 days",A12)),D12+180,""))))</f>
        <v/>
      </c>
      <c r="F12" s="2" t="str">
        <f aca="true">IF(E12="","",E12-TODAY())</f>
        <v/>
      </c>
      <c r="G12" s="2"/>
      <c r="H12" s="2"/>
    </row>
    <row r="13" customFormat="false" ht="15" hidden="false" customHeight="false" outlineLevel="0" collapsed="false">
      <c r="A13" s="4"/>
      <c r="B13" s="4"/>
      <c r="C13" s="4"/>
      <c r="D13" s="5"/>
      <c r="E13" s="5" t="str">
        <f aca="false">IF(D13="","",IF(ISNUMBER(SEARCH("30 days",A13)),D13+30,IF(ISNUMBER(SEARCH("15 days",A13)),D13+15,IF(ISNUMBER(SEARCH("180 days",A13)),D13+180,""))))</f>
        <v/>
      </c>
      <c r="F13" s="4" t="str">
        <f aca="true">IF(E13="","",E13-TODAY())</f>
        <v/>
      </c>
      <c r="G13" s="4"/>
      <c r="H13" s="4"/>
    </row>
    <row r="14" customFormat="false" ht="15" hidden="false" customHeight="false" outlineLevel="0" collapsed="false">
      <c r="A14" s="2"/>
      <c r="B14" s="2"/>
      <c r="C14" s="2"/>
      <c r="D14" s="3"/>
      <c r="E14" s="3" t="str">
        <f aca="false">IF(D14="","",IF(ISNUMBER(SEARCH("30 days",A14)),D14+30,IF(ISNUMBER(SEARCH("15 days",A14)),D14+15,IF(ISNUMBER(SEARCH("180 days",A14)),D14+180,""))))</f>
        <v/>
      </c>
      <c r="F14" s="2" t="str">
        <f aca="true">IF(E14="","",E14-TODAY())</f>
        <v/>
      </c>
      <c r="G14" s="2"/>
      <c r="H14" s="2"/>
    </row>
    <row r="15" customFormat="false" ht="15" hidden="false" customHeight="false" outlineLevel="0" collapsed="false">
      <c r="A15" s="4"/>
      <c r="B15" s="4"/>
      <c r="C15" s="4"/>
      <c r="D15" s="5"/>
      <c r="E15" s="5" t="str">
        <f aca="false">IF(D15="","",IF(ISNUMBER(SEARCH("30 days",A15)),D15+30,IF(ISNUMBER(SEARCH("15 days",A15)),D15+15,IF(ISNUMBER(SEARCH("180 days",A15)),D15+180,""))))</f>
        <v/>
      </c>
      <c r="F15" s="4" t="str">
        <f aca="true">IF(E15="","",E15-TODAY())</f>
        <v/>
      </c>
      <c r="G15" s="4"/>
      <c r="H15" s="4"/>
    </row>
    <row r="16" customFormat="false" ht="15" hidden="false" customHeight="false" outlineLevel="0" collapsed="false">
      <c r="A16" s="2"/>
      <c r="B16" s="2"/>
      <c r="C16" s="2"/>
      <c r="D16" s="3"/>
      <c r="E16" s="3" t="str">
        <f aca="false">IF(D16="","",IF(ISNUMBER(SEARCH("30 days",A16)),D16+30,IF(ISNUMBER(SEARCH("15 days",A16)),D16+15,IF(ISNUMBER(SEARCH("180 days",A16)),D16+180,""))))</f>
        <v/>
      </c>
      <c r="F16" s="2" t="str">
        <f aca="true">IF(E16="","",E16-TODAY())</f>
        <v/>
      </c>
      <c r="G16" s="2"/>
      <c r="H16" s="2"/>
    </row>
    <row r="17" customFormat="false" ht="15" hidden="false" customHeight="false" outlineLevel="0" collapsed="false">
      <c r="A17" s="4"/>
      <c r="B17" s="4"/>
      <c r="C17" s="4"/>
      <c r="D17" s="5"/>
      <c r="E17" s="5" t="str">
        <f aca="false">IF(D17="","",IF(ISNUMBER(SEARCH("30 days",A17)),D17+30,IF(ISNUMBER(SEARCH("15 days",A17)),D17+15,IF(ISNUMBER(SEARCH("180 days",A17)),D17+180,""))))</f>
        <v/>
      </c>
      <c r="F17" s="4" t="str">
        <f aca="true">IF(E17="","",E17-TODAY())</f>
        <v/>
      </c>
      <c r="G17" s="4"/>
      <c r="H17" s="4"/>
    </row>
    <row r="18" customFormat="false" ht="15" hidden="false" customHeight="false" outlineLevel="0" collapsed="false">
      <c r="A18" s="2"/>
      <c r="B18" s="2"/>
      <c r="C18" s="2"/>
      <c r="D18" s="3"/>
      <c r="E18" s="3" t="str">
        <f aca="false">IF(D18="","",IF(ISNUMBER(SEARCH("30 days",A18)),D18+30,IF(ISNUMBER(SEARCH("15 days",A18)),D18+15,IF(ISNUMBER(SEARCH("180 days",A18)),D18+180,""))))</f>
        <v/>
      </c>
      <c r="F18" s="2" t="str">
        <f aca="true">IF(E18="","",E18-TODAY())</f>
        <v/>
      </c>
      <c r="G18" s="2"/>
      <c r="H18" s="2"/>
    </row>
    <row r="19" customFormat="false" ht="15" hidden="false" customHeight="false" outlineLevel="0" collapsed="false">
      <c r="A19" s="4"/>
      <c r="B19" s="4"/>
      <c r="C19" s="4"/>
      <c r="D19" s="5"/>
      <c r="E19" s="5" t="str">
        <f aca="false">IF(D19="","",IF(ISNUMBER(SEARCH("30 days",A19)),D19+30,IF(ISNUMBER(SEARCH("15 days",A19)),D19+15,IF(ISNUMBER(SEARCH("180 days",A19)),D19+180,""))))</f>
        <v/>
      </c>
      <c r="F19" s="4" t="str">
        <f aca="true">IF(E19="","",E19-TODAY())</f>
        <v/>
      </c>
      <c r="G19" s="4"/>
      <c r="H19" s="4"/>
    </row>
    <row r="20" customFormat="false" ht="15" hidden="false" customHeight="false" outlineLevel="0" collapsed="false">
      <c r="A20" s="2"/>
      <c r="B20" s="2"/>
      <c r="C20" s="2"/>
      <c r="D20" s="3"/>
      <c r="E20" s="3" t="str">
        <f aca="false">IF(D20="","",IF(ISNUMBER(SEARCH("30 days",A20)),D20+30,IF(ISNUMBER(SEARCH("15 days",A20)),D20+15,IF(ISNUMBER(SEARCH("180 days",A20)),D20+180,""))))</f>
        <v/>
      </c>
      <c r="F20" s="2" t="str">
        <f aca="true">IF(E20="","",E20-TODAY())</f>
        <v/>
      </c>
      <c r="G20" s="2"/>
      <c r="H20" s="2"/>
    </row>
    <row r="21" customFormat="false" ht="15" hidden="false" customHeight="false" outlineLevel="0" collapsed="false">
      <c r="A21" s="4"/>
      <c r="B21" s="4"/>
      <c r="C21" s="4"/>
      <c r="D21" s="5"/>
      <c r="E21" s="5" t="str">
        <f aca="false">IF(D21="","",IF(ISNUMBER(SEARCH("30 days",A21)),D21+30,IF(ISNUMBER(SEARCH("15 days",A21)),D21+15,IF(ISNUMBER(SEARCH("180 days",A21)),D21+180,""))))</f>
        <v/>
      </c>
      <c r="F21" s="4" t="str">
        <f aca="true">IF(E21="","",E21-TODAY())</f>
        <v/>
      </c>
      <c r="G21" s="4"/>
      <c r="H21" s="4"/>
    </row>
    <row r="22" customFormat="false" ht="15" hidden="false" customHeight="false" outlineLevel="0" collapsed="false">
      <c r="A22" s="2"/>
      <c r="B22" s="2"/>
      <c r="C22" s="2"/>
      <c r="D22" s="3"/>
      <c r="E22" s="3" t="str">
        <f aca="false">IF(D22="","",IF(ISNUMBER(SEARCH("30 days",A22)),D22+30,IF(ISNUMBER(SEARCH("15 days",A22)),D22+15,IF(ISNUMBER(SEARCH("180 days",A22)),D22+180,""))))</f>
        <v/>
      </c>
      <c r="F22" s="2" t="str">
        <f aca="true">IF(E22="","",E22-TODAY())</f>
        <v/>
      </c>
      <c r="G22" s="2"/>
      <c r="H22" s="2"/>
    </row>
    <row r="23" customFormat="false" ht="15" hidden="false" customHeight="false" outlineLevel="0" collapsed="false">
      <c r="A23" s="4"/>
      <c r="B23" s="4"/>
      <c r="C23" s="4"/>
      <c r="D23" s="5"/>
      <c r="E23" s="5" t="str">
        <f aca="false">IF(D23="","",IF(ISNUMBER(SEARCH("30 days",A23)),D23+30,IF(ISNUMBER(SEARCH("15 days",A23)),D23+15,IF(ISNUMBER(SEARCH("180 days",A23)),D23+180,""))))</f>
        <v/>
      </c>
      <c r="F23" s="4" t="str">
        <f aca="true">IF(E23="","",E23-TODAY())</f>
        <v/>
      </c>
      <c r="G23" s="4"/>
      <c r="H23" s="4"/>
    </row>
    <row r="24" customFormat="false" ht="15" hidden="false" customHeight="false" outlineLevel="0" collapsed="false">
      <c r="A24" s="2"/>
      <c r="B24" s="2"/>
      <c r="C24" s="2"/>
      <c r="D24" s="3"/>
      <c r="E24" s="3" t="str">
        <f aca="false">IF(D24="","",IF(ISNUMBER(SEARCH("30 days",A24)),D24+30,IF(ISNUMBER(SEARCH("15 days",A24)),D24+15,IF(ISNUMBER(SEARCH("180 days",A24)),D24+180,""))))</f>
        <v/>
      </c>
      <c r="F24" s="2" t="str">
        <f aca="true">IF(E24="","",E24-TODAY())</f>
        <v/>
      </c>
      <c r="G24" s="2"/>
      <c r="H24" s="2"/>
    </row>
    <row r="25" customFormat="false" ht="15" hidden="false" customHeight="false" outlineLevel="0" collapsed="false">
      <c r="A25" s="4"/>
      <c r="B25" s="4"/>
      <c r="C25" s="4"/>
      <c r="D25" s="5"/>
      <c r="E25" s="5" t="str">
        <f aca="false">IF(D25="","",IF(ISNUMBER(SEARCH("30 days",A25)),D25+30,IF(ISNUMBER(SEARCH("15 days",A25)),D25+15,IF(ISNUMBER(SEARCH("180 days",A25)),D25+180,""))))</f>
        <v/>
      </c>
      <c r="F25" s="4" t="str">
        <f aca="true">IF(E25="","",E25-TODAY())</f>
        <v/>
      </c>
      <c r="G25" s="4"/>
      <c r="H25" s="4"/>
    </row>
    <row r="26" customFormat="false" ht="15" hidden="false" customHeight="false" outlineLevel="0" collapsed="false">
      <c r="A26" s="2"/>
      <c r="B26" s="2"/>
      <c r="C26" s="2"/>
      <c r="D26" s="3"/>
      <c r="E26" s="3" t="str">
        <f aca="false">IF(D26="","",IF(ISNUMBER(SEARCH("30 days",A26)),D26+30,IF(ISNUMBER(SEARCH("15 days",A26)),D26+15,IF(ISNUMBER(SEARCH("180 days",A26)),D26+180,""))))</f>
        <v/>
      </c>
      <c r="F26" s="2" t="str">
        <f aca="true">IF(E26="","",E26-TODAY())</f>
        <v/>
      </c>
      <c r="G26" s="2"/>
      <c r="H26" s="2"/>
    </row>
    <row r="27" customFormat="false" ht="15" hidden="false" customHeight="false" outlineLevel="0" collapsed="false">
      <c r="A27" s="4"/>
      <c r="B27" s="4"/>
      <c r="C27" s="4"/>
      <c r="D27" s="5"/>
      <c r="E27" s="5" t="str">
        <f aca="false">IF(D27="","",IF(ISNUMBER(SEARCH("30 days",A27)),D27+30,IF(ISNUMBER(SEARCH("15 days",A27)),D27+15,IF(ISNUMBER(SEARCH("180 days",A27)),D27+180,""))))</f>
        <v/>
      </c>
      <c r="F27" s="4" t="str">
        <f aca="true">IF(E27="","",E27-TODAY())</f>
        <v/>
      </c>
      <c r="G27" s="4"/>
      <c r="H27" s="4"/>
    </row>
    <row r="28" customFormat="false" ht="15" hidden="false" customHeight="false" outlineLevel="0" collapsed="false">
      <c r="A28" s="2"/>
      <c r="B28" s="2"/>
      <c r="C28" s="2"/>
      <c r="D28" s="3"/>
      <c r="E28" s="3" t="str">
        <f aca="false">IF(D28="","",IF(ISNUMBER(SEARCH("30 days",A28)),D28+30,IF(ISNUMBER(SEARCH("15 days",A28)),D28+15,IF(ISNUMBER(SEARCH("180 days",A28)),D28+180,""))))</f>
        <v/>
      </c>
      <c r="F28" s="2" t="str">
        <f aca="true">IF(E28="","",E28-TODAY())</f>
        <v/>
      </c>
      <c r="G28" s="2"/>
      <c r="H28" s="2"/>
    </row>
    <row r="29" customFormat="false" ht="15" hidden="false" customHeight="false" outlineLevel="0" collapsed="false">
      <c r="A29" s="4"/>
      <c r="B29" s="4"/>
      <c r="C29" s="4"/>
      <c r="D29" s="5"/>
      <c r="E29" s="5" t="str">
        <f aca="false">IF(D29="","",IF(ISNUMBER(SEARCH("30 days",A29)),D29+30,IF(ISNUMBER(SEARCH("15 days",A29)),D29+15,IF(ISNUMBER(SEARCH("180 days",A29)),D29+180,""))))</f>
        <v/>
      </c>
      <c r="F29" s="4" t="str">
        <f aca="true">IF(E29="","",E29-TODAY())</f>
        <v/>
      </c>
      <c r="G29" s="4"/>
      <c r="H29" s="4"/>
    </row>
    <row r="30" customFormat="false" ht="15" hidden="false" customHeight="false" outlineLevel="0" collapsed="false">
      <c r="A30" s="2"/>
      <c r="B30" s="2"/>
      <c r="C30" s="2"/>
      <c r="D30" s="3"/>
      <c r="E30" s="3" t="str">
        <f aca="false">IF(D30="","",IF(ISNUMBER(SEARCH("30 days",A30)),D30+30,IF(ISNUMBER(SEARCH("15 days",A30)),D30+15,IF(ISNUMBER(SEARCH("180 days",A30)),D30+180,""))))</f>
        <v/>
      </c>
      <c r="F30" s="2" t="str">
        <f aca="true">IF(E30="","",E30-TODAY())</f>
        <v/>
      </c>
      <c r="G30" s="2"/>
      <c r="H30" s="2"/>
    </row>
    <row r="31" customFormat="false" ht="15" hidden="false" customHeight="false" outlineLevel="0" collapsed="false">
      <c r="A31" s="4"/>
      <c r="B31" s="4"/>
      <c r="C31" s="4"/>
      <c r="D31" s="5"/>
      <c r="E31" s="5" t="str">
        <f aca="false">IF(D31="","",IF(ISNUMBER(SEARCH("30 days",A31)),D31+30,IF(ISNUMBER(SEARCH("15 days",A31)),D31+15,IF(ISNUMBER(SEARCH("180 days",A31)),D31+180,""))))</f>
        <v/>
      </c>
      <c r="F31" s="4" t="str">
        <f aca="true">IF(E31="","",E31-TODAY())</f>
        <v/>
      </c>
      <c r="G31" s="4"/>
      <c r="H31" s="4"/>
    </row>
  </sheetData>
  <dataValidations count="2">
    <dataValidation allowBlank="true" errorStyle="stop" operator="between" showDropDown="false" showErrorMessage="false" showInputMessage="false" sqref="A2:A31" type="list">
      <formula1>"Bureau Dispute (30 days),Method of Verification (15 days),Debt Validation (30 days),Insurance Appeal (180 days),CFPB Response (15 days),AG Complaint,Pre-Litigation (15 days)"</formula1>
      <formula2>0</formula2>
    </dataValidation>
    <dataValidation allowBlank="true" errorStyle="stop" operator="between" showDropDown="false" showErrorMessage="false" showInputMessage="false" sqref="G2:G31" type="list">
      <formula1>"Pending,In Progress,Complete,Overdue,Escalated"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C5530"/>
    <pageSetUpPr fitToPage="false"/>
  </sheetPr>
  <dimension ref="A1:D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8"/>
    <col collapsed="false" customWidth="true" hidden="false" outlineLevel="0" max="2" min="2" style="0" width="14"/>
  </cols>
  <sheetData>
    <row r="1" customFormat="false" ht="17.35" hidden="false" customHeight="false" outlineLevel="0" collapsed="false">
      <c r="A1" s="6" t="s">
        <v>32</v>
      </c>
      <c r="B1" s="6"/>
      <c r="C1" s="6"/>
      <c r="D1" s="6"/>
    </row>
    <row r="3" customFormat="false" ht="15" hidden="false" customHeight="false" outlineLevel="0" collapsed="false">
      <c r="A3" s="7" t="s">
        <v>33</v>
      </c>
      <c r="B3" s="8" t="s">
        <v>34</v>
      </c>
    </row>
    <row r="4" customFormat="false" ht="15" hidden="false" customHeight="false" outlineLevel="0" collapsed="false">
      <c r="A4" s="9" t="s">
        <v>35</v>
      </c>
      <c r="B4" s="8" t="n">
        <f aca="false">COUNTA('Active Disputes'!C2:C51)</f>
        <v>0</v>
      </c>
    </row>
    <row r="5" customFormat="false" ht="15" hidden="false" customHeight="false" outlineLevel="0" collapsed="false">
      <c r="A5" s="9" t="s">
        <v>36</v>
      </c>
      <c r="B5" s="8" t="n">
        <f aca="false">COUNTIF('Active Disputes'!M2:M51,"Deleted")</f>
        <v>0</v>
      </c>
    </row>
    <row r="6" customFormat="false" ht="15" hidden="false" customHeight="false" outlineLevel="0" collapsed="false">
      <c r="A6" s="9" t="s">
        <v>37</v>
      </c>
      <c r="B6" s="8" t="n">
        <f aca="false">COUNTIF('Active Disputes'!M2:M51,"Corrected")</f>
        <v>0</v>
      </c>
    </row>
    <row r="7" customFormat="false" ht="15" hidden="false" customHeight="false" outlineLevel="0" collapsed="false">
      <c r="A7" s="9" t="s">
        <v>38</v>
      </c>
      <c r="B7" s="8" t="n">
        <f aca="false">COUNTIF('Active Disputes'!M2:M51,"Verified (Not Removed)")</f>
        <v>0</v>
      </c>
    </row>
    <row r="8" customFormat="false" ht="15" hidden="false" customHeight="false" outlineLevel="0" collapsed="false">
      <c r="A8" s="9" t="s">
        <v>39</v>
      </c>
      <c r="B8" s="8" t="n">
        <f aca="false">COUNTIF('Active Disputes'!M2:M51,"Awaiting Response")</f>
        <v>0</v>
      </c>
    </row>
    <row r="9" customFormat="false" ht="15" hidden="false" customHeight="false" outlineLevel="0" collapsed="false">
      <c r="A9" s="9" t="s">
        <v>40</v>
      </c>
      <c r="B9" s="8" t="n">
        <f aca="false">COUNTIF('Active Disputes'!M2:M51,"No Response")</f>
        <v>0</v>
      </c>
    </row>
    <row r="10" customFormat="false" ht="15" hidden="false" customHeight="false" outlineLevel="0" collapsed="false">
      <c r="A10" s="9"/>
      <c r="B10" s="8"/>
    </row>
    <row r="11" customFormat="false" ht="15" hidden="false" customHeight="false" outlineLevel="0" collapsed="false">
      <c r="A11" s="9" t="s">
        <v>41</v>
      </c>
      <c r="B11" s="10" t="str">
        <f aca="false">IF(B4=0,"-",((B5+B6)/B4))</f>
        <v>-</v>
      </c>
    </row>
  </sheetData>
  <mergeCells count="1">
    <mergeCell ref="A1:D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2026-03-03T19:12:56Z</dcterms:created>
  <dc:creator>openpyxl</dc:creator>
  <dc:description/>
  <dc:language>en-US</dc:language>
  <cp:lastModifiedBy/>
  <dcterms:modified xsi:type="dcterms:W3CDTF">2026-03-03T19:12:56Z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