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Översikt" sheetId="1" state="visible" r:id="rId1"/>
    <sheet xmlns:r="http://schemas.openxmlformats.org/officeDocument/2006/relationships" name="Skulder" sheetId="2" state="visible" r:id="rId2"/>
    <sheet xmlns:r="http://schemas.openxmlformats.org/officeDocument/2006/relationships" name="Betalningsplan" sheetId="3" state="visible" r:id="rId3"/>
    <sheet xmlns:r="http://schemas.openxmlformats.org/officeDocument/2006/relationships" name="Instruktioner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#,##0 &quot;kr&quot;;[Red](#,##0 &quot;kr&quot;);-"/>
    <numFmt numFmtId="165" formatCode="0.0%"/>
    <numFmt numFmtId="166" formatCode="yyyy-mm-dd"/>
  </numFmts>
  <fonts count="10">
    <font>
      <name val="Calibri"/>
      <family val="2"/>
      <color theme="1"/>
      <sz val="11"/>
      <scheme val="minor"/>
    </font>
    <font>
      <name val="Aptos"/>
      <b val="1"/>
      <color rgb="00243B53"/>
      <sz val="18"/>
    </font>
    <font>
      <name val="Aptos"/>
      <i val="1"/>
      <color rgb="0051606F"/>
      <sz val="10"/>
    </font>
    <font>
      <name val="Aptos"/>
      <b val="1"/>
      <color rgb="00243B53"/>
      <sz val="10"/>
    </font>
    <font>
      <name val="Aptos"/>
      <b val="1"/>
      <color rgb="00243B53"/>
      <sz val="15"/>
    </font>
    <font>
      <name val="Aptos"/>
      <b val="1"/>
      <color rgb="00243B53"/>
      <sz val="11"/>
    </font>
    <font>
      <name val="Aptos"/>
      <b val="1"/>
      <color rgb="00243B53"/>
      <sz val="13"/>
    </font>
    <font>
      <name val="Aptos"/>
      <color rgb="00000000"/>
      <sz val="10"/>
    </font>
    <font>
      <name val="Aptos"/>
      <color rgb="000000FF"/>
      <sz val="10"/>
    </font>
    <font>
      <name val="Aptos"/>
      <color rgb="00243B53"/>
      <sz val="10"/>
    </font>
  </fonts>
  <fills count="5">
    <fill>
      <patternFill/>
    </fill>
    <fill>
      <patternFill patternType="gray125"/>
    </fill>
    <fill>
      <patternFill patternType="solid">
        <fgColor rgb="00E9F2FC"/>
      </patternFill>
    </fill>
    <fill>
      <patternFill patternType="solid">
        <fgColor rgb="00D8EAFB"/>
      </patternFill>
    </fill>
    <fill>
      <patternFill patternType="solid">
        <fgColor rgb="00F8FBFF"/>
      </patternFill>
    </fill>
  </fills>
  <borders count="5">
    <border>
      <left/>
      <right/>
      <top/>
      <bottom/>
      <diagonal/>
    </border>
    <border>
      <left style="thin">
        <color rgb="00D9E2EC"/>
      </left>
      <right style="thin">
        <color rgb="00D9E2EC"/>
      </right>
      <top style="thin">
        <color rgb="00D9E2EC"/>
      </top>
      <bottom style="thin">
        <color rgb="00D9E2EC"/>
      </bottom>
    </border>
    <border>
      <bottom style="medium">
        <color rgb="00BDD7F4"/>
      </bottom>
    </border>
    <border>
      <bottom style="thin">
        <color rgb="00D9E2EC"/>
      </bottom>
    </border>
    <border>
      <top style="medium">
        <color rgb="00BDD7F4"/>
      </top>
      <bottom style="medium">
        <color rgb="00BDD7F4"/>
      </bottom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0" fillId="2" borderId="0" pivotButton="0" quotePrefix="0" xfId="0"/>
    <xf numFmtId="0" fontId="2" fillId="0" borderId="0" pivotButton="0" quotePrefix="0" xfId="0"/>
    <xf numFmtId="0" fontId="3" fillId="3" borderId="1" applyAlignment="1" pivotButton="0" quotePrefix="0" xfId="0">
      <alignment horizontal="left" vertical="center"/>
    </xf>
    <xf numFmtId="0" fontId="0" fillId="0" borderId="1" pivotButton="0" quotePrefix="0" xfId="0"/>
    <xf numFmtId="0" fontId="5" fillId="3" borderId="2" applyAlignment="1" pivotButton="0" quotePrefix="0" xfId="0">
      <alignment horizontal="left" vertical="center"/>
    </xf>
    <xf numFmtId="164" fontId="4" fillId="0" borderId="1" applyAlignment="1" pivotButton="0" quotePrefix="0" xfId="0">
      <alignment horizontal="left"/>
    </xf>
    <xf numFmtId="0" fontId="6" fillId="0" borderId="1" pivotButton="0" quotePrefix="0" xfId="0"/>
    <xf numFmtId="165" fontId="6" fillId="0" borderId="1" pivotButton="0" quotePrefix="0" xfId="0"/>
    <xf numFmtId="165" fontId="4" fillId="0" borderId="1" applyAlignment="1" pivotButton="0" quotePrefix="0" xfId="0">
      <alignment horizontal="left"/>
    </xf>
    <xf numFmtId="164" fontId="6" fillId="0" borderId="1" pivotButton="0" quotePrefix="0" xfId="0"/>
    <xf numFmtId="1" fontId="4" fillId="0" borderId="1" applyAlignment="1" pivotButton="0" quotePrefix="0" xfId="0">
      <alignment horizontal="left"/>
    </xf>
    <xf numFmtId="0" fontId="7" fillId="0" borderId="3" applyAlignment="1" pivotButton="0" quotePrefix="0" xfId="0">
      <alignment vertical="center"/>
    </xf>
    <xf numFmtId="164" fontId="7" fillId="0" borderId="3" applyAlignment="1" pivotButton="0" quotePrefix="0" xfId="0">
      <alignment vertical="center"/>
    </xf>
    <xf numFmtId="165" fontId="7" fillId="0" borderId="3" applyAlignment="1" pivotButton="0" quotePrefix="0" xfId="0">
      <alignment vertical="center"/>
    </xf>
    <xf numFmtId="0" fontId="8" fillId="4" borderId="1" applyAlignment="1" pivotButton="0" quotePrefix="0" xfId="0">
      <alignment vertical="center"/>
    </xf>
    <xf numFmtId="166" fontId="8" fillId="4" borderId="1" applyAlignment="1" pivotButton="0" quotePrefix="0" xfId="0">
      <alignment vertical="center"/>
    </xf>
    <xf numFmtId="164" fontId="8" fillId="4" borderId="1" applyAlignment="1" pivotButton="0" quotePrefix="0" xfId="0">
      <alignment vertical="center"/>
    </xf>
    <xf numFmtId="165" fontId="8" fillId="4" borderId="1" applyAlignment="1" pivotButton="0" quotePrefix="0" xfId="0">
      <alignment vertical="center"/>
    </xf>
    <xf numFmtId="0" fontId="5" fillId="3" borderId="4" pivotButton="0" quotePrefix="0" xfId="0"/>
    <xf numFmtId="164" fontId="5" fillId="3" borderId="4" pivotButton="0" quotePrefix="0" xfId="0"/>
    <xf numFmtId="165" fontId="5" fillId="3" borderId="4" pivotButton="0" quotePrefix="0" xfId="0"/>
    <xf numFmtId="164" fontId="5" fillId="3" borderId="2" applyAlignment="1" pivotButton="0" quotePrefix="0" xfId="0">
      <alignment horizontal="left" vertical="center"/>
    </xf>
    <xf numFmtId="0" fontId="9" fillId="0" borderId="3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omments/comment1.xml><?xml version="1.0" encoding="utf-8"?>
<comments xmlns="http://schemas.openxmlformats.org/spreadsheetml/2006/main">
  <authors>
    <author>OpenAI</author>
  </authors>
  <commentList>
    <comment ref="F5" authorId="0" shapeId="0">
      <text>
        <t>Ange nuvarande skuld i kronor.</t>
      </text>
    </comment>
    <comment ref="G5" authorId="0" shapeId="0">
      <text>
        <t>Skriv räntan som procent, exempelvis 5,9%.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>
      <c r="A1" s="1" t="inlineStr">
        <is>
          <t>Skuldtracker</t>
        </is>
      </c>
      <c r="B1" s="2" t="n"/>
      <c r="C1" s="2" t="n"/>
      <c r="D1" s="2" t="n"/>
      <c r="E1" s="2" t="n"/>
      <c r="F1" s="2" t="n"/>
      <c r="G1" s="2" t="n"/>
      <c r="H1" s="2" t="n"/>
    </row>
    <row r="2">
      <c r="A2" s="2" t="n"/>
      <c r="B2" s="2" t="n"/>
      <c r="C2" s="2" t="n"/>
      <c r="D2" s="2" t="n"/>
      <c r="E2" s="2" t="n"/>
      <c r="F2" s="2" t="n"/>
      <c r="G2" s="2" t="n"/>
      <c r="H2" s="2" t="n"/>
    </row>
    <row r="4">
      <c r="A4" s="3" t="inlineStr">
        <is>
          <t>Strukturerad översikt över alla skulder inklusive ränta, saldo och betalningsplan.</t>
        </is>
      </c>
    </row>
    <row r="6">
      <c r="A6" s="4" t="inlineStr">
        <is>
          <t>Totala skulder</t>
        </is>
      </c>
      <c r="B6" s="5" t="n"/>
      <c r="C6" s="5" t="n"/>
      <c r="E6" s="6" t="inlineStr">
        <is>
          <t>Fokus nu</t>
        </is>
      </c>
    </row>
    <row r="7">
      <c r="A7" s="7">
        <f>SUM(Skulder!F6:F25)</f>
        <v/>
      </c>
      <c r="B7" s="5" t="n"/>
      <c r="C7" s="5" t="n"/>
      <c r="E7" s="8">
        <f>IFERROR(INDEX(Skulder!A6:A25,MATCH(MAX(Skulder!G6:G25),Skulder!G6:G25,0)),"-")</f>
        <v/>
      </c>
    </row>
    <row r="9">
      <c r="A9" s="4" t="inlineStr">
        <is>
          <t>Månatlig betalning</t>
        </is>
      </c>
      <c r="B9" s="5" t="n"/>
      <c r="C9" s="5" t="n"/>
      <c r="E9" s="6" t="inlineStr">
        <is>
          <t>Högsta ränta</t>
        </is>
      </c>
    </row>
    <row r="10">
      <c r="A10" s="7">
        <f>SUM(Skulder!H6:H25)</f>
        <v/>
      </c>
      <c r="B10" s="5" t="n"/>
      <c r="C10" s="5" t="n"/>
      <c r="E10" s="9">
        <f>IFERROR(MAX(Skulder!G6:G25),0)</f>
        <v/>
      </c>
    </row>
    <row r="12">
      <c r="A12" s="4" t="inlineStr">
        <is>
          <t>Genomsnittlig ränta</t>
        </is>
      </c>
      <c r="B12" s="5" t="n"/>
      <c r="C12" s="5" t="n"/>
      <c r="E12" s="6" t="inlineStr">
        <is>
          <t>Återstår efter 12 mån</t>
        </is>
      </c>
    </row>
    <row r="13">
      <c r="A13" s="10">
        <f>IFERROR(SUMPRODUCT(Skulder!F6:F25,Skulder!G6:G25)/SUM(Skulder!F6:F25),0)</f>
        <v/>
      </c>
      <c r="B13" s="5" t="n"/>
      <c r="C13" s="5" t="n"/>
      <c r="E13" s="11">
        <f>MAX(0,SUM(Skulder!F6:F25)-(SUM(Skulder!H6:H25)+Betalningsplan!E18)*12)</f>
        <v/>
      </c>
    </row>
    <row r="15">
      <c r="A15" s="4" t="inlineStr">
        <is>
          <t>Antal skulder</t>
        </is>
      </c>
      <c r="B15" s="5" t="n"/>
      <c r="C15" s="5" t="n"/>
    </row>
    <row r="16">
      <c r="A16" s="12">
        <f>COUNTIF(Skulder!A6:A25,"&lt;&gt;")</f>
        <v/>
      </c>
      <c r="B16" s="5" t="n"/>
      <c r="C16" s="5" t="n"/>
    </row>
    <row r="19">
      <c r="A19" s="6" t="inlineStr">
        <is>
          <t>Skulder i korthet</t>
        </is>
      </c>
    </row>
    <row r="21">
      <c r="A21" s="6" t="inlineStr">
        <is>
          <t>Skuld</t>
        </is>
      </c>
      <c r="B21" s="6" t="inlineStr">
        <is>
          <t>Saldo</t>
        </is>
      </c>
      <c r="C21" s="6" t="inlineStr">
        <is>
          <t>Ränta</t>
        </is>
      </c>
      <c r="D21" s="6" t="inlineStr">
        <is>
          <t>Månadsbetalning</t>
        </is>
      </c>
    </row>
    <row r="22">
      <c r="A22" s="13">
        <f>IFERROR(INDEX(Skulder!$A$6:$A$25,1),"")</f>
        <v/>
      </c>
      <c r="B22" s="14">
        <f>IFERROR(INDEX(Skulder!$F$6:$F$25,1),"")</f>
        <v/>
      </c>
      <c r="C22" s="15">
        <f>IFERROR(INDEX(Skulder!$G$6:$G$25,1),"")</f>
        <v/>
      </c>
      <c r="D22" s="14">
        <f>IFERROR(INDEX(Skulder!$H$6:$H$25,1),"")</f>
        <v/>
      </c>
    </row>
    <row r="23">
      <c r="A23" s="13">
        <f>IFERROR(INDEX(Skulder!$A$6:$A$25,2),"")</f>
        <v/>
      </c>
      <c r="B23" s="14">
        <f>IFERROR(INDEX(Skulder!$F$6:$F$25,2),"")</f>
        <v/>
      </c>
      <c r="C23" s="15">
        <f>IFERROR(INDEX(Skulder!$G$6:$G$25,2),"")</f>
        <v/>
      </c>
      <c r="D23" s="14">
        <f>IFERROR(INDEX(Skulder!$H$6:$H$25,2),"")</f>
        <v/>
      </c>
    </row>
    <row r="24">
      <c r="A24" s="13">
        <f>IFERROR(INDEX(Skulder!$A$6:$A$25,3),"")</f>
        <v/>
      </c>
      <c r="B24" s="14">
        <f>IFERROR(INDEX(Skulder!$F$6:$F$25,3),"")</f>
        <v/>
      </c>
      <c r="C24" s="15">
        <f>IFERROR(INDEX(Skulder!$G$6:$G$25,3),"")</f>
        <v/>
      </c>
      <c r="D24" s="14">
        <f>IFERROR(INDEX(Skulder!$H$6:$H$25,3),"")</f>
        <v/>
      </c>
    </row>
    <row r="25">
      <c r="A25" s="13">
        <f>IFERROR(INDEX(Skulder!$A$6:$A$25,4),"")</f>
        <v/>
      </c>
      <c r="B25" s="14">
        <f>IFERROR(INDEX(Skulder!$F$6:$F$25,4),"")</f>
        <v/>
      </c>
      <c r="C25" s="15">
        <f>IFERROR(INDEX(Skulder!$G$6:$G$25,4),"")</f>
        <v/>
      </c>
      <c r="D25" s="14">
        <f>IFERROR(INDEX(Skulder!$H$6:$H$25,4),"")</f>
        <v/>
      </c>
    </row>
    <row r="26">
      <c r="A26" s="13">
        <f>IFERROR(INDEX(Skulder!$A$6:$A$25,5),"")</f>
        <v/>
      </c>
      <c r="B26" s="14">
        <f>IFERROR(INDEX(Skulder!$F$6:$F$25,5),"")</f>
        <v/>
      </c>
      <c r="C26" s="15">
        <f>IFERROR(INDEX(Skulder!$G$6:$G$25,5),"")</f>
        <v/>
      </c>
      <c r="D26" s="14">
        <f>IFERROR(INDEX(Skulder!$H$6:$H$25,5),"")</f>
        <v/>
      </c>
    </row>
  </sheetData>
  <mergeCells count="9">
    <mergeCell ref="A10:C10"/>
    <mergeCell ref="A13:C13"/>
    <mergeCell ref="A6:C6"/>
    <mergeCell ref="A9:C9"/>
    <mergeCell ref="A7:C7"/>
    <mergeCell ref="A12:C12"/>
    <mergeCell ref="A1:H2"/>
    <mergeCell ref="A16:C16"/>
    <mergeCell ref="A15:C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27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2" customWidth="1" min="1" max="1"/>
    <col width="14" customWidth="1" min="2" max="2"/>
    <col width="18" customWidth="1" min="3" max="3"/>
    <col width="14" customWidth="1" min="4" max="4"/>
    <col width="14" customWidth="1" min="5" max="5"/>
    <col width="16" customWidth="1" min="6" max="6"/>
    <col width="12" customWidth="1" min="7" max="7"/>
    <col width="16" customWidth="1" min="8" max="8"/>
    <col width="16" customWidth="1" min="9" max="9"/>
  </cols>
  <sheetData>
    <row r="1">
      <c r="A1" s="1" t="inlineStr">
        <is>
          <t>Alla skulder</t>
        </is>
      </c>
      <c r="B1" s="2" t="n"/>
      <c r="C1" s="2" t="n"/>
      <c r="D1" s="2" t="n"/>
      <c r="E1" s="2" t="n"/>
      <c r="F1" s="2" t="n"/>
      <c r="G1" s="2" t="n"/>
      <c r="H1" s="2" t="n"/>
      <c r="I1" s="2" t="n"/>
    </row>
    <row r="2">
      <c r="A2" s="2" t="n"/>
      <c r="B2" s="2" t="n"/>
      <c r="C2" s="2" t="n"/>
      <c r="D2" s="2" t="n"/>
      <c r="E2" s="2" t="n"/>
      <c r="F2" s="2" t="n"/>
      <c r="G2" s="2" t="n"/>
      <c r="H2" s="2" t="n"/>
      <c r="I2" s="2" t="n"/>
    </row>
    <row r="4">
      <c r="A4" s="3" t="inlineStr">
        <is>
          <t>Fyll i dina skulder för att se totalsaldo, räntor och betalningsplan.</t>
        </is>
      </c>
    </row>
    <row r="5">
      <c r="A5" s="6" t="inlineStr">
        <is>
          <t>Skuld</t>
        </is>
      </c>
      <c r="B5" s="6" t="inlineStr">
        <is>
          <t>Typ</t>
        </is>
      </c>
      <c r="C5" s="6" t="inlineStr">
        <is>
          <t>Långivare</t>
        </is>
      </c>
      <c r="D5" s="6" t="inlineStr">
        <is>
          <t>Startdatum</t>
        </is>
      </c>
      <c r="E5" s="6" t="inlineStr">
        <is>
          <t>Förfallodatum</t>
        </is>
      </c>
      <c r="F5" s="6" t="inlineStr">
        <is>
          <t>Saldo</t>
        </is>
      </c>
      <c r="G5" s="6" t="inlineStr">
        <is>
          <t>Ränta</t>
        </is>
      </c>
      <c r="H5" s="6" t="inlineStr">
        <is>
          <t>Månadsbetalning</t>
        </is>
      </c>
      <c r="I5" s="6" t="inlineStr">
        <is>
          <t>Status</t>
        </is>
      </c>
    </row>
    <row r="6">
      <c r="A6" s="16" t="inlineStr">
        <is>
          <t>Kreditkort</t>
        </is>
      </c>
      <c r="B6" s="16" t="inlineStr">
        <is>
          <t>Kredit</t>
        </is>
      </c>
      <c r="C6" s="16" t="inlineStr">
        <is>
          <t>Bank</t>
        </is>
      </c>
      <c r="D6" s="17" t="inlineStr"/>
      <c r="E6" s="17" t="inlineStr"/>
      <c r="F6" s="18" t="n">
        <v>0</v>
      </c>
      <c r="G6" s="19" t="n">
        <v>0</v>
      </c>
      <c r="H6" s="18" t="n">
        <v>0</v>
      </c>
      <c r="I6" s="13">
        <f>IF(F6=0,"Betald",IF(H6&gt;=F6,"Snart klar","Aktiv"))</f>
        <v/>
      </c>
    </row>
    <row r="7">
      <c r="A7" s="16" t="inlineStr">
        <is>
          <t>Privatlån</t>
        </is>
      </c>
      <c r="B7" s="16" t="inlineStr">
        <is>
          <t>Lån</t>
        </is>
      </c>
      <c r="C7" s="16" t="inlineStr">
        <is>
          <t>Bank</t>
        </is>
      </c>
      <c r="D7" s="17" t="inlineStr"/>
      <c r="E7" s="17" t="inlineStr"/>
      <c r="F7" s="18" t="n">
        <v>0</v>
      </c>
      <c r="G7" s="19" t="n">
        <v>0</v>
      </c>
      <c r="H7" s="18" t="n">
        <v>0</v>
      </c>
      <c r="I7" s="13">
        <f>IF(F7=0,"Betald",IF(H7&gt;=F7,"Snart klar","Aktiv"))</f>
        <v/>
      </c>
    </row>
    <row r="8">
      <c r="A8" s="16" t="inlineStr">
        <is>
          <t>CSN</t>
        </is>
      </c>
      <c r="B8" s="16" t="inlineStr">
        <is>
          <t>Studielån</t>
        </is>
      </c>
      <c r="C8" s="16" t="inlineStr">
        <is>
          <t>CSN</t>
        </is>
      </c>
      <c r="D8" s="17" t="inlineStr"/>
      <c r="E8" s="17" t="inlineStr"/>
      <c r="F8" s="18" t="n">
        <v>0</v>
      </c>
      <c r="G8" s="19" t="n">
        <v>0</v>
      </c>
      <c r="H8" s="18" t="n">
        <v>0</v>
      </c>
      <c r="I8" s="13">
        <f>IF(F8=0,"Betald",IF(H8&gt;=F8,"Snart klar","Aktiv"))</f>
        <v/>
      </c>
    </row>
    <row r="9">
      <c r="A9" s="16" t="n"/>
      <c r="B9" s="16" t="n"/>
      <c r="C9" s="16" t="n"/>
      <c r="D9" s="17" t="n"/>
      <c r="E9" s="17" t="n"/>
      <c r="F9" s="18" t="n"/>
      <c r="G9" s="19" t="n"/>
      <c r="H9" s="18" t="n"/>
      <c r="I9" s="13">
        <f>IF(F9=0,"Betald",IF(H9&gt;=F9,"Snart klar","Aktiv"))</f>
        <v/>
      </c>
    </row>
    <row r="10">
      <c r="A10" s="16" t="n"/>
      <c r="B10" s="16" t="n"/>
      <c r="C10" s="16" t="n"/>
      <c r="D10" s="17" t="n"/>
      <c r="E10" s="17" t="n"/>
      <c r="F10" s="18" t="n"/>
      <c r="G10" s="19" t="n"/>
      <c r="H10" s="18" t="n"/>
      <c r="I10" s="13">
        <f>IF(F10=0,"Betald",IF(H10&gt;=F10,"Snart klar","Aktiv"))</f>
        <v/>
      </c>
    </row>
    <row r="11">
      <c r="A11" s="16" t="n"/>
      <c r="B11" s="16" t="n"/>
      <c r="C11" s="16" t="n"/>
      <c r="D11" s="17" t="n"/>
      <c r="E11" s="17" t="n"/>
      <c r="F11" s="18" t="n"/>
      <c r="G11" s="19" t="n"/>
      <c r="H11" s="18" t="n"/>
      <c r="I11" s="13">
        <f>IF(F11=0,"Betald",IF(H11&gt;=F11,"Snart klar","Aktiv"))</f>
        <v/>
      </c>
    </row>
    <row r="12">
      <c r="A12" s="16" t="n"/>
      <c r="B12" s="16" t="n"/>
      <c r="C12" s="16" t="n"/>
      <c r="D12" s="17" t="n"/>
      <c r="E12" s="17" t="n"/>
      <c r="F12" s="18" t="n"/>
      <c r="G12" s="19" t="n"/>
      <c r="H12" s="18" t="n"/>
      <c r="I12" s="13">
        <f>IF(F12=0,"Betald",IF(H12&gt;=F12,"Snart klar","Aktiv"))</f>
        <v/>
      </c>
    </row>
    <row r="13">
      <c r="A13" s="16" t="n"/>
      <c r="B13" s="16" t="n"/>
      <c r="C13" s="16" t="n"/>
      <c r="D13" s="17" t="n"/>
      <c r="E13" s="17" t="n"/>
      <c r="F13" s="18" t="n"/>
      <c r="G13" s="19" t="n"/>
      <c r="H13" s="18" t="n"/>
      <c r="I13" s="13">
        <f>IF(F13=0,"Betald",IF(H13&gt;=F13,"Snart klar","Aktiv"))</f>
        <v/>
      </c>
    </row>
    <row r="14">
      <c r="A14" s="16" t="n"/>
      <c r="B14" s="16" t="n"/>
      <c r="C14" s="16" t="n"/>
      <c r="D14" s="17" t="n"/>
      <c r="E14" s="17" t="n"/>
      <c r="F14" s="18" t="n"/>
      <c r="G14" s="19" t="n"/>
      <c r="H14" s="18" t="n"/>
      <c r="I14" s="13">
        <f>IF(F14=0,"Betald",IF(H14&gt;=F14,"Snart klar","Aktiv"))</f>
        <v/>
      </c>
    </row>
    <row r="15">
      <c r="A15" s="16" t="n"/>
      <c r="B15" s="16" t="n"/>
      <c r="C15" s="16" t="n"/>
      <c r="D15" s="17" t="n"/>
      <c r="E15" s="17" t="n"/>
      <c r="F15" s="18" t="n"/>
      <c r="G15" s="19" t="n"/>
      <c r="H15" s="18" t="n"/>
      <c r="I15" s="13">
        <f>IF(F15=0,"Betald",IF(H15&gt;=F15,"Snart klar","Aktiv"))</f>
        <v/>
      </c>
    </row>
    <row r="16">
      <c r="A16" s="16" t="n"/>
      <c r="B16" s="16" t="n"/>
      <c r="C16" s="16" t="n"/>
      <c r="D16" s="17" t="n"/>
      <c r="E16" s="17" t="n"/>
      <c r="F16" s="18" t="n"/>
      <c r="G16" s="19" t="n"/>
      <c r="H16" s="18" t="n"/>
      <c r="I16" s="13">
        <f>IF(F16=0,"Betald",IF(H16&gt;=F16,"Snart klar","Aktiv"))</f>
        <v/>
      </c>
    </row>
    <row r="17">
      <c r="A17" s="16" t="n"/>
      <c r="B17" s="16" t="n"/>
      <c r="C17" s="16" t="n"/>
      <c r="D17" s="17" t="n"/>
      <c r="E17" s="17" t="n"/>
      <c r="F17" s="18" t="n"/>
      <c r="G17" s="19" t="n"/>
      <c r="H17" s="18" t="n"/>
      <c r="I17" s="13">
        <f>IF(F17=0,"Betald",IF(H17&gt;=F17,"Snart klar","Aktiv"))</f>
        <v/>
      </c>
    </row>
    <row r="18">
      <c r="A18" s="16" t="n"/>
      <c r="B18" s="16" t="n"/>
      <c r="C18" s="16" t="n"/>
      <c r="D18" s="17" t="n"/>
      <c r="E18" s="17" t="n"/>
      <c r="F18" s="18" t="n"/>
      <c r="G18" s="19" t="n"/>
      <c r="H18" s="18" t="n"/>
      <c r="I18" s="13">
        <f>IF(F18=0,"Betald",IF(H18&gt;=F18,"Snart klar","Aktiv"))</f>
        <v/>
      </c>
    </row>
    <row r="19">
      <c r="A19" s="16" t="n"/>
      <c r="B19" s="16" t="n"/>
      <c r="C19" s="16" t="n"/>
      <c r="D19" s="17" t="n"/>
      <c r="E19" s="17" t="n"/>
      <c r="F19" s="18" t="n"/>
      <c r="G19" s="19" t="n"/>
      <c r="H19" s="18" t="n"/>
      <c r="I19" s="13">
        <f>IF(F19=0,"Betald",IF(H19&gt;=F19,"Snart klar","Aktiv"))</f>
        <v/>
      </c>
    </row>
    <row r="20">
      <c r="A20" s="16" t="n"/>
      <c r="B20" s="16" t="n"/>
      <c r="C20" s="16" t="n"/>
      <c r="D20" s="17" t="n"/>
      <c r="E20" s="17" t="n"/>
      <c r="F20" s="18" t="n"/>
      <c r="G20" s="19" t="n"/>
      <c r="H20" s="18" t="n"/>
      <c r="I20" s="13">
        <f>IF(F20=0,"Betald",IF(H20&gt;=F20,"Snart klar","Aktiv"))</f>
        <v/>
      </c>
    </row>
    <row r="21">
      <c r="A21" s="16" t="n"/>
      <c r="B21" s="16" t="n"/>
      <c r="C21" s="16" t="n"/>
      <c r="D21" s="17" t="n"/>
      <c r="E21" s="17" t="n"/>
      <c r="F21" s="18" t="n"/>
      <c r="G21" s="19" t="n"/>
      <c r="H21" s="18" t="n"/>
      <c r="I21" s="13">
        <f>IF(F21=0,"Betald",IF(H21&gt;=F21,"Snart klar","Aktiv"))</f>
        <v/>
      </c>
    </row>
    <row r="22">
      <c r="A22" s="16" t="n"/>
      <c r="B22" s="16" t="n"/>
      <c r="C22" s="16" t="n"/>
      <c r="D22" s="17" t="n"/>
      <c r="E22" s="17" t="n"/>
      <c r="F22" s="18" t="n"/>
      <c r="G22" s="19" t="n"/>
      <c r="H22" s="18" t="n"/>
      <c r="I22" s="13">
        <f>IF(F22=0,"Betald",IF(H22&gt;=F22,"Snart klar","Aktiv"))</f>
        <v/>
      </c>
    </row>
    <row r="23">
      <c r="A23" s="16" t="n"/>
      <c r="B23" s="16" t="n"/>
      <c r="C23" s="16" t="n"/>
      <c r="D23" s="17" t="n"/>
      <c r="E23" s="17" t="n"/>
      <c r="F23" s="18" t="n"/>
      <c r="G23" s="19" t="n"/>
      <c r="H23" s="18" t="n"/>
      <c r="I23" s="13">
        <f>IF(F23=0,"Betald",IF(H23&gt;=F23,"Snart klar","Aktiv"))</f>
        <v/>
      </c>
    </row>
    <row r="24">
      <c r="A24" s="16" t="n"/>
      <c r="B24" s="16" t="n"/>
      <c r="C24" s="16" t="n"/>
      <c r="D24" s="17" t="n"/>
      <c r="E24" s="17" t="n"/>
      <c r="F24" s="18" t="n"/>
      <c r="G24" s="19" t="n"/>
      <c r="H24" s="18" t="n"/>
      <c r="I24" s="13">
        <f>IF(F24=0,"Betald",IF(H24&gt;=F24,"Snart klar","Aktiv"))</f>
        <v/>
      </c>
    </row>
    <row r="25">
      <c r="A25" s="16" t="n"/>
      <c r="B25" s="16" t="n"/>
      <c r="C25" s="16" t="n"/>
      <c r="D25" s="17" t="n"/>
      <c r="E25" s="17" t="n"/>
      <c r="F25" s="18" t="n"/>
      <c r="G25" s="19" t="n"/>
      <c r="H25" s="18" t="n"/>
      <c r="I25" s="13">
        <f>IF(F25=0,"Betald",IF(H25&gt;=F25,"Snart klar","Aktiv"))</f>
        <v/>
      </c>
    </row>
    <row r="27">
      <c r="E27" s="20" t="inlineStr">
        <is>
          <t>Totalt</t>
        </is>
      </c>
      <c r="F27" s="21">
        <f>SUM(F6:F25)</f>
        <v/>
      </c>
      <c r="G27" s="22">
        <f>IFERROR(SUMPRODUCT(F6:F25,G6:G25)/SUM(F6:F25),0)</f>
        <v/>
      </c>
      <c r="H27" s="21">
        <f>SUM(H6:H25)</f>
        <v/>
      </c>
    </row>
  </sheetData>
  <mergeCells count="1">
    <mergeCell ref="A1:I2"/>
  </mergeCells>
  <pageMargins left="0.75" right="0.75" top="1" bottom="1" header="0.5" footer="0.5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18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16" customWidth="1" min="3" max="3"/>
    <col width="16" customWidth="1" min="4" max="4"/>
    <col width="16" customWidth="1" min="5" max="5"/>
    <col width="16" customWidth="1" min="6" max="6"/>
    <col width="18" customWidth="1" min="7" max="7"/>
  </cols>
  <sheetData>
    <row r="1">
      <c r="A1" s="1" t="inlineStr">
        <is>
          <t>Betalningsplan</t>
        </is>
      </c>
      <c r="B1" s="2" t="n"/>
      <c r="C1" s="2" t="n"/>
      <c r="D1" s="2" t="n"/>
      <c r="E1" s="2" t="n"/>
      <c r="F1" s="2" t="n"/>
      <c r="G1" s="2" t="n"/>
      <c r="H1" s="2" t="n"/>
    </row>
    <row r="2">
      <c r="A2" s="2" t="n"/>
      <c r="B2" s="2" t="n"/>
      <c r="C2" s="2" t="n"/>
      <c r="D2" s="2" t="n"/>
      <c r="E2" s="2" t="n"/>
      <c r="F2" s="2" t="n"/>
      <c r="G2" s="2" t="n"/>
      <c r="H2" s="2" t="n"/>
    </row>
    <row r="4">
      <c r="A4" s="3" t="inlineStr">
        <is>
          <t>Lägg in extra betalningar för att följa hur skulden minskar.</t>
        </is>
      </c>
    </row>
    <row r="5">
      <c r="A5" s="6" t="inlineStr">
        <is>
          <t>Månad</t>
        </is>
      </c>
      <c r="B5" s="6" t="inlineStr">
        <is>
          <t>Fokus-skuld</t>
        </is>
      </c>
      <c r="C5" s="6" t="inlineStr">
        <is>
          <t>Startsaldo</t>
        </is>
      </c>
      <c r="D5" s="6" t="inlineStr">
        <is>
          <t>Ord. betalning</t>
        </is>
      </c>
      <c r="E5" s="6" t="inlineStr">
        <is>
          <t>Extra betalning</t>
        </is>
      </c>
      <c r="F5" s="6" t="inlineStr">
        <is>
          <t>Total betalning</t>
        </is>
      </c>
      <c r="G5" s="6" t="inlineStr">
        <is>
          <t>Slutsaldo</t>
        </is>
      </c>
    </row>
    <row r="6">
      <c r="A6" s="13" t="inlineStr">
        <is>
          <t>Jan</t>
        </is>
      </c>
      <c r="B6" s="13">
        <f>IFERROR(Översikt!E7,"")</f>
        <v/>
      </c>
      <c r="C6" s="14">
        <f>Skulder!F27</f>
        <v/>
      </c>
      <c r="D6" s="14">
        <f>Skulder!H27</f>
        <v/>
      </c>
      <c r="E6" s="18" t="n">
        <v>0</v>
      </c>
      <c r="F6" s="14">
        <f>D6+E6</f>
        <v/>
      </c>
      <c r="G6" s="14">
        <f>MAX(0,C6-F6)</f>
        <v/>
      </c>
    </row>
    <row r="7">
      <c r="A7" s="13" t="inlineStr">
        <is>
          <t>Feb</t>
        </is>
      </c>
      <c r="B7" s="13">
        <f>IFERROR(Översikt!E7,"")</f>
        <v/>
      </c>
      <c r="C7" s="14">
        <f>G6</f>
        <v/>
      </c>
      <c r="D7" s="14">
        <f>Skulder!H27</f>
        <v/>
      </c>
      <c r="E7" s="18" t="n">
        <v>0</v>
      </c>
      <c r="F7" s="14">
        <f>D7+E7</f>
        <v/>
      </c>
      <c r="G7" s="14">
        <f>MAX(0,C7-F7)</f>
        <v/>
      </c>
    </row>
    <row r="8">
      <c r="A8" s="13" t="inlineStr">
        <is>
          <t>Mar</t>
        </is>
      </c>
      <c r="B8" s="13">
        <f>IFERROR(Översikt!E7,"")</f>
        <v/>
      </c>
      <c r="C8" s="14">
        <f>G7</f>
        <v/>
      </c>
      <c r="D8" s="14">
        <f>Skulder!H27</f>
        <v/>
      </c>
      <c r="E8" s="18" t="n">
        <v>0</v>
      </c>
      <c r="F8" s="14">
        <f>D8+E8</f>
        <v/>
      </c>
      <c r="G8" s="14">
        <f>MAX(0,C8-F8)</f>
        <v/>
      </c>
    </row>
    <row r="9">
      <c r="A9" s="13" t="inlineStr">
        <is>
          <t>Apr</t>
        </is>
      </c>
      <c r="B9" s="13">
        <f>IFERROR(Översikt!E7,"")</f>
        <v/>
      </c>
      <c r="C9" s="14">
        <f>G8</f>
        <v/>
      </c>
      <c r="D9" s="14">
        <f>Skulder!H27</f>
        <v/>
      </c>
      <c r="E9" s="18" t="n">
        <v>0</v>
      </c>
      <c r="F9" s="14">
        <f>D9+E9</f>
        <v/>
      </c>
      <c r="G9" s="14">
        <f>MAX(0,C9-F9)</f>
        <v/>
      </c>
    </row>
    <row r="10">
      <c r="A10" s="13" t="inlineStr">
        <is>
          <t>Maj</t>
        </is>
      </c>
      <c r="B10" s="13">
        <f>IFERROR(Översikt!E7,"")</f>
        <v/>
      </c>
      <c r="C10" s="14">
        <f>G9</f>
        <v/>
      </c>
      <c r="D10" s="14">
        <f>Skulder!H27</f>
        <v/>
      </c>
      <c r="E10" s="18" t="n">
        <v>0</v>
      </c>
      <c r="F10" s="14">
        <f>D10+E10</f>
        <v/>
      </c>
      <c r="G10" s="14">
        <f>MAX(0,C10-F10)</f>
        <v/>
      </c>
    </row>
    <row r="11">
      <c r="A11" s="13" t="inlineStr">
        <is>
          <t>Jun</t>
        </is>
      </c>
      <c r="B11" s="13">
        <f>IFERROR(Översikt!E7,"")</f>
        <v/>
      </c>
      <c r="C11" s="14">
        <f>G10</f>
        <v/>
      </c>
      <c r="D11" s="14">
        <f>Skulder!H27</f>
        <v/>
      </c>
      <c r="E11" s="18" t="n">
        <v>0</v>
      </c>
      <c r="F11" s="14">
        <f>D11+E11</f>
        <v/>
      </c>
      <c r="G11" s="14">
        <f>MAX(0,C11-F11)</f>
        <v/>
      </c>
    </row>
    <row r="12">
      <c r="A12" s="13" t="inlineStr">
        <is>
          <t>Jul</t>
        </is>
      </c>
      <c r="B12" s="13">
        <f>IFERROR(Översikt!E7,"")</f>
        <v/>
      </c>
      <c r="C12" s="14">
        <f>G11</f>
        <v/>
      </c>
      <c r="D12" s="14">
        <f>Skulder!H27</f>
        <v/>
      </c>
      <c r="E12" s="18" t="n">
        <v>0</v>
      </c>
      <c r="F12" s="14">
        <f>D12+E12</f>
        <v/>
      </c>
      <c r="G12" s="14">
        <f>MAX(0,C12-F12)</f>
        <v/>
      </c>
    </row>
    <row r="13">
      <c r="A13" s="13" t="inlineStr">
        <is>
          <t>Aug</t>
        </is>
      </c>
      <c r="B13" s="13">
        <f>IFERROR(Översikt!E7,"")</f>
        <v/>
      </c>
      <c r="C13" s="14">
        <f>G12</f>
        <v/>
      </c>
      <c r="D13" s="14">
        <f>Skulder!H27</f>
        <v/>
      </c>
      <c r="E13" s="18" t="n">
        <v>0</v>
      </c>
      <c r="F13" s="14">
        <f>D13+E13</f>
        <v/>
      </c>
      <c r="G13" s="14">
        <f>MAX(0,C13-F13)</f>
        <v/>
      </c>
    </row>
    <row r="14">
      <c r="A14" s="13" t="inlineStr">
        <is>
          <t>Sep</t>
        </is>
      </c>
      <c r="B14" s="13">
        <f>IFERROR(Översikt!E7,"")</f>
        <v/>
      </c>
      <c r="C14" s="14">
        <f>G13</f>
        <v/>
      </c>
      <c r="D14" s="14">
        <f>Skulder!H27</f>
        <v/>
      </c>
      <c r="E14" s="18" t="n">
        <v>0</v>
      </c>
      <c r="F14" s="14">
        <f>D14+E14</f>
        <v/>
      </c>
      <c r="G14" s="14">
        <f>MAX(0,C14-F14)</f>
        <v/>
      </c>
    </row>
    <row r="15">
      <c r="A15" s="13" t="inlineStr">
        <is>
          <t>Okt</t>
        </is>
      </c>
      <c r="B15" s="13">
        <f>IFERROR(Översikt!E7,"")</f>
        <v/>
      </c>
      <c r="C15" s="14">
        <f>G14</f>
        <v/>
      </c>
      <c r="D15" s="14">
        <f>Skulder!H27</f>
        <v/>
      </c>
      <c r="E15" s="18" t="n">
        <v>0</v>
      </c>
      <c r="F15" s="14">
        <f>D15+E15</f>
        <v/>
      </c>
      <c r="G15" s="14">
        <f>MAX(0,C15-F15)</f>
        <v/>
      </c>
    </row>
    <row r="16">
      <c r="A16" s="13" t="inlineStr">
        <is>
          <t>Nov</t>
        </is>
      </c>
      <c r="B16" s="13">
        <f>IFERROR(Översikt!E7,"")</f>
        <v/>
      </c>
      <c r="C16" s="14">
        <f>G15</f>
        <v/>
      </c>
      <c r="D16" s="14">
        <f>Skulder!H27</f>
        <v/>
      </c>
      <c r="E16" s="18" t="n">
        <v>0</v>
      </c>
      <c r="F16" s="14">
        <f>D16+E16</f>
        <v/>
      </c>
      <c r="G16" s="14">
        <f>MAX(0,C16-F16)</f>
        <v/>
      </c>
    </row>
    <row r="17">
      <c r="A17" s="13" t="inlineStr">
        <is>
          <t>Dec</t>
        </is>
      </c>
      <c r="B17" s="13">
        <f>IFERROR(Översikt!E7,"")</f>
        <v/>
      </c>
      <c r="C17" s="14">
        <f>G16</f>
        <v/>
      </c>
      <c r="D17" s="14">
        <f>Skulder!H27</f>
        <v/>
      </c>
      <c r="E17" s="18" t="n">
        <v>0</v>
      </c>
      <c r="F17" s="14">
        <f>D17+E17</f>
        <v/>
      </c>
      <c r="G17" s="14">
        <f>MAX(0,C17-F17)</f>
        <v/>
      </c>
    </row>
    <row r="18">
      <c r="D18" s="6" t="inlineStr">
        <is>
          <t>Årets extra betalning</t>
        </is>
      </c>
      <c r="E18" s="23">
        <f>SUM(E6:E17)</f>
        <v/>
      </c>
    </row>
  </sheetData>
  <mergeCells count="1">
    <mergeCell ref="A1:H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8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80" customWidth="1" min="2" max="2"/>
  </cols>
  <sheetData>
    <row r="1">
      <c r="A1" s="1" t="inlineStr">
        <is>
          <t>Instruktioner</t>
        </is>
      </c>
      <c r="B1" s="2" t="n"/>
      <c r="C1" s="2" t="n"/>
      <c r="D1" s="2" t="n"/>
      <c r="E1" s="2" t="n"/>
      <c r="F1" s="2" t="n"/>
    </row>
    <row r="2">
      <c r="A2" s="2" t="n"/>
      <c r="B2" s="2" t="n"/>
      <c r="C2" s="2" t="n"/>
      <c r="D2" s="2" t="n"/>
      <c r="E2" s="2" t="n"/>
      <c r="F2" s="2" t="n"/>
    </row>
    <row r="4">
      <c r="A4" s="6" t="inlineStr">
        <is>
          <t>Steg</t>
        </is>
      </c>
      <c r="B4" s="6" t="inlineStr">
        <is>
          <t>Beskrivning</t>
        </is>
      </c>
    </row>
    <row r="5">
      <c r="A5" s="24" t="inlineStr">
        <is>
          <t>1</t>
        </is>
      </c>
      <c r="B5" s="24" t="inlineStr">
        <is>
          <t>Fyll i bladet 'Skulder' med alla dina lån, krediter eller andra skulder.</t>
        </is>
      </c>
    </row>
    <row r="6">
      <c r="A6" s="24" t="inlineStr">
        <is>
          <t>2</t>
        </is>
      </c>
      <c r="B6" s="24" t="inlineStr">
        <is>
          <t>Ange saldo, ränta och månadsbetalning. Översikten räknar ut totalsummor automatiskt.</t>
        </is>
      </c>
    </row>
    <row r="7">
      <c r="A7" s="24" t="inlineStr">
        <is>
          <t>3</t>
        </is>
      </c>
      <c r="B7" s="24" t="inlineStr">
        <is>
          <t>I 'Betalningsplan' kan du lägga in extra betalningar för att se hur mycket skulden minskar.</t>
        </is>
      </c>
    </row>
    <row r="8">
      <c r="A8" s="24" t="inlineStr">
        <is>
          <t>4</t>
        </is>
      </c>
      <c r="B8" s="24" t="inlineStr">
        <is>
          <t>Blå fält är till för inmatning. Svarta siffror räknas ut automatiskt.</t>
        </is>
      </c>
    </row>
  </sheetData>
  <mergeCells count="1">
    <mergeCell ref="A1:F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2026-03-11T12:39:42Z</dcterms:created>
  <dcterms:modified xmlns:dcterms="http://purl.org/dc/terms/" xmlns:xsi="http://www.w3.org/2001/XMLSchema-instance" xsi:type="dcterms:W3CDTF">2026-03-11T12:39:42Z</dcterms:modified>
</cp:coreProperties>
</file>