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Översikt" sheetId="1" state="visible" r:id="rId1"/>
    <sheet xmlns:r="http://schemas.openxmlformats.org/officeDocument/2006/relationships" name="Inställningar" sheetId="2" state="visible" r:id="rId2"/>
    <sheet xmlns:r="http://schemas.openxmlformats.org/officeDocument/2006/relationships" name="Logg" sheetId="3" state="visible" r:id="rId3"/>
    <sheet xmlns:r="http://schemas.openxmlformats.org/officeDocument/2006/relationships" name="Månadsöversikt" sheetId="4" state="visible" r:id="rId4"/>
    <sheet xmlns:r="http://schemas.openxmlformats.org/officeDocument/2006/relationships" name="Instruktioner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#,##0 &quot;kr&quot;"/>
  </numFmts>
  <fonts count="9">
    <font>
      <name val="Calibri"/>
      <family val="2"/>
      <color theme="1"/>
      <sz val="11"/>
      <scheme val="minor"/>
    </font>
    <font>
      <name val="Calibri"/>
      <b val="1"/>
      <color rgb="00203040"/>
      <sz val="18"/>
    </font>
    <font>
      <name val="Calibri"/>
      <color rgb="00506070"/>
      <sz val="10"/>
    </font>
    <font>
      <name val="Calibri"/>
      <b val="1"/>
      <color rgb="00FFFFFF"/>
      <sz val="11"/>
    </font>
    <font>
      <name val="Calibri"/>
      <color rgb="00203040"/>
      <sz val="11"/>
    </font>
    <font>
      <name val="Calibri"/>
      <color rgb="000000FF"/>
      <sz val="11"/>
    </font>
    <font>
      <name val="Calibri"/>
      <b val="1"/>
      <color rgb="00203040"/>
      <sz val="16"/>
    </font>
    <font>
      <name val="Calibri"/>
      <b val="1"/>
      <color rgb="00000000"/>
      <sz val="11"/>
    </font>
    <font>
      <b val="1"/>
      <color rgb="00203040"/>
    </font>
  </fonts>
  <fills count="5">
    <fill>
      <patternFill/>
    </fill>
    <fill>
      <patternFill patternType="gray125"/>
    </fill>
    <fill>
      <patternFill patternType="solid">
        <fgColor rgb="00E9F2FC"/>
      </patternFill>
    </fill>
    <fill>
      <patternFill patternType="solid">
        <fgColor rgb="00203040"/>
      </patternFill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bottom style="thin">
        <color rgb="00D9E5F2"/>
      </bottom>
    </border>
    <border>
      <left style="thin">
        <color rgb="00D9E5F2"/>
      </left>
      <right style="thin">
        <color rgb="00D9E5F2"/>
      </right>
      <top style="thin">
        <color rgb="00D9E5F2"/>
      </top>
      <bottom style="thin">
        <color rgb="00D9E5F2"/>
      </bottom>
    </border>
    <border>
      <top style="medium">
        <color rgb="008FB7E3"/>
      </top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wrapText="1"/>
    </xf>
    <xf numFmtId="0" fontId="3" fillId="3" borderId="0" pivotButton="0" quotePrefix="0" xfId="0"/>
    <xf numFmtId="0" fontId="3" fillId="3" borderId="2" applyAlignment="1" pivotButton="0" quotePrefix="0" xfId="0">
      <alignment horizontal="center"/>
    </xf>
    <xf numFmtId="0" fontId="0" fillId="0" borderId="2" pivotButton="0" quotePrefix="0" xfId="0"/>
    <xf numFmtId="0" fontId="4" fillId="2" borderId="1" pivotButton="0" quotePrefix="0" xfId="0"/>
    <xf numFmtId="0" fontId="5" fillId="4" borderId="1" pivotButton="0" quotePrefix="0" xfId="0"/>
    <xf numFmtId="165" fontId="6" fillId="2" borderId="2" applyAlignment="1" pivotButton="0" quotePrefix="0" xfId="0">
      <alignment horizontal="center" vertical="center"/>
    </xf>
    <xf numFmtId="164" fontId="0" fillId="0" borderId="0" pivotButton="0" quotePrefix="0" xfId="0"/>
    <xf numFmtId="164" fontId="6" fillId="2" borderId="2" applyAlignment="1" pivotButton="0" quotePrefix="0" xfId="0">
      <alignment horizontal="center" vertical="center"/>
    </xf>
    <xf numFmtId="165" fontId="7" fillId="0" borderId="1" pivotButton="0" quotePrefix="0" xfId="0"/>
    <xf numFmtId="0" fontId="7" fillId="0" borderId="1" pivotButton="0" quotePrefix="0" xfId="0"/>
    <xf numFmtId="0" fontId="0" fillId="2" borderId="2" pivotButton="0" quotePrefix="0" xfId="0"/>
    <xf numFmtId="164" fontId="0" fillId="4" borderId="2" pivotButton="0" quotePrefix="0" xfId="0"/>
    <xf numFmtId="0" fontId="1" fillId="2" borderId="0" pivotButton="0" quotePrefix="0" xfId="0"/>
    <xf numFmtId="0" fontId="2" fillId="0" borderId="0" pivotButton="0" quotePrefix="0" xfId="0"/>
    <xf numFmtId="3" fontId="5" fillId="4" borderId="1" pivotButton="0" quotePrefix="0" xfId="0"/>
    <xf numFmtId="0" fontId="3" fillId="3" borderId="0" applyAlignment="1" pivotButton="0" quotePrefix="0" xfId="0">
      <alignment horizontal="center"/>
    </xf>
    <xf numFmtId="0" fontId="0" fillId="2" borderId="1" pivotButton="0" quotePrefix="0" xfId="0"/>
    <xf numFmtId="3" fontId="0" fillId="4" borderId="1" pivotButton="0" quotePrefix="0" xfId="0"/>
    <xf numFmtId="0" fontId="8" fillId="0" borderId="3" pivotButton="0" quotePrefix="0" xfId="0"/>
    <xf numFmtId="3" fontId="8" fillId="0" borderId="3" pivotButton="0" quotePrefix="0" xfId="0"/>
    <xf numFmtId="0" fontId="4" fillId="2" borderId="1" applyAlignment="1" pivotButton="0" quotePrefix="0" xfId="0">
      <alignment wrapText="1"/>
    </xf>
    <xf numFmtId="0" fontId="4" fillId="4" borderId="1" applyAlignment="1" pivotButton="0" quotePrefix="0" xfId="0">
      <alignment wrapText="1"/>
    </xf>
  </cellXfs>
  <cellStyles count="1">
    <cellStyle name="Normal" xfId="0" builtinId="0" hidden="0"/>
  </cellStyles>
  <dxfs count="1">
    <dxf>
      <fill>
        <patternFill patternType="solid">
          <fgColor rgb="00D9F2D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Målprogress</a:t>
            </a:r>
          </a:p>
        </rich>
      </tx>
    </title>
    <plotArea>
      <doughnutChart>
        <varyColors val="1"/>
        <ser>
          <idx val="0"/>
          <order val="0"/>
          <tx>
            <strRef>
              <f>'Översikt'!C18</f>
            </strRef>
          </tx>
          <spPr>
            <a:ln xmlns:a="http://schemas.openxmlformats.org/drawingml/2006/main">
              <a:prstDash val="solid"/>
            </a:ln>
          </spPr>
          <cat>
            <numRef>
              <f>'Översikt'!$B$19:$B$20</f>
            </numRef>
          </cat>
          <val>
            <numRef>
              <f>'Översikt'!$C$19:$C$20</f>
            </numRef>
          </val>
        </ser>
        <dLbls>
          <showPercent val="1"/>
        </dLbls>
        <firstSliceAng val="0"/>
        <holeSize val="10"/>
      </doughnutChart>
    </plotArea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Sparande per månad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'Månadsöversikt'!B2</f>
            </strRef>
          </tx>
          <spPr>
            <a:ln xmlns:a="http://schemas.openxmlformats.org/drawingml/2006/main">
              <a:prstDash val="solid"/>
            </a:ln>
          </spPr>
          <cat>
            <numRef>
              <f>'Månadsöversikt'!$A$3:$A$14</f>
            </numRef>
          </cat>
          <val>
            <numRef>
              <f>'Månadsöversikt'!$B$3:$B$14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Månad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Kr</a:t>
                </a:r>
              </a:p>
            </rich>
          </tx>
        </title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17</row>
      <rowOff>0</rowOff>
    </from>
    <ext cx="2520000" cy="216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3</col>
      <colOff>0</colOff>
      <row>1</row>
      <rowOff>0</rowOff>
    </from>
    <ext cx="432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ables/table1.xml><?xml version="1.0" encoding="utf-8"?>
<table xmlns="http://schemas.openxmlformats.org/spreadsheetml/2006/main" id="1" name="SparLogg" displayName="SparLogg" ref="A1:D200" headerRowCount="1">
  <autoFilter ref="A1:D200"/>
  <tableColumns count="4">
    <tableColumn id="1" name="Datum"/>
    <tableColumn id="2" name="Kategori"/>
    <tableColumn id="3" name="Belopp (kr)"/>
    <tableColumn id="4" name="Notering"/>
  </tableColumns>
  <tableStyleInfo name="TableStyleMedium2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20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" customWidth="1" min="1" max="1"/>
    <col width="2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6" customWidth="1" min="8" max="8"/>
  </cols>
  <sheetData>
    <row r="2" ht="28" customHeight="1">
      <c r="B2" s="1" t="inlineStr">
        <is>
          <t>Sparutmaning</t>
        </is>
      </c>
    </row>
    <row r="3" ht="34" customHeight="1">
      <c r="B3" s="2" t="inlineStr">
        <is>
          <t>En enkel och professionell mall för att sätta sparmål, följa din progress och hålla motivationen uppe.</t>
        </is>
      </c>
    </row>
    <row r="5">
      <c r="B5" s="3" t="inlineStr">
        <is>
          <t>Inställningar</t>
        </is>
      </c>
      <c r="F5" s="4" t="inlineStr">
        <is>
          <t>Nuvarande sparande</t>
        </is>
      </c>
      <c r="G5" s="5" t="n"/>
      <c r="H5" t="inlineStr">
        <is>
          <t>Progress</t>
        </is>
      </c>
    </row>
    <row r="6">
      <c r="B6" s="6" t="inlineStr">
        <is>
          <t>Sparmål (kr)</t>
        </is>
      </c>
      <c r="C6" s="7">
        <f>Inställningar!C7</f>
        <v/>
      </c>
      <c r="F6" s="8">
        <f>Inställningar!C8+SUM(Logg!C2:C200)</f>
        <v/>
      </c>
      <c r="G6" s="5" t="n"/>
      <c r="H6" s="9">
        <f>F12</f>
        <v/>
      </c>
    </row>
    <row r="7">
      <c r="B7" s="6" t="inlineStr">
        <is>
          <t>Startbelopp (kr)</t>
        </is>
      </c>
      <c r="C7" s="7">
        <f>Inställningar!C8</f>
        <v/>
      </c>
      <c r="F7" s="5" t="n"/>
      <c r="G7" s="5" t="n"/>
      <c r="H7" t="inlineStr">
        <is>
          <t>Kvar</t>
        </is>
      </c>
    </row>
    <row r="8">
      <c r="B8" s="6" t="inlineStr">
        <is>
          <t>Måldatum</t>
        </is>
      </c>
      <c r="C8" s="7">
        <f>Inställningar!C9</f>
        <v/>
      </c>
      <c r="F8" s="4" t="inlineStr">
        <is>
          <t>Kvar till mål</t>
        </is>
      </c>
      <c r="G8" s="5" t="n"/>
      <c r="H8" s="9">
        <f>1-H6</f>
        <v/>
      </c>
    </row>
    <row r="9">
      <c r="B9" s="6" t="inlineStr">
        <is>
          <t>Antal veckor</t>
        </is>
      </c>
      <c r="C9" s="7">
        <f>Inställningar!C10</f>
        <v/>
      </c>
      <c r="F9" s="8">
        <f>MAX(0,Inställningar!C7-Översikt!F6)</f>
        <v/>
      </c>
      <c r="G9" s="5" t="n"/>
    </row>
    <row r="10">
      <c r="F10" s="5" t="n"/>
      <c r="G10" s="5" t="n"/>
    </row>
    <row r="11">
      <c r="F11" s="4" t="inlineStr">
        <is>
          <t>Progress</t>
        </is>
      </c>
      <c r="G11" s="5" t="n"/>
    </row>
    <row r="12">
      <c r="B12" s="3" t="inlineStr">
        <is>
          <t>Sammanfattning</t>
        </is>
      </c>
      <c r="F12" s="10">
        <f>IFERROR(Översikt!F6/Inställningar!C7,0)</f>
        <v/>
      </c>
      <c r="G12" s="5" t="n"/>
    </row>
    <row r="13">
      <c r="B13" s="6" t="inlineStr">
        <is>
          <t>Rekommenderat veckosparande</t>
        </is>
      </c>
      <c r="C13" s="11">
        <f>IFERROR(MAX(0,(Inställningar!C7-(Inställningar!C8+SUM(Logg!C2:C200)))/Inställningar!C10),0)</f>
        <v/>
      </c>
      <c r="F13" s="5" t="n"/>
      <c r="G13" s="5" t="n"/>
    </row>
    <row r="14">
      <c r="B14" s="6" t="inlineStr">
        <is>
          <t>Antal insättningar</t>
        </is>
      </c>
      <c r="C14" s="12">
        <f>COUNTIF(Logg!C2:C200,"&gt;0")</f>
        <v/>
      </c>
    </row>
    <row r="15">
      <c r="B15" s="6" t="inlineStr">
        <is>
          <t>Senaste insättning</t>
        </is>
      </c>
      <c r="C15" s="11">
        <f>IFERROR(LOOKUP(2,1/(Logg!C2:C200&lt;&gt;""),Logg!C2:C200),0)</f>
        <v/>
      </c>
    </row>
    <row r="18">
      <c r="B18" s="13" t="inlineStr">
        <is>
          <t>Status</t>
        </is>
      </c>
      <c r="C18" s="13" t="inlineStr">
        <is>
          <t>Andel</t>
        </is>
      </c>
    </row>
    <row r="19">
      <c r="B19" s="13" t="inlineStr">
        <is>
          <t>Uppnått</t>
        </is>
      </c>
      <c r="C19" s="14">
        <f>F12</f>
        <v/>
      </c>
    </row>
    <row r="20">
      <c r="B20" s="13" t="inlineStr">
        <is>
          <t>Kvar</t>
        </is>
      </c>
      <c r="C20" s="14">
        <f>1-F12</f>
        <v/>
      </c>
    </row>
  </sheetData>
  <mergeCells count="10">
    <mergeCell ref="F9:G10"/>
    <mergeCell ref="F11:G11"/>
    <mergeCell ref="B5:D5"/>
    <mergeCell ref="F12:G13"/>
    <mergeCell ref="F5:G5"/>
    <mergeCell ref="B2:H2"/>
    <mergeCell ref="F6:G7"/>
    <mergeCell ref="B12:D12"/>
    <mergeCell ref="B3:H3"/>
    <mergeCell ref="F8:G8"/>
  </mergeCells>
  <conditionalFormatting sqref="F12">
    <cfRule type="cellIs" priority="1" operator="greaterThanOrEqual" dxfId="0">
      <formula>1</formula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10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18" customWidth="1" min="3" max="3"/>
    <col width="24" customWidth="1" min="4" max="4"/>
  </cols>
  <sheetData>
    <row r="2">
      <c r="B2" s="15" t="inlineStr">
        <is>
          <t>Inställningar</t>
        </is>
      </c>
    </row>
    <row r="4">
      <c r="B4" s="16" t="inlineStr">
        <is>
          <t>Fyll i dina mål här</t>
        </is>
      </c>
    </row>
    <row r="6">
      <c r="B6" s="3" t="inlineStr">
        <is>
          <t>Fält</t>
        </is>
      </c>
      <c r="C6" s="3" t="inlineStr">
        <is>
          <t>Värde</t>
        </is>
      </c>
    </row>
    <row r="7">
      <c r="B7" s="6" t="inlineStr">
        <is>
          <t>Sparmål (kr)</t>
        </is>
      </c>
      <c r="C7" s="17" t="n">
        <v>10000</v>
      </c>
    </row>
    <row r="8">
      <c r="B8" s="6" t="inlineStr">
        <is>
          <t>Startbelopp (kr)</t>
        </is>
      </c>
      <c r="C8" s="17" t="n">
        <v>0</v>
      </c>
    </row>
    <row r="9">
      <c r="B9" s="6" t="inlineStr">
        <is>
          <t>Måldatum</t>
        </is>
      </c>
      <c r="C9" s="7" t="inlineStr">
        <is>
          <t>2026-12-31</t>
        </is>
      </c>
    </row>
    <row r="10">
      <c r="B10" s="6" t="inlineStr">
        <is>
          <t>Antal veckor</t>
        </is>
      </c>
      <c r="C10" s="7" t="n">
        <v>12</v>
      </c>
    </row>
  </sheetData>
  <mergeCells count="1">
    <mergeCell ref="B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16" customWidth="1" min="3" max="3"/>
    <col width="28" customWidth="1" min="4" max="4"/>
  </cols>
  <sheetData>
    <row r="1">
      <c r="A1" s="18" t="inlineStr">
        <is>
          <t>Datum</t>
        </is>
      </c>
      <c r="B1" s="18" t="inlineStr">
        <is>
          <t>Kategori</t>
        </is>
      </c>
      <c r="C1" s="18" t="inlineStr">
        <is>
          <t>Belopp (kr)</t>
        </is>
      </c>
      <c r="D1" s="18" t="inlineStr">
        <is>
          <t>Notering</t>
        </is>
      </c>
    </row>
    <row r="2">
      <c r="A2" s="6" t="inlineStr">
        <is>
          <t>2026-03-01</t>
        </is>
      </c>
      <c r="B2" s="6" t="inlineStr">
        <is>
          <t>Veckosparande</t>
        </is>
      </c>
      <c r="C2" s="17" t="n">
        <v>500</v>
      </c>
      <c r="D2" s="6" t="inlineStr">
        <is>
          <t>Exempelrad – ändra eller ta bort</t>
        </is>
      </c>
    </row>
    <row r="3">
      <c r="A3" s="6" t="inlineStr">
        <is>
          <t>2026-03-08</t>
        </is>
      </c>
      <c r="B3" s="6" t="inlineStr">
        <is>
          <t>Extra insättning</t>
        </is>
      </c>
      <c r="C3" s="17" t="n">
        <v>300</v>
      </c>
      <c r="D3" s="6" t="inlineStr"/>
    </row>
    <row r="4">
      <c r="A4" s="19" t="n"/>
      <c r="B4" s="19" t="n"/>
      <c r="C4" s="7" t="n"/>
      <c r="D4" s="19" t="n"/>
    </row>
    <row r="5">
      <c r="A5" s="19" t="n"/>
      <c r="B5" s="19" t="n"/>
      <c r="C5" s="7" t="n"/>
      <c r="D5" s="19" t="n"/>
    </row>
    <row r="6">
      <c r="A6" s="19" t="n"/>
      <c r="B6" s="19" t="n"/>
      <c r="C6" s="7" t="n"/>
      <c r="D6" s="19" t="n"/>
    </row>
    <row r="7">
      <c r="A7" s="19" t="n"/>
      <c r="B7" s="19" t="n"/>
      <c r="C7" s="7" t="n"/>
      <c r="D7" s="19" t="n"/>
    </row>
    <row r="8">
      <c r="A8" s="19" t="n"/>
      <c r="B8" s="19" t="n"/>
      <c r="C8" s="7" t="n"/>
      <c r="D8" s="19" t="n"/>
    </row>
    <row r="9">
      <c r="A9" s="19" t="n"/>
      <c r="B9" s="19" t="n"/>
      <c r="C9" s="7" t="n"/>
      <c r="D9" s="19" t="n"/>
    </row>
    <row r="10">
      <c r="A10" s="19" t="n"/>
      <c r="B10" s="19" t="n"/>
      <c r="C10" s="7" t="n"/>
      <c r="D10" s="19" t="n"/>
    </row>
    <row r="11">
      <c r="A11" s="19" t="n"/>
      <c r="B11" s="19" t="n"/>
      <c r="C11" s="7" t="n"/>
      <c r="D11" s="19" t="n"/>
    </row>
    <row r="12">
      <c r="A12" s="19" t="n"/>
      <c r="B12" s="19" t="n"/>
      <c r="C12" s="7" t="n"/>
      <c r="D12" s="19" t="n"/>
    </row>
    <row r="13">
      <c r="A13" s="19" t="n"/>
      <c r="B13" s="19" t="n"/>
      <c r="C13" s="7" t="n"/>
      <c r="D13" s="19" t="n"/>
    </row>
    <row r="14">
      <c r="A14" s="19" t="n"/>
      <c r="B14" s="19" t="n"/>
      <c r="C14" s="7" t="n"/>
      <c r="D14" s="19" t="n"/>
    </row>
    <row r="15">
      <c r="A15" s="19" t="n"/>
      <c r="B15" s="19" t="n"/>
      <c r="C15" s="7" t="n"/>
      <c r="D15" s="19" t="n"/>
    </row>
    <row r="16">
      <c r="A16" s="19" t="n"/>
      <c r="B16" s="19" t="n"/>
      <c r="C16" s="7" t="n"/>
      <c r="D16" s="19" t="n"/>
    </row>
    <row r="17">
      <c r="A17" s="19" t="n"/>
      <c r="B17" s="19" t="n"/>
      <c r="C17" s="7" t="n"/>
      <c r="D17" s="19" t="n"/>
    </row>
    <row r="18">
      <c r="A18" s="19" t="n"/>
      <c r="B18" s="19" t="n"/>
      <c r="C18" s="7" t="n"/>
      <c r="D18" s="19" t="n"/>
    </row>
    <row r="19">
      <c r="A19" s="19" t="n"/>
      <c r="B19" s="19" t="n"/>
      <c r="C19" s="7" t="n"/>
      <c r="D19" s="19" t="n"/>
    </row>
    <row r="20">
      <c r="A20" s="19" t="n"/>
      <c r="B20" s="19" t="n"/>
      <c r="C20" s="7" t="n"/>
      <c r="D20" s="19" t="n"/>
    </row>
    <row r="21">
      <c r="A21" s="19" t="n"/>
      <c r="B21" s="19" t="n"/>
      <c r="C21" s="7" t="n"/>
      <c r="D21" s="19" t="n"/>
    </row>
    <row r="22">
      <c r="A22" s="19" t="n"/>
      <c r="B22" s="19" t="n"/>
      <c r="C22" s="7" t="n"/>
      <c r="D22" s="19" t="n"/>
    </row>
    <row r="23">
      <c r="A23" s="19" t="n"/>
      <c r="B23" s="19" t="n"/>
      <c r="C23" s="7" t="n"/>
      <c r="D23" s="19" t="n"/>
    </row>
    <row r="24">
      <c r="A24" s="19" t="n"/>
      <c r="B24" s="19" t="n"/>
      <c r="C24" s="7" t="n"/>
      <c r="D24" s="19" t="n"/>
    </row>
    <row r="25">
      <c r="A25" s="19" t="n"/>
      <c r="B25" s="19" t="n"/>
      <c r="C25" s="7" t="n"/>
      <c r="D25" s="19" t="n"/>
    </row>
    <row r="26">
      <c r="A26" s="19" t="n"/>
      <c r="B26" s="19" t="n"/>
      <c r="C26" s="7" t="n"/>
      <c r="D26" s="19" t="n"/>
    </row>
    <row r="27">
      <c r="A27" s="19" t="n"/>
      <c r="B27" s="19" t="n"/>
      <c r="C27" s="7" t="n"/>
      <c r="D27" s="19" t="n"/>
    </row>
    <row r="28">
      <c r="A28" s="19" t="n"/>
      <c r="B28" s="19" t="n"/>
      <c r="C28" s="7" t="n"/>
      <c r="D28" s="19" t="n"/>
    </row>
    <row r="29">
      <c r="A29" s="19" t="n"/>
      <c r="B29" s="19" t="n"/>
      <c r="C29" s="7" t="n"/>
      <c r="D29" s="19" t="n"/>
    </row>
    <row r="30">
      <c r="A30" s="19" t="n"/>
      <c r="B30" s="19" t="n"/>
      <c r="C30" s="7" t="n"/>
      <c r="D30" s="19" t="n"/>
    </row>
    <row r="31">
      <c r="A31" s="19" t="n"/>
      <c r="B31" s="19" t="n"/>
      <c r="C31" s="7" t="n"/>
      <c r="D31" s="19" t="n"/>
    </row>
    <row r="32">
      <c r="A32" s="19" t="n"/>
      <c r="B32" s="19" t="n"/>
      <c r="C32" s="7" t="n"/>
      <c r="D32" s="19" t="n"/>
    </row>
    <row r="33">
      <c r="A33" s="19" t="n"/>
      <c r="B33" s="19" t="n"/>
      <c r="C33" s="7" t="n"/>
      <c r="D33" s="19" t="n"/>
    </row>
    <row r="34">
      <c r="A34" s="19" t="n"/>
      <c r="B34" s="19" t="n"/>
      <c r="C34" s="7" t="n"/>
      <c r="D34" s="19" t="n"/>
    </row>
    <row r="35">
      <c r="A35" s="19" t="n"/>
      <c r="B35" s="19" t="n"/>
      <c r="C35" s="7" t="n"/>
      <c r="D35" s="19" t="n"/>
    </row>
    <row r="36">
      <c r="A36" s="19" t="n"/>
      <c r="B36" s="19" t="n"/>
      <c r="C36" s="7" t="n"/>
      <c r="D36" s="19" t="n"/>
    </row>
    <row r="37">
      <c r="A37" s="19" t="n"/>
      <c r="B37" s="19" t="n"/>
      <c r="C37" s="7" t="n"/>
      <c r="D37" s="19" t="n"/>
    </row>
    <row r="38">
      <c r="A38" s="19" t="n"/>
      <c r="B38" s="19" t="n"/>
      <c r="C38" s="7" t="n"/>
      <c r="D38" s="19" t="n"/>
    </row>
    <row r="39">
      <c r="A39" s="19" t="n"/>
      <c r="B39" s="19" t="n"/>
      <c r="C39" s="7" t="n"/>
      <c r="D39" s="19" t="n"/>
    </row>
    <row r="40">
      <c r="A40" s="19" t="n"/>
      <c r="B40" s="19" t="n"/>
      <c r="C40" s="7" t="n"/>
      <c r="D40" s="19" t="n"/>
    </row>
    <row r="41">
      <c r="A41" s="19" t="n"/>
      <c r="B41" s="19" t="n"/>
      <c r="C41" s="7" t="n"/>
      <c r="D41" s="19" t="n"/>
    </row>
    <row r="42">
      <c r="A42" s="19" t="n"/>
      <c r="B42" s="19" t="n"/>
      <c r="C42" s="7" t="n"/>
      <c r="D42" s="19" t="n"/>
    </row>
    <row r="43">
      <c r="A43" s="19" t="n"/>
      <c r="B43" s="19" t="n"/>
      <c r="C43" s="7" t="n"/>
      <c r="D43" s="19" t="n"/>
    </row>
    <row r="44">
      <c r="A44" s="19" t="n"/>
      <c r="B44" s="19" t="n"/>
      <c r="C44" s="7" t="n"/>
      <c r="D44" s="19" t="n"/>
    </row>
    <row r="45">
      <c r="A45" s="19" t="n"/>
      <c r="B45" s="19" t="n"/>
      <c r="C45" s="7" t="n"/>
      <c r="D45" s="19" t="n"/>
    </row>
    <row r="46">
      <c r="A46" s="19" t="n"/>
      <c r="B46" s="19" t="n"/>
      <c r="C46" s="7" t="n"/>
      <c r="D46" s="19" t="n"/>
    </row>
    <row r="47">
      <c r="A47" s="19" t="n"/>
      <c r="B47" s="19" t="n"/>
      <c r="C47" s="7" t="n"/>
      <c r="D47" s="19" t="n"/>
    </row>
    <row r="48">
      <c r="A48" s="19" t="n"/>
      <c r="B48" s="19" t="n"/>
      <c r="C48" s="7" t="n"/>
      <c r="D48" s="19" t="n"/>
    </row>
    <row r="49">
      <c r="A49" s="19" t="n"/>
      <c r="B49" s="19" t="n"/>
      <c r="C49" s="7" t="n"/>
      <c r="D49" s="19" t="n"/>
    </row>
    <row r="50">
      <c r="A50" s="19" t="n"/>
      <c r="B50" s="19" t="n"/>
      <c r="C50" s="7" t="n"/>
      <c r="D50" s="19" t="n"/>
    </row>
    <row r="51">
      <c r="A51" s="19" t="n"/>
      <c r="B51" s="19" t="n"/>
      <c r="C51" s="7" t="n"/>
      <c r="D51" s="19" t="n"/>
    </row>
    <row r="52">
      <c r="A52" s="19" t="n"/>
      <c r="B52" s="19" t="n"/>
      <c r="C52" s="7" t="n"/>
      <c r="D52" s="19" t="n"/>
    </row>
    <row r="53">
      <c r="A53" s="19" t="n"/>
      <c r="B53" s="19" t="n"/>
      <c r="C53" s="7" t="n"/>
      <c r="D53" s="19" t="n"/>
    </row>
    <row r="54">
      <c r="A54" s="19" t="n"/>
      <c r="B54" s="19" t="n"/>
      <c r="C54" s="7" t="n"/>
      <c r="D54" s="19" t="n"/>
    </row>
    <row r="55">
      <c r="A55" s="19" t="n"/>
      <c r="B55" s="19" t="n"/>
      <c r="C55" s="7" t="n"/>
      <c r="D55" s="19" t="n"/>
    </row>
    <row r="56">
      <c r="A56" s="19" t="n"/>
      <c r="B56" s="19" t="n"/>
      <c r="C56" s="7" t="n"/>
      <c r="D56" s="19" t="n"/>
    </row>
    <row r="57">
      <c r="A57" s="19" t="n"/>
      <c r="B57" s="19" t="n"/>
      <c r="C57" s="7" t="n"/>
      <c r="D57" s="19" t="n"/>
    </row>
    <row r="58">
      <c r="A58" s="19" t="n"/>
      <c r="B58" s="19" t="n"/>
      <c r="C58" s="7" t="n"/>
      <c r="D58" s="19" t="n"/>
    </row>
    <row r="59">
      <c r="A59" s="19" t="n"/>
      <c r="B59" s="19" t="n"/>
      <c r="C59" s="7" t="n"/>
      <c r="D59" s="19" t="n"/>
    </row>
    <row r="60">
      <c r="A60" s="19" t="n"/>
      <c r="B60" s="19" t="n"/>
      <c r="C60" s="7" t="n"/>
      <c r="D60" s="19" t="n"/>
    </row>
    <row r="61">
      <c r="A61" s="19" t="n"/>
      <c r="B61" s="19" t="n"/>
      <c r="C61" s="7" t="n"/>
      <c r="D61" s="19" t="n"/>
    </row>
    <row r="62">
      <c r="A62" s="19" t="n"/>
      <c r="B62" s="19" t="n"/>
      <c r="C62" s="7" t="n"/>
      <c r="D62" s="19" t="n"/>
    </row>
    <row r="63">
      <c r="A63" s="19" t="n"/>
      <c r="B63" s="19" t="n"/>
      <c r="C63" s="7" t="n"/>
      <c r="D63" s="19" t="n"/>
    </row>
    <row r="64">
      <c r="A64" s="19" t="n"/>
      <c r="B64" s="19" t="n"/>
      <c r="C64" s="7" t="n"/>
      <c r="D64" s="19" t="n"/>
    </row>
    <row r="65">
      <c r="A65" s="19" t="n"/>
      <c r="B65" s="19" t="n"/>
      <c r="C65" s="7" t="n"/>
      <c r="D65" s="19" t="n"/>
    </row>
    <row r="66">
      <c r="A66" s="19" t="n"/>
      <c r="B66" s="19" t="n"/>
      <c r="C66" s="7" t="n"/>
      <c r="D66" s="19" t="n"/>
    </row>
    <row r="67">
      <c r="A67" s="19" t="n"/>
      <c r="B67" s="19" t="n"/>
      <c r="C67" s="7" t="n"/>
      <c r="D67" s="19" t="n"/>
    </row>
    <row r="68">
      <c r="A68" s="19" t="n"/>
      <c r="B68" s="19" t="n"/>
      <c r="C68" s="7" t="n"/>
      <c r="D68" s="19" t="n"/>
    </row>
    <row r="69">
      <c r="A69" s="19" t="n"/>
      <c r="B69" s="19" t="n"/>
      <c r="C69" s="7" t="n"/>
      <c r="D69" s="19" t="n"/>
    </row>
    <row r="70">
      <c r="A70" s="19" t="n"/>
      <c r="B70" s="19" t="n"/>
      <c r="C70" s="7" t="n"/>
      <c r="D70" s="19" t="n"/>
    </row>
    <row r="71">
      <c r="A71" s="19" t="n"/>
      <c r="B71" s="19" t="n"/>
      <c r="C71" s="7" t="n"/>
      <c r="D71" s="19" t="n"/>
    </row>
    <row r="72">
      <c r="A72" s="19" t="n"/>
      <c r="B72" s="19" t="n"/>
      <c r="C72" s="7" t="n"/>
      <c r="D72" s="19" t="n"/>
    </row>
    <row r="73">
      <c r="A73" s="19" t="n"/>
      <c r="B73" s="19" t="n"/>
      <c r="C73" s="7" t="n"/>
      <c r="D73" s="19" t="n"/>
    </row>
    <row r="74">
      <c r="A74" s="19" t="n"/>
      <c r="B74" s="19" t="n"/>
      <c r="C74" s="7" t="n"/>
      <c r="D74" s="19" t="n"/>
    </row>
    <row r="75">
      <c r="A75" s="19" t="n"/>
      <c r="B75" s="19" t="n"/>
      <c r="C75" s="7" t="n"/>
      <c r="D75" s="19" t="n"/>
    </row>
    <row r="76">
      <c r="A76" s="19" t="n"/>
      <c r="B76" s="19" t="n"/>
      <c r="C76" s="7" t="n"/>
      <c r="D76" s="19" t="n"/>
    </row>
    <row r="77">
      <c r="A77" s="19" t="n"/>
      <c r="B77" s="19" t="n"/>
      <c r="C77" s="7" t="n"/>
      <c r="D77" s="19" t="n"/>
    </row>
    <row r="78">
      <c r="A78" s="19" t="n"/>
      <c r="B78" s="19" t="n"/>
      <c r="C78" s="7" t="n"/>
      <c r="D78" s="19" t="n"/>
    </row>
    <row r="79">
      <c r="A79" s="19" t="n"/>
      <c r="B79" s="19" t="n"/>
      <c r="C79" s="7" t="n"/>
      <c r="D79" s="19" t="n"/>
    </row>
    <row r="80">
      <c r="A80" s="19" t="n"/>
      <c r="B80" s="19" t="n"/>
      <c r="C80" s="7" t="n"/>
      <c r="D80" s="19" t="n"/>
    </row>
    <row r="81">
      <c r="A81" s="19" t="n"/>
      <c r="B81" s="19" t="n"/>
      <c r="C81" s="7" t="n"/>
      <c r="D81" s="19" t="n"/>
    </row>
    <row r="82">
      <c r="A82" s="19" t="n"/>
      <c r="B82" s="19" t="n"/>
      <c r="C82" s="7" t="n"/>
      <c r="D82" s="19" t="n"/>
    </row>
    <row r="83">
      <c r="A83" s="19" t="n"/>
      <c r="B83" s="19" t="n"/>
      <c r="C83" s="7" t="n"/>
      <c r="D83" s="19" t="n"/>
    </row>
    <row r="84">
      <c r="A84" s="19" t="n"/>
      <c r="B84" s="19" t="n"/>
      <c r="C84" s="7" t="n"/>
      <c r="D84" s="19" t="n"/>
    </row>
    <row r="85">
      <c r="A85" s="19" t="n"/>
      <c r="B85" s="19" t="n"/>
      <c r="C85" s="7" t="n"/>
      <c r="D85" s="19" t="n"/>
    </row>
    <row r="86">
      <c r="A86" s="19" t="n"/>
      <c r="B86" s="19" t="n"/>
      <c r="C86" s="7" t="n"/>
      <c r="D86" s="19" t="n"/>
    </row>
    <row r="87">
      <c r="A87" s="19" t="n"/>
      <c r="B87" s="19" t="n"/>
      <c r="C87" s="7" t="n"/>
      <c r="D87" s="19" t="n"/>
    </row>
    <row r="88">
      <c r="A88" s="19" t="n"/>
      <c r="B88" s="19" t="n"/>
      <c r="C88" s="7" t="n"/>
      <c r="D88" s="19" t="n"/>
    </row>
    <row r="89">
      <c r="A89" s="19" t="n"/>
      <c r="B89" s="19" t="n"/>
      <c r="C89" s="7" t="n"/>
      <c r="D89" s="19" t="n"/>
    </row>
    <row r="90">
      <c r="A90" s="19" t="n"/>
      <c r="B90" s="19" t="n"/>
      <c r="C90" s="7" t="n"/>
      <c r="D90" s="19" t="n"/>
    </row>
    <row r="91">
      <c r="A91" s="19" t="n"/>
      <c r="B91" s="19" t="n"/>
      <c r="C91" s="7" t="n"/>
      <c r="D91" s="19" t="n"/>
    </row>
    <row r="92">
      <c r="A92" s="19" t="n"/>
      <c r="B92" s="19" t="n"/>
      <c r="C92" s="7" t="n"/>
      <c r="D92" s="19" t="n"/>
    </row>
    <row r="93">
      <c r="A93" s="19" t="n"/>
      <c r="B93" s="19" t="n"/>
      <c r="C93" s="7" t="n"/>
      <c r="D93" s="19" t="n"/>
    </row>
    <row r="94">
      <c r="A94" s="19" t="n"/>
      <c r="B94" s="19" t="n"/>
      <c r="C94" s="7" t="n"/>
      <c r="D94" s="19" t="n"/>
    </row>
    <row r="95">
      <c r="A95" s="19" t="n"/>
      <c r="B95" s="19" t="n"/>
      <c r="C95" s="7" t="n"/>
      <c r="D95" s="19" t="n"/>
    </row>
    <row r="96">
      <c r="A96" s="19" t="n"/>
      <c r="B96" s="19" t="n"/>
      <c r="C96" s="7" t="n"/>
      <c r="D96" s="19" t="n"/>
    </row>
    <row r="97">
      <c r="A97" s="19" t="n"/>
      <c r="B97" s="19" t="n"/>
      <c r="C97" s="7" t="n"/>
      <c r="D97" s="19" t="n"/>
    </row>
    <row r="98">
      <c r="A98" s="19" t="n"/>
      <c r="B98" s="19" t="n"/>
      <c r="C98" s="7" t="n"/>
      <c r="D98" s="19" t="n"/>
    </row>
    <row r="99">
      <c r="A99" s="19" t="n"/>
      <c r="B99" s="19" t="n"/>
      <c r="C99" s="7" t="n"/>
      <c r="D99" s="19" t="n"/>
    </row>
    <row r="100">
      <c r="A100" s="19" t="n"/>
      <c r="B100" s="19" t="n"/>
      <c r="C100" s="7" t="n"/>
      <c r="D100" s="19" t="n"/>
    </row>
    <row r="101">
      <c r="A101" s="19" t="n"/>
      <c r="B101" s="19" t="n"/>
      <c r="C101" s="7" t="n"/>
      <c r="D101" s="19" t="n"/>
    </row>
    <row r="102">
      <c r="A102" s="19" t="n"/>
      <c r="B102" s="19" t="n"/>
      <c r="C102" s="7" t="n"/>
      <c r="D102" s="19" t="n"/>
    </row>
    <row r="103">
      <c r="A103" s="19" t="n"/>
      <c r="B103" s="19" t="n"/>
      <c r="C103" s="7" t="n"/>
      <c r="D103" s="19" t="n"/>
    </row>
    <row r="104">
      <c r="A104" s="19" t="n"/>
      <c r="B104" s="19" t="n"/>
      <c r="C104" s="7" t="n"/>
      <c r="D104" s="19" t="n"/>
    </row>
    <row r="105">
      <c r="A105" s="19" t="n"/>
      <c r="B105" s="19" t="n"/>
      <c r="C105" s="7" t="n"/>
      <c r="D105" s="19" t="n"/>
    </row>
    <row r="106">
      <c r="A106" s="19" t="n"/>
      <c r="B106" s="19" t="n"/>
      <c r="C106" s="7" t="n"/>
      <c r="D106" s="19" t="n"/>
    </row>
    <row r="107">
      <c r="A107" s="19" t="n"/>
      <c r="B107" s="19" t="n"/>
      <c r="C107" s="7" t="n"/>
      <c r="D107" s="19" t="n"/>
    </row>
    <row r="108">
      <c r="A108" s="19" t="n"/>
      <c r="B108" s="19" t="n"/>
      <c r="C108" s="7" t="n"/>
      <c r="D108" s="19" t="n"/>
    </row>
    <row r="109">
      <c r="A109" s="19" t="n"/>
      <c r="B109" s="19" t="n"/>
      <c r="C109" s="7" t="n"/>
      <c r="D109" s="19" t="n"/>
    </row>
    <row r="110">
      <c r="A110" s="19" t="n"/>
      <c r="B110" s="19" t="n"/>
      <c r="C110" s="7" t="n"/>
      <c r="D110" s="19" t="n"/>
    </row>
    <row r="111">
      <c r="A111" s="19" t="n"/>
      <c r="B111" s="19" t="n"/>
      <c r="C111" s="7" t="n"/>
      <c r="D111" s="19" t="n"/>
    </row>
    <row r="112">
      <c r="A112" s="19" t="n"/>
      <c r="B112" s="19" t="n"/>
      <c r="C112" s="7" t="n"/>
      <c r="D112" s="19" t="n"/>
    </row>
    <row r="113">
      <c r="A113" s="19" t="n"/>
      <c r="B113" s="19" t="n"/>
      <c r="C113" s="7" t="n"/>
      <c r="D113" s="19" t="n"/>
    </row>
    <row r="114">
      <c r="A114" s="19" t="n"/>
      <c r="B114" s="19" t="n"/>
      <c r="C114" s="7" t="n"/>
      <c r="D114" s="19" t="n"/>
    </row>
    <row r="115">
      <c r="A115" s="19" t="n"/>
      <c r="B115" s="19" t="n"/>
      <c r="C115" s="7" t="n"/>
      <c r="D115" s="19" t="n"/>
    </row>
    <row r="116">
      <c r="A116" s="19" t="n"/>
      <c r="B116" s="19" t="n"/>
      <c r="C116" s="7" t="n"/>
      <c r="D116" s="19" t="n"/>
    </row>
    <row r="117">
      <c r="A117" s="19" t="n"/>
      <c r="B117" s="19" t="n"/>
      <c r="C117" s="7" t="n"/>
      <c r="D117" s="19" t="n"/>
    </row>
    <row r="118">
      <c r="A118" s="19" t="n"/>
      <c r="B118" s="19" t="n"/>
      <c r="C118" s="7" t="n"/>
      <c r="D118" s="19" t="n"/>
    </row>
    <row r="119">
      <c r="A119" s="19" t="n"/>
      <c r="B119" s="19" t="n"/>
      <c r="C119" s="7" t="n"/>
      <c r="D119" s="19" t="n"/>
    </row>
    <row r="120">
      <c r="A120" s="19" t="n"/>
      <c r="B120" s="19" t="n"/>
      <c r="C120" s="7" t="n"/>
      <c r="D120" s="19" t="n"/>
    </row>
    <row r="121">
      <c r="A121" s="19" t="n"/>
      <c r="B121" s="19" t="n"/>
      <c r="C121" s="7" t="n"/>
      <c r="D121" s="19" t="n"/>
    </row>
    <row r="122">
      <c r="A122" s="19" t="n"/>
      <c r="B122" s="19" t="n"/>
      <c r="C122" s="7" t="n"/>
      <c r="D122" s="19" t="n"/>
    </row>
    <row r="123">
      <c r="A123" s="19" t="n"/>
      <c r="B123" s="19" t="n"/>
      <c r="C123" s="7" t="n"/>
      <c r="D123" s="19" t="n"/>
    </row>
    <row r="124">
      <c r="A124" s="19" t="n"/>
      <c r="B124" s="19" t="n"/>
      <c r="C124" s="7" t="n"/>
      <c r="D124" s="19" t="n"/>
    </row>
    <row r="125">
      <c r="A125" s="19" t="n"/>
      <c r="B125" s="19" t="n"/>
      <c r="C125" s="7" t="n"/>
      <c r="D125" s="19" t="n"/>
    </row>
    <row r="126">
      <c r="A126" s="19" t="n"/>
      <c r="B126" s="19" t="n"/>
      <c r="C126" s="7" t="n"/>
      <c r="D126" s="19" t="n"/>
    </row>
    <row r="127">
      <c r="A127" s="19" t="n"/>
      <c r="B127" s="19" t="n"/>
      <c r="C127" s="7" t="n"/>
      <c r="D127" s="19" t="n"/>
    </row>
    <row r="128">
      <c r="A128" s="19" t="n"/>
      <c r="B128" s="19" t="n"/>
      <c r="C128" s="7" t="n"/>
      <c r="D128" s="19" t="n"/>
    </row>
    <row r="129">
      <c r="A129" s="19" t="n"/>
      <c r="B129" s="19" t="n"/>
      <c r="C129" s="7" t="n"/>
      <c r="D129" s="19" t="n"/>
    </row>
    <row r="130">
      <c r="A130" s="19" t="n"/>
      <c r="B130" s="19" t="n"/>
      <c r="C130" s="7" t="n"/>
      <c r="D130" s="19" t="n"/>
    </row>
    <row r="131">
      <c r="A131" s="19" t="n"/>
      <c r="B131" s="19" t="n"/>
      <c r="C131" s="7" t="n"/>
      <c r="D131" s="19" t="n"/>
    </row>
    <row r="132">
      <c r="A132" s="19" t="n"/>
      <c r="B132" s="19" t="n"/>
      <c r="C132" s="7" t="n"/>
      <c r="D132" s="19" t="n"/>
    </row>
    <row r="133">
      <c r="A133" s="19" t="n"/>
      <c r="B133" s="19" t="n"/>
      <c r="C133" s="7" t="n"/>
      <c r="D133" s="19" t="n"/>
    </row>
    <row r="134">
      <c r="A134" s="19" t="n"/>
      <c r="B134" s="19" t="n"/>
      <c r="C134" s="7" t="n"/>
      <c r="D134" s="19" t="n"/>
    </row>
    <row r="135">
      <c r="A135" s="19" t="n"/>
      <c r="B135" s="19" t="n"/>
      <c r="C135" s="7" t="n"/>
      <c r="D135" s="19" t="n"/>
    </row>
    <row r="136">
      <c r="A136" s="19" t="n"/>
      <c r="B136" s="19" t="n"/>
      <c r="C136" s="7" t="n"/>
      <c r="D136" s="19" t="n"/>
    </row>
    <row r="137">
      <c r="A137" s="19" t="n"/>
      <c r="B137" s="19" t="n"/>
      <c r="C137" s="7" t="n"/>
      <c r="D137" s="19" t="n"/>
    </row>
    <row r="138">
      <c r="A138" s="19" t="n"/>
      <c r="B138" s="19" t="n"/>
      <c r="C138" s="7" t="n"/>
      <c r="D138" s="19" t="n"/>
    </row>
    <row r="139">
      <c r="A139" s="19" t="n"/>
      <c r="B139" s="19" t="n"/>
      <c r="C139" s="7" t="n"/>
      <c r="D139" s="19" t="n"/>
    </row>
    <row r="140">
      <c r="A140" s="19" t="n"/>
      <c r="B140" s="19" t="n"/>
      <c r="C140" s="7" t="n"/>
      <c r="D140" s="19" t="n"/>
    </row>
    <row r="141">
      <c r="A141" s="19" t="n"/>
      <c r="B141" s="19" t="n"/>
      <c r="C141" s="7" t="n"/>
      <c r="D141" s="19" t="n"/>
    </row>
    <row r="142">
      <c r="A142" s="19" t="n"/>
      <c r="B142" s="19" t="n"/>
      <c r="C142" s="7" t="n"/>
      <c r="D142" s="19" t="n"/>
    </row>
    <row r="143">
      <c r="A143" s="19" t="n"/>
      <c r="B143" s="19" t="n"/>
      <c r="C143" s="7" t="n"/>
      <c r="D143" s="19" t="n"/>
    </row>
    <row r="144">
      <c r="A144" s="19" t="n"/>
      <c r="B144" s="19" t="n"/>
      <c r="C144" s="7" t="n"/>
      <c r="D144" s="19" t="n"/>
    </row>
    <row r="145">
      <c r="A145" s="19" t="n"/>
      <c r="B145" s="19" t="n"/>
      <c r="C145" s="7" t="n"/>
      <c r="D145" s="19" t="n"/>
    </row>
    <row r="146">
      <c r="A146" s="19" t="n"/>
      <c r="B146" s="19" t="n"/>
      <c r="C146" s="7" t="n"/>
      <c r="D146" s="19" t="n"/>
    </row>
    <row r="147">
      <c r="A147" s="19" t="n"/>
      <c r="B147" s="19" t="n"/>
      <c r="C147" s="7" t="n"/>
      <c r="D147" s="19" t="n"/>
    </row>
    <row r="148">
      <c r="A148" s="19" t="n"/>
      <c r="B148" s="19" t="n"/>
      <c r="C148" s="7" t="n"/>
      <c r="D148" s="19" t="n"/>
    </row>
    <row r="149">
      <c r="A149" s="19" t="n"/>
      <c r="B149" s="19" t="n"/>
      <c r="C149" s="7" t="n"/>
      <c r="D149" s="19" t="n"/>
    </row>
    <row r="150">
      <c r="A150" s="19" t="n"/>
      <c r="B150" s="19" t="n"/>
      <c r="C150" s="7" t="n"/>
      <c r="D150" s="19" t="n"/>
    </row>
    <row r="151">
      <c r="A151" s="19" t="n"/>
      <c r="B151" s="19" t="n"/>
      <c r="C151" s="7" t="n"/>
      <c r="D151" s="19" t="n"/>
    </row>
    <row r="152">
      <c r="A152" s="19" t="n"/>
      <c r="B152" s="19" t="n"/>
      <c r="C152" s="7" t="n"/>
      <c r="D152" s="19" t="n"/>
    </row>
    <row r="153">
      <c r="A153" s="19" t="n"/>
      <c r="B153" s="19" t="n"/>
      <c r="C153" s="7" t="n"/>
      <c r="D153" s="19" t="n"/>
    </row>
    <row r="154">
      <c r="A154" s="19" t="n"/>
      <c r="B154" s="19" t="n"/>
      <c r="C154" s="7" t="n"/>
      <c r="D154" s="19" t="n"/>
    </row>
    <row r="155">
      <c r="A155" s="19" t="n"/>
      <c r="B155" s="19" t="n"/>
      <c r="C155" s="7" t="n"/>
      <c r="D155" s="19" t="n"/>
    </row>
    <row r="156">
      <c r="A156" s="19" t="n"/>
      <c r="B156" s="19" t="n"/>
      <c r="C156" s="7" t="n"/>
      <c r="D156" s="19" t="n"/>
    </row>
    <row r="157">
      <c r="A157" s="19" t="n"/>
      <c r="B157" s="19" t="n"/>
      <c r="C157" s="7" t="n"/>
      <c r="D157" s="19" t="n"/>
    </row>
    <row r="158">
      <c r="A158" s="19" t="n"/>
      <c r="B158" s="19" t="n"/>
      <c r="C158" s="7" t="n"/>
      <c r="D158" s="19" t="n"/>
    </row>
    <row r="159">
      <c r="A159" s="19" t="n"/>
      <c r="B159" s="19" t="n"/>
      <c r="C159" s="7" t="n"/>
      <c r="D159" s="19" t="n"/>
    </row>
    <row r="160">
      <c r="A160" s="19" t="n"/>
      <c r="B160" s="19" t="n"/>
      <c r="C160" s="7" t="n"/>
      <c r="D160" s="19" t="n"/>
    </row>
    <row r="161">
      <c r="A161" s="19" t="n"/>
      <c r="B161" s="19" t="n"/>
      <c r="C161" s="7" t="n"/>
      <c r="D161" s="19" t="n"/>
    </row>
    <row r="162">
      <c r="A162" s="19" t="n"/>
      <c r="B162" s="19" t="n"/>
      <c r="C162" s="7" t="n"/>
      <c r="D162" s="19" t="n"/>
    </row>
    <row r="163">
      <c r="A163" s="19" t="n"/>
      <c r="B163" s="19" t="n"/>
      <c r="C163" s="7" t="n"/>
      <c r="D163" s="19" t="n"/>
    </row>
    <row r="164">
      <c r="A164" s="19" t="n"/>
      <c r="B164" s="19" t="n"/>
      <c r="C164" s="7" t="n"/>
      <c r="D164" s="19" t="n"/>
    </row>
    <row r="165">
      <c r="A165" s="19" t="n"/>
      <c r="B165" s="19" t="n"/>
      <c r="C165" s="7" t="n"/>
      <c r="D165" s="19" t="n"/>
    </row>
    <row r="166">
      <c r="A166" s="19" t="n"/>
      <c r="B166" s="19" t="n"/>
      <c r="C166" s="7" t="n"/>
      <c r="D166" s="19" t="n"/>
    </row>
    <row r="167">
      <c r="A167" s="19" t="n"/>
      <c r="B167" s="19" t="n"/>
      <c r="C167" s="7" t="n"/>
      <c r="D167" s="19" t="n"/>
    </row>
    <row r="168">
      <c r="A168" s="19" t="n"/>
      <c r="B168" s="19" t="n"/>
      <c r="C168" s="7" t="n"/>
      <c r="D168" s="19" t="n"/>
    </row>
    <row r="169">
      <c r="A169" s="19" t="n"/>
      <c r="B169" s="19" t="n"/>
      <c r="C169" s="7" t="n"/>
      <c r="D169" s="19" t="n"/>
    </row>
    <row r="170">
      <c r="A170" s="19" t="n"/>
      <c r="B170" s="19" t="n"/>
      <c r="C170" s="7" t="n"/>
      <c r="D170" s="19" t="n"/>
    </row>
    <row r="171">
      <c r="A171" s="19" t="n"/>
      <c r="B171" s="19" t="n"/>
      <c r="C171" s="7" t="n"/>
      <c r="D171" s="19" t="n"/>
    </row>
    <row r="172">
      <c r="A172" s="19" t="n"/>
      <c r="B172" s="19" t="n"/>
      <c r="C172" s="7" t="n"/>
      <c r="D172" s="19" t="n"/>
    </row>
    <row r="173">
      <c r="A173" s="19" t="n"/>
      <c r="B173" s="19" t="n"/>
      <c r="C173" s="7" t="n"/>
      <c r="D173" s="19" t="n"/>
    </row>
    <row r="174">
      <c r="A174" s="19" t="n"/>
      <c r="B174" s="19" t="n"/>
      <c r="C174" s="7" t="n"/>
      <c r="D174" s="19" t="n"/>
    </row>
    <row r="175">
      <c r="A175" s="19" t="n"/>
      <c r="B175" s="19" t="n"/>
      <c r="C175" s="7" t="n"/>
      <c r="D175" s="19" t="n"/>
    </row>
    <row r="176">
      <c r="A176" s="19" t="n"/>
      <c r="B176" s="19" t="n"/>
      <c r="C176" s="7" t="n"/>
      <c r="D176" s="19" t="n"/>
    </row>
    <row r="177">
      <c r="A177" s="19" t="n"/>
      <c r="B177" s="19" t="n"/>
      <c r="C177" s="7" t="n"/>
      <c r="D177" s="19" t="n"/>
    </row>
    <row r="178">
      <c r="A178" s="19" t="n"/>
      <c r="B178" s="19" t="n"/>
      <c r="C178" s="7" t="n"/>
      <c r="D178" s="19" t="n"/>
    </row>
    <row r="179">
      <c r="A179" s="19" t="n"/>
      <c r="B179" s="19" t="n"/>
      <c r="C179" s="7" t="n"/>
      <c r="D179" s="19" t="n"/>
    </row>
    <row r="180">
      <c r="A180" s="19" t="n"/>
      <c r="B180" s="19" t="n"/>
      <c r="C180" s="7" t="n"/>
      <c r="D180" s="19" t="n"/>
    </row>
    <row r="181">
      <c r="A181" s="19" t="n"/>
      <c r="B181" s="19" t="n"/>
      <c r="C181" s="7" t="n"/>
      <c r="D181" s="19" t="n"/>
    </row>
    <row r="182">
      <c r="A182" s="19" t="n"/>
      <c r="B182" s="19" t="n"/>
      <c r="C182" s="7" t="n"/>
      <c r="D182" s="19" t="n"/>
    </row>
    <row r="183">
      <c r="A183" s="19" t="n"/>
      <c r="B183" s="19" t="n"/>
      <c r="C183" s="7" t="n"/>
      <c r="D183" s="19" t="n"/>
    </row>
    <row r="184">
      <c r="A184" s="19" t="n"/>
      <c r="B184" s="19" t="n"/>
      <c r="C184" s="7" t="n"/>
      <c r="D184" s="19" t="n"/>
    </row>
    <row r="185">
      <c r="A185" s="19" t="n"/>
      <c r="B185" s="19" t="n"/>
      <c r="C185" s="7" t="n"/>
      <c r="D185" s="19" t="n"/>
    </row>
    <row r="186">
      <c r="A186" s="19" t="n"/>
      <c r="B186" s="19" t="n"/>
      <c r="C186" s="7" t="n"/>
      <c r="D186" s="19" t="n"/>
    </row>
    <row r="187">
      <c r="A187" s="19" t="n"/>
      <c r="B187" s="19" t="n"/>
      <c r="C187" s="7" t="n"/>
      <c r="D187" s="19" t="n"/>
    </row>
    <row r="188">
      <c r="A188" s="19" t="n"/>
      <c r="B188" s="19" t="n"/>
      <c r="C188" s="7" t="n"/>
      <c r="D188" s="19" t="n"/>
    </row>
    <row r="189">
      <c r="A189" s="19" t="n"/>
      <c r="B189" s="19" t="n"/>
      <c r="C189" s="7" t="n"/>
      <c r="D189" s="19" t="n"/>
    </row>
    <row r="190">
      <c r="A190" s="19" t="n"/>
      <c r="B190" s="19" t="n"/>
      <c r="C190" s="7" t="n"/>
      <c r="D190" s="19" t="n"/>
    </row>
    <row r="191">
      <c r="A191" s="19" t="n"/>
      <c r="B191" s="19" t="n"/>
      <c r="C191" s="7" t="n"/>
      <c r="D191" s="19" t="n"/>
    </row>
    <row r="192">
      <c r="A192" s="19" t="n"/>
      <c r="B192" s="19" t="n"/>
      <c r="C192" s="7" t="n"/>
      <c r="D192" s="19" t="n"/>
    </row>
    <row r="193">
      <c r="A193" s="19" t="n"/>
      <c r="B193" s="19" t="n"/>
      <c r="C193" s="7" t="n"/>
      <c r="D193" s="19" t="n"/>
    </row>
    <row r="194">
      <c r="A194" s="19" t="n"/>
      <c r="B194" s="19" t="n"/>
      <c r="C194" s="7" t="n"/>
      <c r="D194" s="19" t="n"/>
    </row>
    <row r="195">
      <c r="A195" s="19" t="n"/>
      <c r="B195" s="19" t="n"/>
      <c r="C195" s="7" t="n"/>
      <c r="D195" s="19" t="n"/>
    </row>
    <row r="196">
      <c r="A196" s="19" t="n"/>
      <c r="B196" s="19" t="n"/>
      <c r="C196" s="7" t="n"/>
      <c r="D196" s="19" t="n"/>
    </row>
    <row r="197">
      <c r="A197" s="19" t="n"/>
      <c r="B197" s="19" t="n"/>
      <c r="C197" s="7" t="n"/>
      <c r="D197" s="19" t="n"/>
    </row>
    <row r="198">
      <c r="A198" s="19" t="n"/>
      <c r="B198" s="19" t="n"/>
      <c r="C198" s="7" t="n"/>
      <c r="D198" s="19" t="n"/>
    </row>
    <row r="199">
      <c r="A199" s="19" t="n"/>
      <c r="B199" s="19" t="n"/>
      <c r="C199" s="7" t="n"/>
      <c r="D199" s="19" t="n"/>
    </row>
    <row r="200">
      <c r="A200" s="19" t="n"/>
      <c r="B200" s="19" t="n"/>
      <c r="C200" s="7" t="n"/>
      <c r="D200" s="19" t="n"/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B15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</cols>
  <sheetData>
    <row r="2">
      <c r="A2" s="3" t="inlineStr">
        <is>
          <t>Månad</t>
        </is>
      </c>
      <c r="B2" s="3" t="inlineStr">
        <is>
          <t>Sparat (kr)</t>
        </is>
      </c>
    </row>
    <row r="3">
      <c r="A3" s="19" t="inlineStr">
        <is>
          <t>Jan</t>
        </is>
      </c>
      <c r="B3" s="20">
        <f>SUMPRODUCT((IFERROR(MONTH(Logg!$A$2:$A$200),0)=1)*(Logg!$C$2:$C$200))</f>
        <v/>
      </c>
    </row>
    <row r="4">
      <c r="A4" s="19" t="inlineStr">
        <is>
          <t>Feb</t>
        </is>
      </c>
      <c r="B4" s="20">
        <f>SUMPRODUCT((IFERROR(MONTH(Logg!$A$2:$A$200),0)=2)*(Logg!$C$2:$C$200))</f>
        <v/>
      </c>
    </row>
    <row r="5">
      <c r="A5" s="19" t="inlineStr">
        <is>
          <t>Mar</t>
        </is>
      </c>
      <c r="B5" s="20">
        <f>SUMPRODUCT((IFERROR(MONTH(Logg!$A$2:$A$200),0)=3)*(Logg!$C$2:$C$200))</f>
        <v/>
      </c>
    </row>
    <row r="6">
      <c r="A6" s="19" t="inlineStr">
        <is>
          <t>Apr</t>
        </is>
      </c>
      <c r="B6" s="20">
        <f>SUMPRODUCT((IFERROR(MONTH(Logg!$A$2:$A$200),0)=4)*(Logg!$C$2:$C$200))</f>
        <v/>
      </c>
    </row>
    <row r="7">
      <c r="A7" s="19" t="inlineStr">
        <is>
          <t>Maj</t>
        </is>
      </c>
      <c r="B7" s="20">
        <f>SUMPRODUCT((IFERROR(MONTH(Logg!$A$2:$A$200),0)=5)*(Logg!$C$2:$C$200))</f>
        <v/>
      </c>
    </row>
    <row r="8">
      <c r="A8" s="19" t="inlineStr">
        <is>
          <t>Jun</t>
        </is>
      </c>
      <c r="B8" s="20">
        <f>SUMPRODUCT((IFERROR(MONTH(Logg!$A$2:$A$200),0)=6)*(Logg!$C$2:$C$200))</f>
        <v/>
      </c>
    </row>
    <row r="9">
      <c r="A9" s="19" t="inlineStr">
        <is>
          <t>Jul</t>
        </is>
      </c>
      <c r="B9" s="20">
        <f>SUMPRODUCT((IFERROR(MONTH(Logg!$A$2:$A$200),0)=7)*(Logg!$C$2:$C$200))</f>
        <v/>
      </c>
    </row>
    <row r="10">
      <c r="A10" s="19" t="inlineStr">
        <is>
          <t>Aug</t>
        </is>
      </c>
      <c r="B10" s="20">
        <f>SUMPRODUCT((IFERROR(MONTH(Logg!$A$2:$A$200),0)=8)*(Logg!$C$2:$C$200))</f>
        <v/>
      </c>
    </row>
    <row r="11">
      <c r="A11" s="19" t="inlineStr">
        <is>
          <t>Sep</t>
        </is>
      </c>
      <c r="B11" s="20">
        <f>SUMPRODUCT((IFERROR(MONTH(Logg!$A$2:$A$200),0)=9)*(Logg!$C$2:$C$200))</f>
        <v/>
      </c>
    </row>
    <row r="12">
      <c r="A12" s="19" t="inlineStr">
        <is>
          <t>Okt</t>
        </is>
      </c>
      <c r="B12" s="20">
        <f>SUMPRODUCT((IFERROR(MONTH(Logg!$A$2:$A$200),0)=10)*(Logg!$C$2:$C$200))</f>
        <v/>
      </c>
    </row>
    <row r="13">
      <c r="A13" s="19" t="inlineStr">
        <is>
          <t>Nov</t>
        </is>
      </c>
      <c r="B13" s="20">
        <f>SUMPRODUCT((IFERROR(MONTH(Logg!$A$2:$A$200),0)=11)*(Logg!$C$2:$C$200))</f>
        <v/>
      </c>
    </row>
    <row r="14">
      <c r="A14" s="19" t="inlineStr">
        <is>
          <t>Dec</t>
        </is>
      </c>
      <c r="B14" s="20">
        <f>SUMPRODUCT((IFERROR(MONTH(Logg!$A$2:$A$200),0)=12)*(Logg!$C$2:$C$200))</f>
        <v/>
      </c>
    </row>
    <row r="15">
      <c r="A15" s="21" t="inlineStr">
        <is>
          <t>Totalt</t>
        </is>
      </c>
      <c r="B15" s="22">
        <f>SUM(B3:B14)</f>
        <v/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D7"/>
  <sheetViews>
    <sheetView showGridLines="0" workbookViewId="0">
      <selection activeCell="A1" sqref="A1"/>
    </sheetView>
  </sheetViews>
  <sheetFormatPr baseColWidth="8" defaultRowHeight="15"/>
  <cols>
    <col width="80" customWidth="1" min="2" max="2"/>
  </cols>
  <sheetData>
    <row r="2">
      <c r="B2" s="15" t="inlineStr">
        <is>
          <t>Instruktioner</t>
        </is>
      </c>
    </row>
    <row r="4">
      <c r="B4" s="23" t="inlineStr">
        <is>
          <t>1. Fyll i ditt sparmål, startbelopp, måldatum och antal veckor i bladet Inställningar.</t>
        </is>
      </c>
    </row>
    <row r="5">
      <c r="B5" s="24" t="inlineStr">
        <is>
          <t>2. Lägg in varje insättning i bladet Logg.</t>
        </is>
      </c>
    </row>
    <row r="6">
      <c r="B6" s="23" t="inlineStr">
        <is>
          <t>3. Följ din progress i Översikt och se sparandet fördelat per månad i Månadsöversikt.</t>
        </is>
      </c>
    </row>
    <row r="7">
      <c r="B7" s="24" t="inlineStr">
        <is>
          <t>4. Du kan ändra exempelraderna i Logg eller ta bort dem direkt.</t>
        </is>
      </c>
    </row>
  </sheetData>
  <mergeCells count="1">
    <mergeCell ref="B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2026-03-11T11:46:33Z</dcterms:created>
  <dcterms:modified xmlns:dcterms="http://purl.org/dc/terms/" xmlns:xsi="http://www.w3.org/2001/XMLSchema-instance" xsi:type="dcterms:W3CDTF">2026-03-11T11:46:33Z</dcterms:modified>
</cp:coreProperties>
</file>