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uffertplan" sheetId="1" state="visible" r:id="rId1"/>
    <sheet xmlns:r="http://schemas.openxmlformats.org/officeDocument/2006/relationships" name="Buffertkalkyl" sheetId="2" state="visible" r:id="rId2"/>
    <sheet xmlns:r="http://schemas.openxmlformats.org/officeDocument/2006/relationships" name="Dashboar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20"/>
    </font>
    <font>
      <b val="1"/>
      <sz val="12"/>
    </font>
    <font>
      <b val="1"/>
    </font>
  </fonts>
  <fills count="3">
    <fill>
      <patternFill/>
    </fill>
    <fill>
      <patternFill patternType="gray125"/>
    </fill>
    <fill>
      <patternFill patternType="solid">
        <fgColor rgb="00E9F2FC"/>
        <bgColor rgb="00E9F2FC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3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Buffertens utveckling</a:t>
            </a:r>
          </a:p>
        </rich>
      </tx>
    </title>
    <plotArea>
      <lineChart>
        <grouping val="standard"/>
        <ser>
          <idx val="0"/>
          <order val="0"/>
          <tx>
            <strRef>
              <f>'Dashboard'!E3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'Dashboard'!$D$4:$D$15</f>
            </numRef>
          </cat>
          <val>
            <numRef>
              <f>'Dashboard'!$E$4:$E$15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7</row>
      <rowOff>0</rowOff>
    </from>
    <ext cx="7200000" cy="36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1" t="inlineStr">
        <is>
          <t>Buffertplan</t>
        </is>
      </c>
    </row>
    <row r="2">
      <c r="A2" s="2" t="inlineStr">
        <is>
          <t>Månad</t>
        </is>
      </c>
      <c r="B2" s="2" t="inlineStr">
        <is>
          <t>Startsaldo</t>
        </is>
      </c>
      <c r="C2" s="2" t="inlineStr">
        <is>
          <t>Månadssparande</t>
        </is>
      </c>
      <c r="D2" s="2" t="inlineStr">
        <is>
          <t>Extra insättning</t>
        </is>
      </c>
      <c r="E2" s="2" t="inlineStr">
        <is>
          <t>Uttag</t>
        </is>
      </c>
      <c r="F2" s="2" t="inlineStr">
        <is>
          <t>Slutsaldo</t>
        </is>
      </c>
      <c r="G2" s="2" t="inlineStr">
        <is>
          <t>Buffertmål</t>
        </is>
      </c>
      <c r="H2" s="2" t="inlineStr">
        <is>
          <t>Progress (%)</t>
        </is>
      </c>
    </row>
    <row r="3">
      <c r="A3" s="3" t="inlineStr">
        <is>
          <t>Jan</t>
        </is>
      </c>
      <c r="B3" s="3" t="inlineStr"/>
      <c r="C3" s="3" t="n"/>
      <c r="D3" s="3" t="n"/>
      <c r="E3" s="3" t="n"/>
      <c r="F3" s="3">
        <f>B3+C3+D3-E3</f>
        <v/>
      </c>
      <c r="G3" s="3" t="n"/>
      <c r="H3" s="3">
        <f>IF(G3&gt;0,F3/G3,"")</f>
        <v/>
      </c>
    </row>
    <row r="4">
      <c r="A4" s="3" t="inlineStr">
        <is>
          <t>Feb</t>
        </is>
      </c>
      <c r="B4" s="3">
        <f>F3</f>
        <v/>
      </c>
      <c r="C4" s="3" t="n"/>
      <c r="D4" s="3" t="n"/>
      <c r="E4" s="3" t="n"/>
      <c r="F4" s="3">
        <f>B4+C4+D4-E4</f>
        <v/>
      </c>
      <c r="G4" s="3" t="n"/>
      <c r="H4" s="3">
        <f>IF(G4&gt;0,F4/G4,"")</f>
        <v/>
      </c>
    </row>
    <row r="5">
      <c r="A5" s="3" t="inlineStr">
        <is>
          <t>Mar</t>
        </is>
      </c>
      <c r="B5" s="3">
        <f>F4</f>
        <v/>
      </c>
      <c r="C5" s="3" t="n"/>
      <c r="D5" s="3" t="n"/>
      <c r="E5" s="3" t="n"/>
      <c r="F5" s="3">
        <f>B5+C5+D5-E5</f>
        <v/>
      </c>
      <c r="G5" s="3" t="n"/>
      <c r="H5" s="3">
        <f>IF(G5&gt;0,F5/G5,"")</f>
        <v/>
      </c>
    </row>
    <row r="6">
      <c r="A6" s="3" t="inlineStr">
        <is>
          <t>Apr</t>
        </is>
      </c>
      <c r="B6" s="3">
        <f>F5</f>
        <v/>
      </c>
      <c r="C6" s="3" t="n"/>
      <c r="D6" s="3" t="n"/>
      <c r="E6" s="3" t="n"/>
      <c r="F6" s="3">
        <f>B6+C6+D6-E6</f>
        <v/>
      </c>
      <c r="G6" s="3" t="n"/>
      <c r="H6" s="3">
        <f>IF(G6&gt;0,F6/G6,"")</f>
        <v/>
      </c>
    </row>
    <row r="7">
      <c r="A7" s="3" t="inlineStr">
        <is>
          <t>Maj</t>
        </is>
      </c>
      <c r="B7" s="3">
        <f>F6</f>
        <v/>
      </c>
      <c r="C7" s="3" t="n"/>
      <c r="D7" s="3" t="n"/>
      <c r="E7" s="3" t="n"/>
      <c r="F7" s="3">
        <f>B7+C7+D7-E7</f>
        <v/>
      </c>
      <c r="G7" s="3" t="n"/>
      <c r="H7" s="3">
        <f>IF(G7&gt;0,F7/G7,"")</f>
        <v/>
      </c>
    </row>
    <row r="8">
      <c r="A8" s="3" t="inlineStr">
        <is>
          <t>Jun</t>
        </is>
      </c>
      <c r="B8" s="3">
        <f>F7</f>
        <v/>
      </c>
      <c r="C8" s="3" t="n"/>
      <c r="D8" s="3" t="n"/>
      <c r="E8" s="3" t="n"/>
      <c r="F8" s="3">
        <f>B8+C8+D8-E8</f>
        <v/>
      </c>
      <c r="G8" s="3" t="n"/>
      <c r="H8" s="3">
        <f>IF(G8&gt;0,F8/G8,"")</f>
        <v/>
      </c>
    </row>
    <row r="9">
      <c r="A9" s="3" t="inlineStr">
        <is>
          <t>Jul</t>
        </is>
      </c>
      <c r="B9" s="3">
        <f>F8</f>
        <v/>
      </c>
      <c r="C9" s="3" t="n"/>
      <c r="D9" s="3" t="n"/>
      <c r="E9" s="3" t="n"/>
      <c r="F9" s="3">
        <f>B9+C9+D9-E9</f>
        <v/>
      </c>
      <c r="G9" s="3" t="n"/>
      <c r="H9" s="3">
        <f>IF(G9&gt;0,F9/G9,"")</f>
        <v/>
      </c>
    </row>
    <row r="10">
      <c r="A10" s="3" t="inlineStr">
        <is>
          <t>Aug</t>
        </is>
      </c>
      <c r="B10" s="3">
        <f>F9</f>
        <v/>
      </c>
      <c r="C10" s="3" t="n"/>
      <c r="D10" s="3" t="n"/>
      <c r="E10" s="3" t="n"/>
      <c r="F10" s="3">
        <f>B10+C10+D10-E10</f>
        <v/>
      </c>
      <c r="G10" s="3" t="n"/>
      <c r="H10" s="3">
        <f>IF(G10&gt;0,F10/G10,"")</f>
        <v/>
      </c>
    </row>
    <row r="11">
      <c r="A11" s="3" t="inlineStr">
        <is>
          <t>Sep</t>
        </is>
      </c>
      <c r="B11" s="3">
        <f>F10</f>
        <v/>
      </c>
      <c r="C11" s="3" t="n"/>
      <c r="D11" s="3" t="n"/>
      <c r="E11" s="3" t="n"/>
      <c r="F11" s="3">
        <f>B11+C11+D11-E11</f>
        <v/>
      </c>
      <c r="G11" s="3" t="n"/>
      <c r="H11" s="3">
        <f>IF(G11&gt;0,F11/G11,"")</f>
        <v/>
      </c>
    </row>
    <row r="12">
      <c r="A12" s="3" t="inlineStr">
        <is>
          <t>Okt</t>
        </is>
      </c>
      <c r="B12" s="3">
        <f>F11</f>
        <v/>
      </c>
      <c r="C12" s="3" t="n"/>
      <c r="D12" s="3" t="n"/>
      <c r="E12" s="3" t="n"/>
      <c r="F12" s="3">
        <f>B12+C12+D12-E12</f>
        <v/>
      </c>
      <c r="G12" s="3" t="n"/>
      <c r="H12" s="3">
        <f>IF(G12&gt;0,F12/G12,"")</f>
        <v/>
      </c>
    </row>
    <row r="13">
      <c r="A13" s="3" t="inlineStr">
        <is>
          <t>Nov</t>
        </is>
      </c>
      <c r="B13" s="3">
        <f>F12</f>
        <v/>
      </c>
      <c r="C13" s="3" t="n"/>
      <c r="D13" s="3" t="n"/>
      <c r="E13" s="3" t="n"/>
      <c r="F13" s="3">
        <f>B13+C13+D13-E13</f>
        <v/>
      </c>
      <c r="G13" s="3" t="n"/>
      <c r="H13" s="3">
        <f>IF(G13&gt;0,F13/G13,"")</f>
        <v/>
      </c>
    </row>
    <row r="14">
      <c r="A14" s="3" t="inlineStr">
        <is>
          <t>Dec</t>
        </is>
      </c>
      <c r="B14" s="3">
        <f>F13</f>
        <v/>
      </c>
      <c r="C14" s="3" t="n"/>
      <c r="D14" s="3" t="n"/>
      <c r="E14" s="3" t="n"/>
      <c r="F14" s="3">
        <f>B14+C14+D14-E14</f>
        <v/>
      </c>
      <c r="G14" s="3" t="n"/>
      <c r="H14" s="3">
        <f>IF(G14&gt;0,F14/G14,"")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2" customWidth="1" min="1" max="1"/>
    <col width="20" customWidth="1" min="2" max="2"/>
  </cols>
  <sheetData>
    <row r="1">
      <c r="A1" s="1" t="inlineStr">
        <is>
          <t>Beräkna din rekommenderade buffert</t>
        </is>
      </c>
    </row>
    <row r="3">
      <c r="A3" s="4" t="inlineStr">
        <is>
          <t>Månadskostnader</t>
        </is>
      </c>
      <c r="B3" s="3" t="n"/>
    </row>
    <row r="4">
      <c r="A4" s="4" t="inlineStr">
        <is>
          <t>Antal månader trygghet</t>
        </is>
      </c>
      <c r="B4" s="3" t="n"/>
    </row>
    <row r="5">
      <c r="A5" s="4" t="inlineStr">
        <is>
          <t>Rekommenderad buffert</t>
        </is>
      </c>
      <c r="B5" s="3">
        <f>B3*B4</f>
        <v/>
      </c>
    </row>
    <row r="6">
      <c r="A6" s="4" t="inlineStr">
        <is>
          <t>Aktuellt sparande</t>
        </is>
      </c>
      <c r="B6" s="3" t="n"/>
    </row>
    <row r="7">
      <c r="A7" s="4" t="inlineStr">
        <is>
          <t>Kvar till buffertmål</t>
        </is>
      </c>
      <c r="B7" s="3">
        <f>B5-B6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cols>
    <col width="28" customWidth="1" min="1" max="1"/>
    <col width="20" customWidth="1" min="2" max="2"/>
  </cols>
  <sheetData>
    <row r="1">
      <c r="A1" s="1" t="inlineStr">
        <is>
          <t>Buffert Dashboard</t>
        </is>
      </c>
    </row>
    <row r="3">
      <c r="A3" s="4" t="inlineStr">
        <is>
          <t>Buffertmål</t>
        </is>
      </c>
      <c r="B3" s="3">
        <f>Buffertkalkyl!B5</f>
        <v/>
      </c>
      <c r="D3" t="inlineStr">
        <is>
          <t>Månad</t>
        </is>
      </c>
      <c r="E3" t="inlineStr">
        <is>
          <t>Buffert</t>
        </is>
      </c>
    </row>
    <row r="4">
      <c r="A4" s="4" t="inlineStr">
        <is>
          <t>Nuvarande buffert</t>
        </is>
      </c>
      <c r="B4" s="3">
        <f>Buffertplan!F14</f>
        <v/>
      </c>
      <c r="D4" t="inlineStr">
        <is>
          <t>Jan</t>
        </is>
      </c>
      <c r="E4">
        <f>Buffertplan!F3</f>
        <v/>
      </c>
    </row>
    <row r="5">
      <c r="A5" s="4" t="inlineStr">
        <is>
          <t>Kvar att spara</t>
        </is>
      </c>
      <c r="B5" s="3">
        <f>B3-B4</f>
        <v/>
      </c>
      <c r="D5" t="inlineStr">
        <is>
          <t>Feb</t>
        </is>
      </c>
      <c r="E5">
        <f>Buffertplan!F4</f>
        <v/>
      </c>
    </row>
    <row r="6">
      <c r="A6" s="4" t="inlineStr">
        <is>
          <t>Progress</t>
        </is>
      </c>
      <c r="B6" s="3">
        <f>IF(B3&gt;0,B4/B3,"")</f>
        <v/>
      </c>
      <c r="D6" t="inlineStr">
        <is>
          <t>Mar</t>
        </is>
      </c>
      <c r="E6">
        <f>Buffertplan!F5</f>
        <v/>
      </c>
    </row>
    <row r="7">
      <c r="D7" t="inlineStr">
        <is>
          <t>Apr</t>
        </is>
      </c>
      <c r="E7">
        <f>Buffertplan!F6</f>
        <v/>
      </c>
    </row>
    <row r="8">
      <c r="D8" t="inlineStr">
        <is>
          <t>Maj</t>
        </is>
      </c>
      <c r="E8">
        <f>Buffertplan!F7</f>
        <v/>
      </c>
    </row>
    <row r="9">
      <c r="D9" t="inlineStr">
        <is>
          <t>Jun</t>
        </is>
      </c>
      <c r="E9">
        <f>Buffertplan!F8</f>
        <v/>
      </c>
    </row>
    <row r="10">
      <c r="D10" t="inlineStr">
        <is>
          <t>Jul</t>
        </is>
      </c>
      <c r="E10">
        <f>Buffertplan!F9</f>
        <v/>
      </c>
    </row>
    <row r="11">
      <c r="D11" t="inlineStr">
        <is>
          <t>Aug</t>
        </is>
      </c>
      <c r="E11">
        <f>Buffertplan!F10</f>
        <v/>
      </c>
    </row>
    <row r="12">
      <c r="D12" t="inlineStr">
        <is>
          <t>Sep</t>
        </is>
      </c>
      <c r="E12">
        <f>Buffertplan!F11</f>
        <v/>
      </c>
    </row>
    <row r="13">
      <c r="D13" t="inlineStr">
        <is>
          <t>Okt</t>
        </is>
      </c>
      <c r="E13">
        <f>Buffertplan!F12</f>
        <v/>
      </c>
    </row>
    <row r="14">
      <c r="D14" t="inlineStr">
        <is>
          <t>Nov</t>
        </is>
      </c>
      <c r="E14">
        <f>Buffertplan!F13</f>
        <v/>
      </c>
    </row>
    <row r="15">
      <c r="D15" t="inlineStr">
        <is>
          <t>Dec</t>
        </is>
      </c>
      <c r="E15">
        <f>Buffertplan!F14</f>
        <v/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2026-03-11T10:58:17Z</dcterms:created>
  <dcterms:modified xmlns:dcterms="http://purl.org/dc/terms/" xmlns:xsi="http://www.w3.org/2001/XMLSchema-instance" xsi:type="dcterms:W3CDTF">2026-03-11T10:58:17Z</dcterms:modified>
</cp:coreProperties>
</file>