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chart2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/>
  <mc:AlternateContent xmlns:mc="http://schemas.openxmlformats.org/markup-compatibility/2006">
    <mc:Choice Requires="x15">
      <x15ac:absPath xmlns:x15ac="http://schemas.microsoft.com/office/spreadsheetml/2010/11/ac" url="C:\Users\rober\Desktop\Företag - Amiro Finance\Produkter\Bundle - Budget &amp; kontroll\"/>
    </mc:Choice>
  </mc:AlternateContent>
  <xr:revisionPtr revIDLastSave="0" documentId="13_ncr:1_{471378DE-FAA9-43DE-824E-115F00BCC4D9}" xr6:coauthVersionLast="47" xr6:coauthVersionMax="47" xr10:uidLastSave="{00000000-0000-0000-0000-000000000000}"/>
  <bookViews>
    <workbookView xWindow="-110" yWindow="-110" windowWidth="19420" windowHeight="11500" xr2:uid="{00000000-000D-0000-FFFF-FFFF00000000}"/>
  </bookViews>
  <sheets>
    <sheet name="Prenumerationer" sheetId="1" r:id="rId1"/>
    <sheet name="Listor" sheetId="2" r:id="rId2"/>
    <sheet name="Dashboard" sheetId="3" r:id="rId3"/>
    <sheet name="Månadsöversikt" sheetId="4" r:id="rId4"/>
    <sheet name="Instruktioner" sheetId="5" r:id="rId5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4" l="1"/>
  <c r="C12" i="4"/>
  <c r="C11" i="4"/>
  <c r="C10" i="4"/>
  <c r="C9" i="4"/>
  <c r="C8" i="4"/>
  <c r="C7" i="4"/>
  <c r="C6" i="4"/>
  <c r="C5" i="4"/>
  <c r="C4" i="4"/>
  <c r="C3" i="4"/>
  <c r="C2" i="4"/>
  <c r="B20" i="3"/>
  <c r="B19" i="3"/>
  <c r="B18" i="3"/>
  <c r="B15" i="3"/>
  <c r="E13" i="3"/>
  <c r="E12" i="3"/>
  <c r="E11" i="3"/>
  <c r="D7" i="3"/>
  <c r="A4" i="3"/>
  <c r="G105" i="1"/>
  <c r="H105" i="1" s="1"/>
  <c r="G104" i="1"/>
  <c r="H104" i="1" s="1"/>
  <c r="G103" i="1"/>
  <c r="H103" i="1" s="1"/>
  <c r="G102" i="1"/>
  <c r="H102" i="1" s="1"/>
  <c r="G101" i="1"/>
  <c r="H101" i="1" s="1"/>
  <c r="G100" i="1"/>
  <c r="H100" i="1" s="1"/>
  <c r="G99" i="1"/>
  <c r="H99" i="1" s="1"/>
  <c r="G98" i="1"/>
  <c r="H98" i="1" s="1"/>
  <c r="G97" i="1"/>
  <c r="H97" i="1" s="1"/>
  <c r="G96" i="1"/>
  <c r="H96" i="1" s="1"/>
  <c r="G95" i="1"/>
  <c r="H95" i="1" s="1"/>
  <c r="G94" i="1"/>
  <c r="H94" i="1" s="1"/>
  <c r="G93" i="1"/>
  <c r="H93" i="1" s="1"/>
  <c r="G92" i="1"/>
  <c r="H92" i="1" s="1"/>
  <c r="G91" i="1"/>
  <c r="H91" i="1" s="1"/>
  <c r="G90" i="1"/>
  <c r="H90" i="1" s="1"/>
  <c r="G89" i="1"/>
  <c r="H89" i="1" s="1"/>
  <c r="G88" i="1"/>
  <c r="H88" i="1" s="1"/>
  <c r="G87" i="1"/>
  <c r="H87" i="1" s="1"/>
  <c r="G86" i="1"/>
  <c r="H86" i="1" s="1"/>
  <c r="G85" i="1"/>
  <c r="H85" i="1" s="1"/>
  <c r="G84" i="1"/>
  <c r="H84" i="1" s="1"/>
  <c r="G83" i="1"/>
  <c r="H83" i="1" s="1"/>
  <c r="G82" i="1"/>
  <c r="H82" i="1" s="1"/>
  <c r="G81" i="1"/>
  <c r="H81" i="1" s="1"/>
  <c r="G80" i="1"/>
  <c r="H80" i="1" s="1"/>
  <c r="G79" i="1"/>
  <c r="H79" i="1" s="1"/>
  <c r="G78" i="1"/>
  <c r="H78" i="1" s="1"/>
  <c r="G77" i="1"/>
  <c r="H77" i="1" s="1"/>
  <c r="G76" i="1"/>
  <c r="H76" i="1" s="1"/>
  <c r="G75" i="1"/>
  <c r="H75" i="1" s="1"/>
  <c r="G74" i="1"/>
  <c r="H74" i="1" s="1"/>
  <c r="G73" i="1"/>
  <c r="H73" i="1" s="1"/>
  <c r="G72" i="1"/>
  <c r="H72" i="1" s="1"/>
  <c r="G71" i="1"/>
  <c r="H71" i="1" s="1"/>
  <c r="G70" i="1"/>
  <c r="H70" i="1" s="1"/>
  <c r="G69" i="1"/>
  <c r="H69" i="1" s="1"/>
  <c r="G68" i="1"/>
  <c r="H68" i="1" s="1"/>
  <c r="G67" i="1"/>
  <c r="H67" i="1" s="1"/>
  <c r="G66" i="1"/>
  <c r="H66" i="1" s="1"/>
  <c r="G65" i="1"/>
  <c r="H65" i="1" s="1"/>
  <c r="G64" i="1"/>
  <c r="H64" i="1" s="1"/>
  <c r="G63" i="1"/>
  <c r="H63" i="1" s="1"/>
  <c r="G62" i="1"/>
  <c r="H62" i="1" s="1"/>
  <c r="G61" i="1"/>
  <c r="H61" i="1" s="1"/>
  <c r="G60" i="1"/>
  <c r="H60" i="1" s="1"/>
  <c r="G59" i="1"/>
  <c r="H59" i="1" s="1"/>
  <c r="G58" i="1"/>
  <c r="H58" i="1" s="1"/>
  <c r="G57" i="1"/>
  <c r="H57" i="1" s="1"/>
  <c r="G56" i="1"/>
  <c r="H56" i="1" s="1"/>
  <c r="G55" i="1"/>
  <c r="H55" i="1" s="1"/>
  <c r="G54" i="1"/>
  <c r="H54" i="1" s="1"/>
  <c r="G53" i="1"/>
  <c r="H53" i="1" s="1"/>
  <c r="G52" i="1"/>
  <c r="H52" i="1" s="1"/>
  <c r="G51" i="1"/>
  <c r="H51" i="1" s="1"/>
  <c r="G50" i="1"/>
  <c r="H50" i="1" s="1"/>
  <c r="G49" i="1"/>
  <c r="H49" i="1" s="1"/>
  <c r="G48" i="1"/>
  <c r="H48" i="1" s="1"/>
  <c r="G47" i="1"/>
  <c r="H47" i="1" s="1"/>
  <c r="G46" i="1"/>
  <c r="H46" i="1" s="1"/>
  <c r="G45" i="1"/>
  <c r="H45" i="1" s="1"/>
  <c r="G44" i="1"/>
  <c r="H44" i="1" s="1"/>
  <c r="G43" i="1"/>
  <c r="H43" i="1" s="1"/>
  <c r="G42" i="1"/>
  <c r="H42" i="1" s="1"/>
  <c r="G41" i="1"/>
  <c r="H41" i="1" s="1"/>
  <c r="G40" i="1"/>
  <c r="H40" i="1" s="1"/>
  <c r="G39" i="1"/>
  <c r="H39" i="1" s="1"/>
  <c r="G38" i="1"/>
  <c r="H38" i="1" s="1"/>
  <c r="G37" i="1"/>
  <c r="H37" i="1" s="1"/>
  <c r="G36" i="1"/>
  <c r="H36" i="1" s="1"/>
  <c r="G35" i="1"/>
  <c r="H35" i="1" s="1"/>
  <c r="G34" i="1"/>
  <c r="H34" i="1" s="1"/>
  <c r="G33" i="1"/>
  <c r="H33" i="1" s="1"/>
  <c r="G32" i="1"/>
  <c r="H32" i="1" s="1"/>
  <c r="G31" i="1"/>
  <c r="H31" i="1" s="1"/>
  <c r="G30" i="1"/>
  <c r="H30" i="1" s="1"/>
  <c r="G29" i="1"/>
  <c r="H29" i="1" s="1"/>
  <c r="G28" i="1"/>
  <c r="H28" i="1" s="1"/>
  <c r="G27" i="1"/>
  <c r="H27" i="1" s="1"/>
  <c r="G26" i="1"/>
  <c r="H26" i="1" s="1"/>
  <c r="G25" i="1"/>
  <c r="H25" i="1" s="1"/>
  <c r="G24" i="1"/>
  <c r="H24" i="1" s="1"/>
  <c r="G23" i="1"/>
  <c r="H23" i="1" s="1"/>
  <c r="G22" i="1"/>
  <c r="H22" i="1" s="1"/>
  <c r="G21" i="1"/>
  <c r="H21" i="1" s="1"/>
  <c r="G20" i="1"/>
  <c r="H20" i="1" s="1"/>
  <c r="G19" i="1"/>
  <c r="H19" i="1" s="1"/>
  <c r="G18" i="1"/>
  <c r="H18" i="1" s="1"/>
  <c r="G17" i="1"/>
  <c r="H17" i="1" s="1"/>
  <c r="G16" i="1"/>
  <c r="H16" i="1" s="1"/>
  <c r="G15" i="1"/>
  <c r="H15" i="1" s="1"/>
  <c r="G14" i="1"/>
  <c r="H14" i="1" s="1"/>
  <c r="G13" i="1"/>
  <c r="H13" i="1" s="1"/>
  <c r="G12" i="1"/>
  <c r="H12" i="1" s="1"/>
  <c r="G11" i="1"/>
  <c r="H11" i="1" s="1"/>
  <c r="B17" i="3" s="1"/>
  <c r="G10" i="1"/>
  <c r="H10" i="1" s="1"/>
  <c r="B16" i="3" s="1"/>
  <c r="G9" i="1"/>
  <c r="H9" i="1" s="1"/>
  <c r="B13" i="3" s="1"/>
  <c r="G8" i="1"/>
  <c r="H8" i="1" s="1"/>
  <c r="B14" i="3" s="1"/>
  <c r="G7" i="1"/>
  <c r="H7" i="1" s="1"/>
  <c r="B12" i="3" s="1"/>
  <c r="G6" i="1"/>
  <c r="B13" i="4" l="1"/>
  <c r="D4" i="3"/>
  <c r="B2" i="4"/>
  <c r="B4" i="4"/>
  <c r="B6" i="4"/>
  <c r="B8" i="4"/>
  <c r="B10" i="4"/>
  <c r="B12" i="4"/>
  <c r="G107" i="1"/>
  <c r="H6" i="1"/>
  <c r="B3" i="4"/>
  <c r="B5" i="4"/>
  <c r="B7" i="4"/>
  <c r="B9" i="4"/>
  <c r="B11" i="4"/>
  <c r="B11" i="3" l="1"/>
  <c r="H107" i="1"/>
  <c r="A7" i="3"/>
</calcChain>
</file>

<file path=xl/sharedStrings.xml><?xml version="1.0" encoding="utf-8"?>
<sst xmlns="http://schemas.openxmlformats.org/spreadsheetml/2006/main" count="94" uniqueCount="76">
  <si>
    <t>Syfte</t>
  </si>
  <si>
    <t>Få full överblick över abonnemang, årskostnader och onödiga kostnader.</t>
  </si>
  <si>
    <t>Valuta</t>
  </si>
  <si>
    <t>SEK</t>
  </si>
  <si>
    <t>Tips</t>
  </si>
  <si>
    <t>Fyll i gula fält. Resten räknas ut automatiskt.</t>
  </si>
  <si>
    <t>Tjänst</t>
  </si>
  <si>
    <t>Kategori</t>
  </si>
  <si>
    <t>Betalintervall</t>
  </si>
  <si>
    <t>Startdatum</t>
  </si>
  <si>
    <t>Nästa dragning</t>
  </si>
  <si>
    <t>Kostnad / dragning</t>
  </si>
  <si>
    <t>Månadskostnad</t>
  </si>
  <si>
    <t>Årskostnad</t>
  </si>
  <si>
    <t>Aktiv?</t>
  </si>
  <si>
    <t>Används ofta?</t>
  </si>
  <si>
    <t>Status</t>
  </si>
  <si>
    <t>Påminnelse</t>
  </si>
  <si>
    <t>Kommentar</t>
  </si>
  <si>
    <t>Streaming</t>
  </si>
  <si>
    <t>Månadsvis</t>
  </si>
  <si>
    <t>Ja</t>
  </si>
  <si>
    <t>Aktiv</t>
  </si>
  <si>
    <t>Behåll</t>
  </si>
  <si>
    <t>Musik</t>
  </si>
  <si>
    <t>Programvara</t>
  </si>
  <si>
    <t>Nej</t>
  </si>
  <si>
    <t>Utvärdera</t>
  </si>
  <si>
    <t>Molnlagring</t>
  </si>
  <si>
    <t>Träning</t>
  </si>
  <si>
    <t>Säg upp</t>
  </si>
  <si>
    <t>Nyheter</t>
  </si>
  <si>
    <t>Årsvis</t>
  </si>
  <si>
    <t>Totalt</t>
  </si>
  <si>
    <t>Kategorier</t>
  </si>
  <si>
    <t>Intervall</t>
  </si>
  <si>
    <t>Ja/Nej</t>
  </si>
  <si>
    <t>Veckovis</t>
  </si>
  <si>
    <t>Pausad</t>
  </si>
  <si>
    <t>Kvartalsvis</t>
  </si>
  <si>
    <t>Uppsagd</t>
  </si>
  <si>
    <t>Halvårsvis</t>
  </si>
  <si>
    <t>Gaming</t>
  </si>
  <si>
    <t>Mobil</t>
  </si>
  <si>
    <t>Internet</t>
  </si>
  <si>
    <t>Övrigt</t>
  </si>
  <si>
    <t>Dashboard – Prenumerationer</t>
  </si>
  <si>
    <t>Aktiva prenumerationer</t>
  </si>
  <si>
    <t>Total månadskostnad</t>
  </si>
  <si>
    <t>Total årskostnad</t>
  </si>
  <si>
    <t>Behöver utvärderas</t>
  </si>
  <si>
    <t>Åtgärd</t>
  </si>
  <si>
    <t>Antal</t>
  </si>
  <si>
    <t>Dyraste prenumerationer</t>
  </si>
  <si>
    <t>Sortera bladet Prenumerationer efter Årskostnad för snabb genomgång.</t>
  </si>
  <si>
    <t>Månad</t>
  </si>
  <si>
    <t>Estimerad månadskostnad</t>
  </si>
  <si>
    <t>Januari</t>
  </si>
  <si>
    <t>Februari</t>
  </si>
  <si>
    <t>Mars</t>
  </si>
  <si>
    <t>April</t>
  </si>
  <si>
    <t>Maj</t>
  </si>
  <si>
    <t>Juni</t>
  </si>
  <si>
    <t>Juli</t>
  </si>
  <si>
    <t>Augusti</t>
  </si>
  <si>
    <t>September</t>
  </si>
  <si>
    <t>Oktober</t>
  </si>
  <si>
    <t>November</t>
  </si>
  <si>
    <t>December</t>
  </si>
  <si>
    <t>Så använder du mallen</t>
  </si>
  <si>
    <t>1. Fyll i varje prenumeration i bladet Prenumerationer.</t>
  </si>
  <si>
    <t>2. Välj kategori, betalintervall, om tjänsten är aktiv och om du använder den ofta.</t>
  </si>
  <si>
    <t>3. Skriv kostnaden per dragning. Månadskostnad och årskostnad räknas ut automatiskt.</t>
  </si>
  <si>
    <t>4. Använd kolumnen Påminnelse för att märka tjänster du vill utvärdera eller säga upp.</t>
  </si>
  <si>
    <t>5. Öppna Dashboard för att se total kostnad och vilka kategorier som kostar mest.</t>
  </si>
  <si>
    <t>Prenumerationstracker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</si>
</sst>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yyyy\-mm\-dd"/>
    <numFmt numFmtId="165" formatCode="#,##0\ &quot;kr&quot;;[Red]\(#,##0\ &quot;kr&quot;\);\-"/>
  </numFmts>
  <fonts count="8" x14ac:knownFonts="1">
    <font>
      <sz val="11"/>
      <color theme="1"/>
      <name val="Calibri"/>
      <family val="2"/>
      <scheme val="minor"/>
    </font>
    <font>
      <b/>
      <sz val="15"/>
      <color rgb="FF1F2937"/>
      <name val="Arial"/>
    </font>
    <font>
      <b/>
      <sz val="10"/>
      <color rgb="FF1F2937"/>
      <name val="Arial"/>
    </font>
    <font>
      <i/>
      <sz val="9"/>
      <color rgb="FF64748B"/>
      <name val="Arial"/>
    </font>
    <font>
      <sz val="10"/>
      <color rgb="FF0000FF"/>
      <name val="Arial"/>
    </font>
    <font>
      <sz val="10"/>
      <color rgb="FF000000"/>
      <name val="Arial"/>
    </font>
    <font>
      <b/>
      <sz val="13"/>
      <color rgb="FF1F2937"/>
      <name val="Arial"/>
    </font>
    <font>
      <sz val="10"/>
      <color rgb="FF1F2937"/>
      <name val="Arial"/>
    </font>
  </fonts>
  <fills count="6">
    <fill>
      <patternFill patternType="none"/>
    </fill>
    <fill>
      <patternFill patternType="gray125"/>
    </fill>
    <fill>
      <patternFill patternType="solid">
        <fgColor rgb="FFE9F2FC"/>
      </patternFill>
    </fill>
    <fill>
      <patternFill patternType="solid">
        <fgColor rgb="FFF3F4F6"/>
      </patternFill>
    </fill>
    <fill>
      <patternFill patternType="solid">
        <fgColor rgb="FFFFF9C4"/>
      </patternFill>
    </fill>
    <fill>
      <patternFill patternType="solid">
        <fgColor rgb="FFE5E7EB"/>
      </patternFill>
    </fill>
  </fills>
  <borders count="3">
    <border>
      <left/>
      <right/>
      <top/>
      <bottom/>
      <diagonal/>
    </border>
    <border>
      <left/>
      <right/>
      <top/>
      <bottom style="thin">
        <color rgb="FFCBD5E1"/>
      </bottom>
      <diagonal/>
    </border>
    <border>
      <left/>
      <right/>
      <top style="medium">
        <color rgb="FF94A3B8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0" fontId="4" fillId="0" borderId="0" xfId="0" applyFont="1"/>
    <xf numFmtId="0" fontId="2" fillId="3" borderId="1" xfId="0" applyFont="1" applyFill="1" applyBorder="1" applyAlignment="1">
      <alignment horizontal="center" vertical="center"/>
    </xf>
    <xf numFmtId="0" fontId="4" fillId="4" borderId="1" xfId="0" applyFont="1" applyFill="1" applyBorder="1" applyAlignment="1">
      <alignment vertical="center"/>
    </xf>
    <xf numFmtId="164" fontId="4" fillId="4" borderId="1" xfId="0" applyNumberFormat="1" applyFont="1" applyFill="1" applyBorder="1" applyAlignment="1">
      <alignment vertical="center"/>
    </xf>
    <xf numFmtId="165" fontId="4" fillId="4" borderId="1" xfId="0" applyNumberFormat="1" applyFont="1" applyFill="1" applyBorder="1" applyAlignment="1">
      <alignment horizontal="right"/>
    </xf>
    <xf numFmtId="165" fontId="5" fillId="0" borderId="1" xfId="0" applyNumberFormat="1" applyFont="1" applyBorder="1" applyAlignment="1">
      <alignment horizontal="right"/>
    </xf>
    <xf numFmtId="0" fontId="2" fillId="5" borderId="2" xfId="0" applyFont="1" applyFill="1" applyBorder="1"/>
    <xf numFmtId="0" fontId="0" fillId="5" borderId="2" xfId="0" applyFill="1" applyBorder="1"/>
    <xf numFmtId="165" fontId="2" fillId="5" borderId="2" xfId="0" applyNumberFormat="1" applyFont="1" applyFill="1" applyBorder="1"/>
    <xf numFmtId="0" fontId="2" fillId="2" borderId="0" xfId="0" applyFont="1" applyFill="1"/>
    <xf numFmtId="0" fontId="1" fillId="2" borderId="0" xfId="0" applyFont="1" applyFill="1"/>
    <xf numFmtId="0" fontId="2" fillId="3" borderId="0" xfId="0" applyFont="1" applyFill="1"/>
    <xf numFmtId="165" fontId="0" fillId="0" borderId="0" xfId="0" applyNumberFormat="1"/>
    <xf numFmtId="0" fontId="7" fillId="0" borderId="0" xfId="0" applyFont="1" applyAlignment="1">
      <alignment wrapText="1"/>
    </xf>
    <xf numFmtId="0" fontId="3" fillId="0" borderId="0" xfId="0" applyFont="1"/>
    <xf numFmtId="0" fontId="0" fillId="0" borderId="0" xfId="0"/>
    <xf numFmtId="0" fontId="1" fillId="2" borderId="0" xfId="0" applyFont="1" applyFill="1" applyAlignment="1">
      <alignment horizontal="left"/>
    </xf>
    <xf numFmtId="0" fontId="6" fillId="5" borderId="0" xfId="0" applyFont="1" applyFill="1"/>
    <xf numFmtId="0" fontId="2" fillId="3" borderId="0" xfId="0" applyFont="1" applyFill="1"/>
    <xf numFmtId="165" fontId="6" fillId="5" borderId="0" xfId="0" applyNumberFormat="1" applyFont="1" applyFill="1"/>
    <xf numFmtId="0" fontId="1" fillId="2" borderId="0" xfId="0" applyFont="1" applyFill="1"/>
  </cellXfs>
  <cellStyles count="1">
    <cellStyle name="Normal" xfId="0" builtinId="0"/>
  </cellStyles>
  <dxfs count="2">
    <dxf>
      <fill>
        <patternFill patternType="solid">
          <fgColor rgb="FFFEE2E2"/>
        </patternFill>
      </fill>
    </dxf>
    <dxf>
      <fill>
        <patternFill patternType="solid">
          <fgColor rgb="FFFEE2E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Årskostnad per kategori</a:t>
            </a:r>
          </a:p>
        </c:rich>
      </c:tx>
      <c:overlay val="1"/>
    </c:title>
    <c:autoTitleDeleted val="0"/>
    <c:plotArea>
      <c:layout/>
      <c:barChart>
        <c:barDir val="col"/>
        <c:grouping val="clustered"/>
        <c:varyColors val="1"/>
        <c:ser>
          <c:idx val="0"/>
          <c:order val="0"/>
          <c:tx>
            <c:strRef>
              <c:f>Dashboard!$B$10</c:f>
              <c:strCache>
                <c:ptCount val="1"/>
                <c:pt idx="0">
                  <c:v>Årskostnad</c:v>
                </c:pt>
              </c:strCache>
            </c:strRef>
          </c:tx>
          <c:spPr>
            <a:ln>
              <a:prstDash val="solid"/>
            </a:ln>
          </c:spPr>
          <c:invertIfNegative val="1"/>
          <c:cat>
            <c:strRef>
              <c:f>Dashboard!$A$11:$A$20</c:f>
              <c:strCache>
                <c:ptCount val="10"/>
                <c:pt idx="0">
                  <c:v>Streaming</c:v>
                </c:pt>
                <c:pt idx="1">
                  <c:v>Musik</c:v>
                </c:pt>
                <c:pt idx="2">
                  <c:v>Molnlagring</c:v>
                </c:pt>
                <c:pt idx="3">
                  <c:v>Programvara</c:v>
                </c:pt>
                <c:pt idx="4">
                  <c:v>Gaming</c:v>
                </c:pt>
                <c:pt idx="5">
                  <c:v>Träning</c:v>
                </c:pt>
                <c:pt idx="6">
                  <c:v>Nyheter</c:v>
                </c:pt>
                <c:pt idx="7">
                  <c:v>Mobil</c:v>
                </c:pt>
                <c:pt idx="8">
                  <c:v>Internet</c:v>
                </c:pt>
                <c:pt idx="9">
                  <c:v>Övrigt</c:v>
                </c:pt>
              </c:strCache>
            </c:strRef>
          </c:cat>
          <c:val>
            <c:numRef>
              <c:f>Dashboard!$B$11:$B$20</c:f>
              <c:numCache>
                <c:formatCode>#\ ##0\ "kr";[Red]\(#\ ##0\ "kr"\);\-</c:formatCode>
                <c:ptCount val="10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647-4009-A661-F2EFE17D5D4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10"/>
        <c:axId val="100"/>
      </c:barChart>
      <c:catAx>
        <c:axId val="10"/>
        <c:scaling>
          <c:orientation val="minMax"/>
        </c:scaling>
        <c:delete val="1"/>
        <c:axPos val="b"/>
        <c:numFmt formatCode="General" sourceLinked="1"/>
        <c:majorTickMark val="none"/>
        <c:minorTickMark val="none"/>
        <c:tickLblPos val="nextTo"/>
        <c:crossAx val="100"/>
        <c:crosses val="autoZero"/>
        <c:auto val="1"/>
        <c:lblAlgn val="ctr"/>
        <c:lblOffset val="100"/>
        <c:noMultiLvlLbl val="1"/>
      </c:catAx>
      <c:valAx>
        <c:axId val="100"/>
        <c:scaling>
          <c:orientation val="minMax"/>
        </c:scaling>
        <c:delete val="1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sv-SE"/>
                  <a:t>SEK</a:t>
                </a:r>
              </a:p>
            </c:rich>
          </c:tx>
          <c:overlay val="1"/>
        </c:title>
        <c:numFmt formatCode="#\ ##0\ &quot;kr&quot;;[Red]\(#\ ##0\ &quot;kr&quot;\);\-" sourceLinked="1"/>
        <c:majorTickMark val="none"/>
        <c:minorTickMark val="none"/>
        <c:tickLblPos val="nextTo"/>
        <c:crossAx val="10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sv-SE"/>
  <c:roundedCorners val="1"/>
  <c:style val="2"/>
  <c:chart>
    <c:title>
      <c:tx>
        <c:rich>
          <a:bodyPr/>
          <a:lstStyle/>
          <a:p>
            <a:pPr>
              <a:defRPr/>
            </a:pPr>
            <a:r>
              <a:rPr lang="sv-SE"/>
              <a:t>Åtgärdsöversikt</a:t>
            </a:r>
          </a:p>
        </c:rich>
      </c:tx>
      <c:overlay val="1"/>
    </c:title>
    <c:autoTitleDeleted val="0"/>
    <c:plotArea>
      <c:layout/>
      <c:doughnutChart>
        <c:varyColors val="1"/>
        <c:ser>
          <c:idx val="0"/>
          <c:order val="0"/>
          <c:tx>
            <c:strRef>
              <c:f>Dashboard!$E$10</c:f>
              <c:strCache>
                <c:ptCount val="1"/>
                <c:pt idx="0">
                  <c:v>Antal</c:v>
                </c:pt>
              </c:strCache>
            </c:strRef>
          </c:tx>
          <c:spPr>
            <a:ln>
              <a:prstDash val="solid"/>
            </a:ln>
          </c:spPr>
          <c:cat>
            <c:strRef>
              <c:f>Dashboard!$D$11:$D$13</c:f>
              <c:strCache>
                <c:ptCount val="3"/>
                <c:pt idx="0">
                  <c:v>Behåll</c:v>
                </c:pt>
                <c:pt idx="1">
                  <c:v>Utvärdera</c:v>
                </c:pt>
                <c:pt idx="2">
                  <c:v>Säg upp</c:v>
                </c:pt>
              </c:strCache>
            </c:strRef>
          </c:cat>
          <c:val>
            <c:numRef>
              <c:f>Dashboard!$E$11:$E$13</c:f>
              <c:numCache>
                <c:formatCode>General</c:formatCode>
                <c:ptCount val="3"/>
                <c:pt idx="0">
                  <c:v>0</c:v>
                </c:pt>
                <c:pt idx="1">
                  <c:v>0</c:v>
                </c:pt>
                <c:pt idx="2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C03E-487C-BB74-7D1B556234C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firstSliceAng val="0"/>
        <c:holeSize val="10"/>
      </c:doughnutChart>
    </c:plotArea>
    <c:legend>
      <c:legendPos val="r"/>
      <c:overlay val="1"/>
    </c:legend>
    <c:plotVisOnly val="1"/>
    <c:dispBlanksAs val="gap"/>
    <c:showDLblsOverMax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0</xdr:colOff>
      <xdr:row>15</xdr:row>
      <xdr:rowOff>0</xdr:rowOff>
    </xdr:from>
    <xdr:ext cx="3960000" cy="2520000"/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oneCellAnchor>
  <xdr:oneCellAnchor>
    <xdr:from>
      <xdr:col>0</xdr:col>
      <xdr:colOff>0</xdr:colOff>
      <xdr:row>15</xdr:row>
      <xdr:rowOff>0</xdr:rowOff>
    </xdr:from>
    <xdr:ext cx="2880000" cy="2520000"/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07"/>
  <sheetViews>
    <sheetView showGridLines="0" tabSelected="1" workbookViewId="0">
      <pane ySplit="5" topLeftCell="A6" activePane="bottomLeft" state="frozen"/>
      <selection pane="bottomLeft" activeCell="B2" sqref="B2:M2"/>
    </sheetView>
  </sheetViews>
  <sheetFormatPr defaultRowHeight="14.5" x14ac:dyDescent="0.35"/>
  <cols>
    <col min="1" max="1" width="24" customWidth="1"/>
    <col min="2" max="2" width="18" customWidth="1"/>
    <col min="3" max="3" width="14" customWidth="1"/>
    <col min="4" max="4" width="18" customWidth="1"/>
    <col min="5" max="5" width="16" customWidth="1"/>
    <col min="6" max="6" width="18.1796875" customWidth="1"/>
    <col min="7" max="9" width="14" customWidth="1"/>
    <col min="10" max="10" width="12" customWidth="1"/>
    <col min="11" max="11" width="18" customWidth="1"/>
    <col min="12" max="12" width="16" customWidth="1"/>
    <col min="13" max="13" width="20" customWidth="1"/>
  </cols>
  <sheetData>
    <row r="1" spans="1:13" ht="19" x14ac:dyDescent="0.4">
      <c r="A1" s="18" t="s">
        <v>75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</row>
    <row r="2" spans="1:13" x14ac:dyDescent="0.35">
      <c r="A2" s="1" t="s">
        <v>0</v>
      </c>
      <c r="B2" s="16" t="s">
        <v>1</v>
      </c>
      <c r="C2" s="17"/>
      <c r="D2" s="17"/>
      <c r="E2" s="17"/>
      <c r="F2" s="17"/>
      <c r="G2" s="17"/>
      <c r="H2" s="17"/>
      <c r="I2" s="17"/>
      <c r="J2" s="17"/>
      <c r="K2" s="17"/>
      <c r="L2" s="17"/>
      <c r="M2" s="17"/>
    </row>
    <row r="3" spans="1:13" x14ac:dyDescent="0.35">
      <c r="A3" s="1" t="s">
        <v>2</v>
      </c>
      <c r="B3" s="2" t="s">
        <v>3</v>
      </c>
      <c r="D3" s="1" t="s">
        <v>4</v>
      </c>
      <c r="E3" s="16" t="s">
        <v>5</v>
      </c>
      <c r="F3" s="17"/>
      <c r="G3" s="17"/>
      <c r="H3" s="17"/>
      <c r="I3" s="17"/>
      <c r="J3" s="17"/>
      <c r="K3" s="17"/>
      <c r="L3" s="17"/>
      <c r="M3" s="17"/>
    </row>
    <row r="5" spans="1:13" x14ac:dyDescent="0.35">
      <c r="A5" s="3" t="s">
        <v>6</v>
      </c>
      <c r="B5" s="3" t="s">
        <v>7</v>
      </c>
      <c r="C5" s="3" t="s">
        <v>8</v>
      </c>
      <c r="D5" s="3" t="s">
        <v>9</v>
      </c>
      <c r="E5" s="3" t="s">
        <v>10</v>
      </c>
      <c r="F5" s="3" t="s">
        <v>11</v>
      </c>
      <c r="G5" s="3" t="s">
        <v>12</v>
      </c>
      <c r="H5" s="3" t="s">
        <v>13</v>
      </c>
      <c r="I5" s="3" t="s">
        <v>14</v>
      </c>
      <c r="J5" s="3" t="s">
        <v>15</v>
      </c>
      <c r="K5" s="3" t="s">
        <v>16</v>
      </c>
      <c r="L5" s="3" t="s">
        <v>17</v>
      </c>
      <c r="M5" s="3" t="s">
        <v>18</v>
      </c>
    </row>
    <row r="6" spans="1:13" x14ac:dyDescent="0.35">
      <c r="A6" s="4"/>
      <c r="B6" s="4"/>
      <c r="C6" s="4"/>
      <c r="D6" s="5"/>
      <c r="E6" s="5"/>
      <c r="F6" s="6"/>
      <c r="G6" s="7" t="str">
        <f t="shared" ref="G6:G37" si="0">IF(F6="","",IF(C6="Månadsvis",F6,IF(C6="Kvartalsvis",F6/3,IF(C6="Halvårsvis",F6/6,IF(C6="Årsvis",F6/12,IF(C6="Veckovis",F6*52/12,""))))))</f>
        <v/>
      </c>
      <c r="H6" s="7" t="str">
        <f t="shared" ref="H6:H37" si="1">IF(G6="","",G6*12)</f>
        <v/>
      </c>
      <c r="I6" s="4"/>
      <c r="J6" s="4"/>
      <c r="K6" s="4"/>
      <c r="L6" s="4"/>
      <c r="M6" s="4"/>
    </row>
    <row r="7" spans="1:13" x14ac:dyDescent="0.35">
      <c r="A7" s="4"/>
      <c r="B7" s="4"/>
      <c r="C7" s="4"/>
      <c r="D7" s="5"/>
      <c r="E7" s="5"/>
      <c r="F7" s="6"/>
      <c r="G7" s="7" t="str">
        <f t="shared" si="0"/>
        <v/>
      </c>
      <c r="H7" s="7" t="str">
        <f t="shared" si="1"/>
        <v/>
      </c>
      <c r="I7" s="4"/>
      <c r="J7" s="4"/>
      <c r="K7" s="4"/>
      <c r="L7" s="4"/>
      <c r="M7" s="4"/>
    </row>
    <row r="8" spans="1:13" x14ac:dyDescent="0.35">
      <c r="A8" s="4"/>
      <c r="B8" s="4"/>
      <c r="C8" s="4"/>
      <c r="D8" s="5"/>
      <c r="E8" s="5"/>
      <c r="F8" s="6"/>
      <c r="G8" s="7" t="str">
        <f t="shared" si="0"/>
        <v/>
      </c>
      <c r="H8" s="7" t="str">
        <f t="shared" si="1"/>
        <v/>
      </c>
      <c r="I8" s="4"/>
      <c r="J8" s="4"/>
      <c r="K8" s="4"/>
      <c r="L8" s="4"/>
      <c r="M8" s="4"/>
    </row>
    <row r="9" spans="1:13" x14ac:dyDescent="0.35">
      <c r="A9" s="4"/>
      <c r="B9" s="4"/>
      <c r="C9" s="4"/>
      <c r="D9" s="5"/>
      <c r="E9" s="5"/>
      <c r="F9" s="6"/>
      <c r="G9" s="7" t="str">
        <f t="shared" si="0"/>
        <v/>
      </c>
      <c r="H9" s="7" t="str">
        <f t="shared" si="1"/>
        <v/>
      </c>
      <c r="I9" s="4"/>
      <c r="J9" s="4"/>
      <c r="K9" s="4"/>
      <c r="L9" s="4"/>
      <c r="M9" s="4"/>
    </row>
    <row r="10" spans="1:13" x14ac:dyDescent="0.35">
      <c r="A10" s="4"/>
      <c r="B10" s="4"/>
      <c r="C10" s="4"/>
      <c r="D10" s="5"/>
      <c r="E10" s="5"/>
      <c r="F10" s="6"/>
      <c r="G10" s="7" t="str">
        <f t="shared" si="0"/>
        <v/>
      </c>
      <c r="H10" s="7" t="str">
        <f t="shared" si="1"/>
        <v/>
      </c>
      <c r="I10" s="4"/>
      <c r="J10" s="4"/>
      <c r="K10" s="4"/>
      <c r="L10" s="4"/>
      <c r="M10" s="4"/>
    </row>
    <row r="11" spans="1:13" x14ac:dyDescent="0.35">
      <c r="A11" s="4"/>
      <c r="B11" s="4"/>
      <c r="C11" s="4"/>
      <c r="D11" s="5"/>
      <c r="E11" s="5"/>
      <c r="F11" s="6"/>
      <c r="G11" s="7" t="str">
        <f t="shared" si="0"/>
        <v/>
      </c>
      <c r="H11" s="7" t="str">
        <f t="shared" si="1"/>
        <v/>
      </c>
      <c r="I11" s="4"/>
      <c r="J11" s="4"/>
      <c r="K11" s="4"/>
      <c r="L11" s="4"/>
      <c r="M11" s="4"/>
    </row>
    <row r="12" spans="1:13" x14ac:dyDescent="0.35">
      <c r="A12" s="4"/>
      <c r="B12" s="4"/>
      <c r="C12" s="4"/>
      <c r="D12" s="5"/>
      <c r="E12" s="5"/>
      <c r="F12" s="6"/>
      <c r="G12" s="7" t="str">
        <f t="shared" si="0"/>
        <v/>
      </c>
      <c r="H12" s="7" t="str">
        <f t="shared" si="1"/>
        <v/>
      </c>
      <c r="I12" s="4"/>
      <c r="J12" s="4"/>
      <c r="K12" s="4"/>
      <c r="L12" s="4"/>
      <c r="M12" s="4"/>
    </row>
    <row r="13" spans="1:13" x14ac:dyDescent="0.35">
      <c r="A13" s="4"/>
      <c r="B13" s="4"/>
      <c r="C13" s="4"/>
      <c r="D13" s="5"/>
      <c r="E13" s="5"/>
      <c r="F13" s="6"/>
      <c r="G13" s="7" t="str">
        <f t="shared" si="0"/>
        <v/>
      </c>
      <c r="H13" s="7" t="str">
        <f t="shared" si="1"/>
        <v/>
      </c>
      <c r="I13" s="4"/>
      <c r="J13" s="4"/>
      <c r="K13" s="4"/>
      <c r="L13" s="4"/>
      <c r="M13" s="4"/>
    </row>
    <row r="14" spans="1:13" x14ac:dyDescent="0.35">
      <c r="A14" s="4"/>
      <c r="B14" s="4"/>
      <c r="C14" s="4"/>
      <c r="D14" s="5"/>
      <c r="E14" s="5"/>
      <c r="F14" s="6"/>
      <c r="G14" s="7" t="str">
        <f t="shared" si="0"/>
        <v/>
      </c>
      <c r="H14" s="7" t="str">
        <f t="shared" si="1"/>
        <v/>
      </c>
      <c r="I14" s="4"/>
      <c r="J14" s="4"/>
      <c r="K14" s="4"/>
      <c r="L14" s="4"/>
      <c r="M14" s="4"/>
    </row>
    <row r="15" spans="1:13" x14ac:dyDescent="0.35">
      <c r="A15" s="4"/>
      <c r="B15" s="4"/>
      <c r="C15" s="4"/>
      <c r="D15" s="5"/>
      <c r="E15" s="5"/>
      <c r="F15" s="6"/>
      <c r="G15" s="7" t="str">
        <f t="shared" si="0"/>
        <v/>
      </c>
      <c r="H15" s="7" t="str">
        <f t="shared" si="1"/>
        <v/>
      </c>
      <c r="I15" s="4"/>
      <c r="J15" s="4"/>
      <c r="K15" s="4"/>
      <c r="L15" s="4"/>
      <c r="M15" s="4"/>
    </row>
    <row r="16" spans="1:13" x14ac:dyDescent="0.35">
      <c r="A16" s="4"/>
      <c r="B16" s="4"/>
      <c r="C16" s="4"/>
      <c r="D16" s="5"/>
      <c r="E16" s="5"/>
      <c r="F16" s="6"/>
      <c r="G16" s="7" t="str">
        <f t="shared" si="0"/>
        <v/>
      </c>
      <c r="H16" s="7" t="str">
        <f t="shared" si="1"/>
        <v/>
      </c>
      <c r="I16" s="4"/>
      <c r="J16" s="4"/>
      <c r="K16" s="4"/>
      <c r="L16" s="4"/>
      <c r="M16" s="4"/>
    </row>
    <row r="17" spans="1:13" x14ac:dyDescent="0.35">
      <c r="A17" s="4"/>
      <c r="B17" s="4"/>
      <c r="C17" s="4"/>
      <c r="D17" s="5"/>
      <c r="E17" s="5"/>
      <c r="F17" s="6"/>
      <c r="G17" s="7" t="str">
        <f t="shared" si="0"/>
        <v/>
      </c>
      <c r="H17" s="7" t="str">
        <f t="shared" si="1"/>
        <v/>
      </c>
      <c r="I17" s="4"/>
      <c r="J17" s="4"/>
      <c r="K17" s="4"/>
      <c r="L17" s="4"/>
      <c r="M17" s="4"/>
    </row>
    <row r="18" spans="1:13" x14ac:dyDescent="0.35">
      <c r="A18" s="4"/>
      <c r="B18" s="4"/>
      <c r="C18" s="4"/>
      <c r="D18" s="5"/>
      <c r="E18" s="5"/>
      <c r="F18" s="6"/>
      <c r="G18" s="7" t="str">
        <f t="shared" si="0"/>
        <v/>
      </c>
      <c r="H18" s="7" t="str">
        <f t="shared" si="1"/>
        <v/>
      </c>
      <c r="I18" s="4"/>
      <c r="J18" s="4"/>
      <c r="K18" s="4"/>
      <c r="L18" s="4"/>
      <c r="M18" s="4"/>
    </row>
    <row r="19" spans="1:13" x14ac:dyDescent="0.35">
      <c r="A19" s="4"/>
      <c r="B19" s="4"/>
      <c r="C19" s="4"/>
      <c r="D19" s="5"/>
      <c r="E19" s="5"/>
      <c r="F19" s="6"/>
      <c r="G19" s="7" t="str">
        <f t="shared" si="0"/>
        <v/>
      </c>
      <c r="H19" s="7" t="str">
        <f t="shared" si="1"/>
        <v/>
      </c>
      <c r="I19" s="4"/>
      <c r="J19" s="4"/>
      <c r="K19" s="4"/>
      <c r="L19" s="4"/>
      <c r="M19" s="4"/>
    </row>
    <row r="20" spans="1:13" x14ac:dyDescent="0.35">
      <c r="A20" s="4"/>
      <c r="B20" s="4"/>
      <c r="C20" s="4"/>
      <c r="D20" s="5"/>
      <c r="E20" s="5"/>
      <c r="F20" s="6"/>
      <c r="G20" s="7" t="str">
        <f t="shared" si="0"/>
        <v/>
      </c>
      <c r="H20" s="7" t="str">
        <f t="shared" si="1"/>
        <v/>
      </c>
      <c r="I20" s="4"/>
      <c r="J20" s="4"/>
      <c r="K20" s="4"/>
      <c r="L20" s="4"/>
      <c r="M20" s="4"/>
    </row>
    <row r="21" spans="1:13" x14ac:dyDescent="0.35">
      <c r="A21" s="4"/>
      <c r="B21" s="4"/>
      <c r="C21" s="4"/>
      <c r="D21" s="5"/>
      <c r="E21" s="5"/>
      <c r="F21" s="6"/>
      <c r="G21" s="7" t="str">
        <f t="shared" si="0"/>
        <v/>
      </c>
      <c r="H21" s="7" t="str">
        <f t="shared" si="1"/>
        <v/>
      </c>
      <c r="I21" s="4"/>
      <c r="J21" s="4"/>
      <c r="K21" s="4"/>
      <c r="L21" s="4"/>
      <c r="M21" s="4"/>
    </row>
    <row r="22" spans="1:13" x14ac:dyDescent="0.35">
      <c r="A22" s="4"/>
      <c r="B22" s="4"/>
      <c r="C22" s="4"/>
      <c r="D22" s="5"/>
      <c r="E22" s="5"/>
      <c r="F22" s="6"/>
      <c r="G22" s="7" t="str">
        <f t="shared" si="0"/>
        <v/>
      </c>
      <c r="H22" s="7" t="str">
        <f t="shared" si="1"/>
        <v/>
      </c>
      <c r="I22" s="4"/>
      <c r="J22" s="4"/>
      <c r="K22" s="4"/>
      <c r="L22" s="4"/>
      <c r="M22" s="4"/>
    </row>
    <row r="23" spans="1:13" x14ac:dyDescent="0.35">
      <c r="A23" s="4"/>
      <c r="B23" s="4"/>
      <c r="C23" s="4"/>
      <c r="D23" s="5"/>
      <c r="E23" s="5"/>
      <c r="F23" s="6"/>
      <c r="G23" s="7" t="str">
        <f t="shared" si="0"/>
        <v/>
      </c>
      <c r="H23" s="7" t="str">
        <f t="shared" si="1"/>
        <v/>
      </c>
      <c r="I23" s="4"/>
      <c r="J23" s="4"/>
      <c r="K23" s="4"/>
      <c r="L23" s="4"/>
      <c r="M23" s="4"/>
    </row>
    <row r="24" spans="1:13" x14ac:dyDescent="0.35">
      <c r="A24" s="4"/>
      <c r="B24" s="4"/>
      <c r="C24" s="4"/>
      <c r="D24" s="5"/>
      <c r="E24" s="5"/>
      <c r="F24" s="6"/>
      <c r="G24" s="7" t="str">
        <f t="shared" si="0"/>
        <v/>
      </c>
      <c r="H24" s="7" t="str">
        <f t="shared" si="1"/>
        <v/>
      </c>
      <c r="I24" s="4"/>
      <c r="J24" s="4"/>
      <c r="K24" s="4"/>
      <c r="L24" s="4"/>
      <c r="M24" s="4"/>
    </row>
    <row r="25" spans="1:13" x14ac:dyDescent="0.35">
      <c r="A25" s="4"/>
      <c r="B25" s="4"/>
      <c r="C25" s="4"/>
      <c r="D25" s="5"/>
      <c r="E25" s="5"/>
      <c r="F25" s="6"/>
      <c r="G25" s="7" t="str">
        <f t="shared" si="0"/>
        <v/>
      </c>
      <c r="H25" s="7" t="str">
        <f t="shared" si="1"/>
        <v/>
      </c>
      <c r="I25" s="4"/>
      <c r="J25" s="4"/>
      <c r="K25" s="4"/>
      <c r="L25" s="4"/>
      <c r="M25" s="4"/>
    </row>
    <row r="26" spans="1:13" x14ac:dyDescent="0.35">
      <c r="A26" s="4"/>
      <c r="B26" s="4"/>
      <c r="C26" s="4"/>
      <c r="D26" s="5"/>
      <c r="E26" s="5"/>
      <c r="F26" s="6"/>
      <c r="G26" s="7" t="str">
        <f t="shared" si="0"/>
        <v/>
      </c>
      <c r="H26" s="7" t="str">
        <f t="shared" si="1"/>
        <v/>
      </c>
      <c r="I26" s="4"/>
      <c r="J26" s="4"/>
      <c r="K26" s="4"/>
      <c r="L26" s="4"/>
      <c r="M26" s="4"/>
    </row>
    <row r="27" spans="1:13" x14ac:dyDescent="0.35">
      <c r="A27" s="4"/>
      <c r="B27" s="4"/>
      <c r="C27" s="4"/>
      <c r="D27" s="5"/>
      <c r="E27" s="5"/>
      <c r="F27" s="6"/>
      <c r="G27" s="7" t="str">
        <f t="shared" si="0"/>
        <v/>
      </c>
      <c r="H27" s="7" t="str">
        <f t="shared" si="1"/>
        <v/>
      </c>
      <c r="I27" s="4"/>
      <c r="J27" s="4"/>
      <c r="K27" s="4"/>
      <c r="L27" s="4"/>
      <c r="M27" s="4"/>
    </row>
    <row r="28" spans="1:13" x14ac:dyDescent="0.35">
      <c r="A28" s="4"/>
      <c r="B28" s="4"/>
      <c r="C28" s="4"/>
      <c r="D28" s="5"/>
      <c r="E28" s="5"/>
      <c r="F28" s="6"/>
      <c r="G28" s="7" t="str">
        <f t="shared" si="0"/>
        <v/>
      </c>
      <c r="H28" s="7" t="str">
        <f t="shared" si="1"/>
        <v/>
      </c>
      <c r="I28" s="4"/>
      <c r="J28" s="4"/>
      <c r="K28" s="4"/>
      <c r="L28" s="4"/>
      <c r="M28" s="4"/>
    </row>
    <row r="29" spans="1:13" x14ac:dyDescent="0.35">
      <c r="A29" s="4"/>
      <c r="B29" s="4"/>
      <c r="C29" s="4"/>
      <c r="D29" s="5"/>
      <c r="E29" s="5"/>
      <c r="F29" s="6"/>
      <c r="G29" s="7" t="str">
        <f t="shared" si="0"/>
        <v/>
      </c>
      <c r="H29" s="7" t="str">
        <f t="shared" si="1"/>
        <v/>
      </c>
      <c r="I29" s="4"/>
      <c r="J29" s="4"/>
      <c r="K29" s="4"/>
      <c r="L29" s="4"/>
      <c r="M29" s="4"/>
    </row>
    <row r="30" spans="1:13" x14ac:dyDescent="0.35">
      <c r="A30" s="4"/>
      <c r="B30" s="4"/>
      <c r="C30" s="4"/>
      <c r="D30" s="5"/>
      <c r="E30" s="5"/>
      <c r="F30" s="6"/>
      <c r="G30" s="7" t="str">
        <f t="shared" si="0"/>
        <v/>
      </c>
      <c r="H30" s="7" t="str">
        <f t="shared" si="1"/>
        <v/>
      </c>
      <c r="I30" s="4"/>
      <c r="J30" s="4"/>
      <c r="K30" s="4"/>
      <c r="L30" s="4"/>
      <c r="M30" s="4"/>
    </row>
    <row r="31" spans="1:13" x14ac:dyDescent="0.35">
      <c r="A31" s="4"/>
      <c r="B31" s="4"/>
      <c r="C31" s="4"/>
      <c r="D31" s="5"/>
      <c r="E31" s="5"/>
      <c r="F31" s="6"/>
      <c r="G31" s="7" t="str">
        <f t="shared" si="0"/>
        <v/>
      </c>
      <c r="H31" s="7" t="str">
        <f t="shared" si="1"/>
        <v/>
      </c>
      <c r="I31" s="4"/>
      <c r="J31" s="4"/>
      <c r="K31" s="4"/>
      <c r="L31" s="4"/>
      <c r="M31" s="4"/>
    </row>
    <row r="32" spans="1:13" x14ac:dyDescent="0.35">
      <c r="A32" s="4"/>
      <c r="B32" s="4"/>
      <c r="C32" s="4"/>
      <c r="D32" s="5"/>
      <c r="E32" s="5"/>
      <c r="F32" s="6"/>
      <c r="G32" s="7" t="str">
        <f t="shared" si="0"/>
        <v/>
      </c>
      <c r="H32" s="7" t="str">
        <f t="shared" si="1"/>
        <v/>
      </c>
      <c r="I32" s="4"/>
      <c r="J32" s="4"/>
      <c r="K32" s="4"/>
      <c r="L32" s="4"/>
      <c r="M32" s="4"/>
    </row>
    <row r="33" spans="1:13" x14ac:dyDescent="0.35">
      <c r="A33" s="4"/>
      <c r="B33" s="4"/>
      <c r="C33" s="4"/>
      <c r="D33" s="5"/>
      <c r="E33" s="5"/>
      <c r="F33" s="6"/>
      <c r="G33" s="7" t="str">
        <f t="shared" si="0"/>
        <v/>
      </c>
      <c r="H33" s="7" t="str">
        <f t="shared" si="1"/>
        <v/>
      </c>
      <c r="I33" s="4"/>
      <c r="J33" s="4"/>
      <c r="K33" s="4"/>
      <c r="L33" s="4"/>
      <c r="M33" s="4"/>
    </row>
    <row r="34" spans="1:13" x14ac:dyDescent="0.35">
      <c r="A34" s="4"/>
      <c r="B34" s="4"/>
      <c r="C34" s="4"/>
      <c r="D34" s="5"/>
      <c r="E34" s="5"/>
      <c r="F34" s="6"/>
      <c r="G34" s="7" t="str">
        <f t="shared" si="0"/>
        <v/>
      </c>
      <c r="H34" s="7" t="str">
        <f t="shared" si="1"/>
        <v/>
      </c>
      <c r="I34" s="4"/>
      <c r="J34" s="4"/>
      <c r="K34" s="4"/>
      <c r="L34" s="4"/>
      <c r="M34" s="4"/>
    </row>
    <row r="35" spans="1:13" x14ac:dyDescent="0.35">
      <c r="A35" s="4"/>
      <c r="B35" s="4"/>
      <c r="C35" s="4"/>
      <c r="D35" s="5"/>
      <c r="E35" s="5"/>
      <c r="F35" s="6"/>
      <c r="G35" s="7" t="str">
        <f t="shared" si="0"/>
        <v/>
      </c>
      <c r="H35" s="7" t="str">
        <f t="shared" si="1"/>
        <v/>
      </c>
      <c r="I35" s="4"/>
      <c r="J35" s="4"/>
      <c r="K35" s="4"/>
      <c r="L35" s="4"/>
      <c r="M35" s="4"/>
    </row>
    <row r="36" spans="1:13" x14ac:dyDescent="0.35">
      <c r="A36" s="4"/>
      <c r="B36" s="4"/>
      <c r="C36" s="4"/>
      <c r="D36" s="5"/>
      <c r="E36" s="5"/>
      <c r="F36" s="6"/>
      <c r="G36" s="7" t="str">
        <f t="shared" si="0"/>
        <v/>
      </c>
      <c r="H36" s="7" t="str">
        <f t="shared" si="1"/>
        <v/>
      </c>
      <c r="I36" s="4"/>
      <c r="J36" s="4"/>
      <c r="K36" s="4"/>
      <c r="L36" s="4"/>
      <c r="M36" s="4"/>
    </row>
    <row r="37" spans="1:13" x14ac:dyDescent="0.35">
      <c r="A37" s="4"/>
      <c r="B37" s="4"/>
      <c r="C37" s="4"/>
      <c r="D37" s="5"/>
      <c r="E37" s="5"/>
      <c r="F37" s="6"/>
      <c r="G37" s="7" t="str">
        <f t="shared" si="0"/>
        <v/>
      </c>
      <c r="H37" s="7" t="str">
        <f t="shared" si="1"/>
        <v/>
      </c>
      <c r="I37" s="4"/>
      <c r="J37" s="4"/>
      <c r="K37" s="4"/>
      <c r="L37" s="4"/>
      <c r="M37" s="4"/>
    </row>
    <row r="38" spans="1:13" x14ac:dyDescent="0.35">
      <c r="A38" s="4"/>
      <c r="B38" s="4"/>
      <c r="C38" s="4"/>
      <c r="D38" s="5"/>
      <c r="E38" s="5"/>
      <c r="F38" s="6"/>
      <c r="G38" s="7" t="str">
        <f t="shared" ref="G38:G69" si="2">IF(F38="","",IF(C38="Månadsvis",F38,IF(C38="Kvartalsvis",F38/3,IF(C38="Halvårsvis",F38/6,IF(C38="Årsvis",F38/12,IF(C38="Veckovis",F38*52/12,""))))))</f>
        <v/>
      </c>
      <c r="H38" s="7" t="str">
        <f t="shared" ref="H38:H69" si="3">IF(G38="","",G38*12)</f>
        <v/>
      </c>
      <c r="I38" s="4"/>
      <c r="J38" s="4"/>
      <c r="K38" s="4"/>
      <c r="L38" s="4"/>
      <c r="M38" s="4"/>
    </row>
    <row r="39" spans="1:13" x14ac:dyDescent="0.35">
      <c r="A39" s="4"/>
      <c r="B39" s="4"/>
      <c r="C39" s="4"/>
      <c r="D39" s="5"/>
      <c r="E39" s="5"/>
      <c r="F39" s="6"/>
      <c r="G39" s="7" t="str">
        <f t="shared" si="2"/>
        <v/>
      </c>
      <c r="H39" s="7" t="str">
        <f t="shared" si="3"/>
        <v/>
      </c>
      <c r="I39" s="4"/>
      <c r="J39" s="4"/>
      <c r="K39" s="4"/>
      <c r="L39" s="4"/>
      <c r="M39" s="4"/>
    </row>
    <row r="40" spans="1:13" x14ac:dyDescent="0.35">
      <c r="A40" s="4"/>
      <c r="B40" s="4"/>
      <c r="C40" s="4"/>
      <c r="D40" s="5"/>
      <c r="E40" s="5"/>
      <c r="F40" s="6"/>
      <c r="G40" s="7" t="str">
        <f t="shared" si="2"/>
        <v/>
      </c>
      <c r="H40" s="7" t="str">
        <f t="shared" si="3"/>
        <v/>
      </c>
      <c r="I40" s="4"/>
      <c r="J40" s="4"/>
      <c r="K40" s="4"/>
      <c r="L40" s="4"/>
      <c r="M40" s="4"/>
    </row>
    <row r="41" spans="1:13" x14ac:dyDescent="0.35">
      <c r="A41" s="4"/>
      <c r="B41" s="4"/>
      <c r="C41" s="4"/>
      <c r="D41" s="5"/>
      <c r="E41" s="5"/>
      <c r="F41" s="6"/>
      <c r="G41" s="7" t="str">
        <f t="shared" si="2"/>
        <v/>
      </c>
      <c r="H41" s="7" t="str">
        <f t="shared" si="3"/>
        <v/>
      </c>
      <c r="I41" s="4"/>
      <c r="J41" s="4"/>
      <c r="K41" s="4"/>
      <c r="L41" s="4"/>
      <c r="M41" s="4"/>
    </row>
    <row r="42" spans="1:13" x14ac:dyDescent="0.35">
      <c r="A42" s="4"/>
      <c r="B42" s="4"/>
      <c r="C42" s="4"/>
      <c r="D42" s="5"/>
      <c r="E42" s="5"/>
      <c r="F42" s="6"/>
      <c r="G42" s="7" t="str">
        <f t="shared" si="2"/>
        <v/>
      </c>
      <c r="H42" s="7" t="str">
        <f t="shared" si="3"/>
        <v/>
      </c>
      <c r="I42" s="4"/>
      <c r="J42" s="4"/>
      <c r="K42" s="4"/>
      <c r="L42" s="4"/>
      <c r="M42" s="4"/>
    </row>
    <row r="43" spans="1:13" x14ac:dyDescent="0.35">
      <c r="A43" s="4"/>
      <c r="B43" s="4"/>
      <c r="C43" s="4"/>
      <c r="D43" s="5"/>
      <c r="E43" s="5"/>
      <c r="F43" s="6"/>
      <c r="G43" s="7" t="str">
        <f t="shared" si="2"/>
        <v/>
      </c>
      <c r="H43" s="7" t="str">
        <f t="shared" si="3"/>
        <v/>
      </c>
      <c r="I43" s="4"/>
      <c r="J43" s="4"/>
      <c r="K43" s="4"/>
      <c r="L43" s="4"/>
      <c r="M43" s="4"/>
    </row>
    <row r="44" spans="1:13" x14ac:dyDescent="0.35">
      <c r="A44" s="4"/>
      <c r="B44" s="4"/>
      <c r="C44" s="4"/>
      <c r="D44" s="5"/>
      <c r="E44" s="5"/>
      <c r="F44" s="6"/>
      <c r="G44" s="7" t="str">
        <f t="shared" si="2"/>
        <v/>
      </c>
      <c r="H44" s="7" t="str">
        <f t="shared" si="3"/>
        <v/>
      </c>
      <c r="I44" s="4"/>
      <c r="J44" s="4"/>
      <c r="K44" s="4"/>
      <c r="L44" s="4"/>
      <c r="M44" s="4"/>
    </row>
    <row r="45" spans="1:13" x14ac:dyDescent="0.35">
      <c r="A45" s="4"/>
      <c r="B45" s="4"/>
      <c r="C45" s="4"/>
      <c r="D45" s="5"/>
      <c r="E45" s="5"/>
      <c r="F45" s="6"/>
      <c r="G45" s="7" t="str">
        <f t="shared" si="2"/>
        <v/>
      </c>
      <c r="H45" s="7" t="str">
        <f t="shared" si="3"/>
        <v/>
      </c>
      <c r="I45" s="4"/>
      <c r="J45" s="4"/>
      <c r="K45" s="4"/>
      <c r="L45" s="4"/>
      <c r="M45" s="4"/>
    </row>
    <row r="46" spans="1:13" x14ac:dyDescent="0.35">
      <c r="A46" s="4"/>
      <c r="B46" s="4"/>
      <c r="C46" s="4"/>
      <c r="D46" s="5"/>
      <c r="E46" s="5"/>
      <c r="F46" s="6"/>
      <c r="G46" s="7" t="str">
        <f t="shared" si="2"/>
        <v/>
      </c>
      <c r="H46" s="7" t="str">
        <f t="shared" si="3"/>
        <v/>
      </c>
      <c r="I46" s="4"/>
      <c r="J46" s="4"/>
      <c r="K46" s="4"/>
      <c r="L46" s="4"/>
      <c r="M46" s="4"/>
    </row>
    <row r="47" spans="1:13" x14ac:dyDescent="0.35">
      <c r="A47" s="4"/>
      <c r="B47" s="4"/>
      <c r="C47" s="4"/>
      <c r="D47" s="5"/>
      <c r="E47" s="5"/>
      <c r="F47" s="6"/>
      <c r="G47" s="7" t="str">
        <f t="shared" si="2"/>
        <v/>
      </c>
      <c r="H47" s="7" t="str">
        <f t="shared" si="3"/>
        <v/>
      </c>
      <c r="I47" s="4"/>
      <c r="J47" s="4"/>
      <c r="K47" s="4"/>
      <c r="L47" s="4"/>
      <c r="M47" s="4"/>
    </row>
    <row r="48" spans="1:13" x14ac:dyDescent="0.35">
      <c r="A48" s="4"/>
      <c r="B48" s="4"/>
      <c r="C48" s="4"/>
      <c r="D48" s="5"/>
      <c r="E48" s="5"/>
      <c r="F48" s="6"/>
      <c r="G48" s="7" t="str">
        <f t="shared" si="2"/>
        <v/>
      </c>
      <c r="H48" s="7" t="str">
        <f t="shared" si="3"/>
        <v/>
      </c>
      <c r="I48" s="4"/>
      <c r="J48" s="4"/>
      <c r="K48" s="4"/>
      <c r="L48" s="4"/>
      <c r="M48" s="4"/>
    </row>
    <row r="49" spans="1:13" x14ac:dyDescent="0.35">
      <c r="A49" s="4"/>
      <c r="B49" s="4"/>
      <c r="C49" s="4"/>
      <c r="D49" s="5"/>
      <c r="E49" s="5"/>
      <c r="F49" s="6"/>
      <c r="G49" s="7" t="str">
        <f t="shared" si="2"/>
        <v/>
      </c>
      <c r="H49" s="7" t="str">
        <f t="shared" si="3"/>
        <v/>
      </c>
      <c r="I49" s="4"/>
      <c r="J49" s="4"/>
      <c r="K49" s="4"/>
      <c r="L49" s="4"/>
      <c r="M49" s="4"/>
    </row>
    <row r="50" spans="1:13" x14ac:dyDescent="0.35">
      <c r="A50" s="4"/>
      <c r="B50" s="4"/>
      <c r="C50" s="4"/>
      <c r="D50" s="5"/>
      <c r="E50" s="5"/>
      <c r="F50" s="6"/>
      <c r="G50" s="7" t="str">
        <f t="shared" si="2"/>
        <v/>
      </c>
      <c r="H50" s="7" t="str">
        <f t="shared" si="3"/>
        <v/>
      </c>
      <c r="I50" s="4"/>
      <c r="J50" s="4"/>
      <c r="K50" s="4"/>
      <c r="L50" s="4"/>
      <c r="M50" s="4"/>
    </row>
    <row r="51" spans="1:13" x14ac:dyDescent="0.35">
      <c r="A51" s="4"/>
      <c r="B51" s="4"/>
      <c r="C51" s="4"/>
      <c r="D51" s="5"/>
      <c r="E51" s="5"/>
      <c r="F51" s="6"/>
      <c r="G51" s="7" t="str">
        <f t="shared" si="2"/>
        <v/>
      </c>
      <c r="H51" s="7" t="str">
        <f t="shared" si="3"/>
        <v/>
      </c>
      <c r="I51" s="4"/>
      <c r="J51" s="4"/>
      <c r="K51" s="4"/>
      <c r="L51" s="4"/>
      <c r="M51" s="4"/>
    </row>
    <row r="52" spans="1:13" x14ac:dyDescent="0.35">
      <c r="A52" s="4"/>
      <c r="B52" s="4"/>
      <c r="C52" s="4"/>
      <c r="D52" s="5"/>
      <c r="E52" s="5"/>
      <c r="F52" s="6"/>
      <c r="G52" s="7" t="str">
        <f t="shared" si="2"/>
        <v/>
      </c>
      <c r="H52" s="7" t="str">
        <f t="shared" si="3"/>
        <v/>
      </c>
      <c r="I52" s="4"/>
      <c r="J52" s="4"/>
      <c r="K52" s="4"/>
      <c r="L52" s="4"/>
      <c r="M52" s="4"/>
    </row>
    <row r="53" spans="1:13" x14ac:dyDescent="0.35">
      <c r="A53" s="4"/>
      <c r="B53" s="4"/>
      <c r="C53" s="4"/>
      <c r="D53" s="5"/>
      <c r="E53" s="5"/>
      <c r="F53" s="6"/>
      <c r="G53" s="7" t="str">
        <f t="shared" si="2"/>
        <v/>
      </c>
      <c r="H53" s="7" t="str">
        <f t="shared" si="3"/>
        <v/>
      </c>
      <c r="I53" s="4"/>
      <c r="J53" s="4"/>
      <c r="K53" s="4"/>
      <c r="L53" s="4"/>
      <c r="M53" s="4"/>
    </row>
    <row r="54" spans="1:13" x14ac:dyDescent="0.35">
      <c r="A54" s="4"/>
      <c r="B54" s="4"/>
      <c r="C54" s="4"/>
      <c r="D54" s="5"/>
      <c r="E54" s="5"/>
      <c r="F54" s="6"/>
      <c r="G54" s="7" t="str">
        <f t="shared" si="2"/>
        <v/>
      </c>
      <c r="H54" s="7" t="str">
        <f t="shared" si="3"/>
        <v/>
      </c>
      <c r="I54" s="4"/>
      <c r="J54" s="4"/>
      <c r="K54" s="4"/>
      <c r="L54" s="4"/>
      <c r="M54" s="4"/>
    </row>
    <row r="55" spans="1:13" x14ac:dyDescent="0.35">
      <c r="A55" s="4"/>
      <c r="B55" s="4"/>
      <c r="C55" s="4"/>
      <c r="D55" s="5"/>
      <c r="E55" s="5"/>
      <c r="F55" s="6"/>
      <c r="G55" s="7" t="str">
        <f t="shared" si="2"/>
        <v/>
      </c>
      <c r="H55" s="7" t="str">
        <f t="shared" si="3"/>
        <v/>
      </c>
      <c r="I55" s="4"/>
      <c r="J55" s="4"/>
      <c r="K55" s="4"/>
      <c r="L55" s="4"/>
      <c r="M55" s="4"/>
    </row>
    <row r="56" spans="1:13" x14ac:dyDescent="0.35">
      <c r="A56" s="4"/>
      <c r="B56" s="4"/>
      <c r="C56" s="4"/>
      <c r="D56" s="5"/>
      <c r="E56" s="5"/>
      <c r="F56" s="6"/>
      <c r="G56" s="7" t="str">
        <f t="shared" si="2"/>
        <v/>
      </c>
      <c r="H56" s="7" t="str">
        <f t="shared" si="3"/>
        <v/>
      </c>
      <c r="I56" s="4"/>
      <c r="J56" s="4"/>
      <c r="K56" s="4"/>
      <c r="L56" s="4"/>
      <c r="M56" s="4"/>
    </row>
    <row r="57" spans="1:13" x14ac:dyDescent="0.35">
      <c r="A57" s="4"/>
      <c r="B57" s="4"/>
      <c r="C57" s="4"/>
      <c r="D57" s="5"/>
      <c r="E57" s="5"/>
      <c r="F57" s="6"/>
      <c r="G57" s="7" t="str">
        <f t="shared" si="2"/>
        <v/>
      </c>
      <c r="H57" s="7" t="str">
        <f t="shared" si="3"/>
        <v/>
      </c>
      <c r="I57" s="4"/>
      <c r="J57" s="4"/>
      <c r="K57" s="4"/>
      <c r="L57" s="4"/>
      <c r="M57" s="4"/>
    </row>
    <row r="58" spans="1:13" x14ac:dyDescent="0.35">
      <c r="A58" s="4"/>
      <c r="B58" s="4"/>
      <c r="C58" s="4"/>
      <c r="D58" s="5"/>
      <c r="E58" s="5"/>
      <c r="F58" s="6"/>
      <c r="G58" s="7" t="str">
        <f t="shared" si="2"/>
        <v/>
      </c>
      <c r="H58" s="7" t="str">
        <f t="shared" si="3"/>
        <v/>
      </c>
      <c r="I58" s="4"/>
      <c r="J58" s="4"/>
      <c r="K58" s="4"/>
      <c r="L58" s="4"/>
      <c r="M58" s="4"/>
    </row>
    <row r="59" spans="1:13" x14ac:dyDescent="0.35">
      <c r="A59" s="4"/>
      <c r="B59" s="4"/>
      <c r="C59" s="4"/>
      <c r="D59" s="5"/>
      <c r="E59" s="5"/>
      <c r="F59" s="6"/>
      <c r="G59" s="7" t="str">
        <f t="shared" si="2"/>
        <v/>
      </c>
      <c r="H59" s="7" t="str">
        <f t="shared" si="3"/>
        <v/>
      </c>
      <c r="I59" s="4"/>
      <c r="J59" s="4"/>
      <c r="K59" s="4"/>
      <c r="L59" s="4"/>
      <c r="M59" s="4"/>
    </row>
    <row r="60" spans="1:13" x14ac:dyDescent="0.35">
      <c r="A60" s="4"/>
      <c r="B60" s="4"/>
      <c r="C60" s="4"/>
      <c r="D60" s="5"/>
      <c r="E60" s="5"/>
      <c r="F60" s="6"/>
      <c r="G60" s="7" t="str">
        <f t="shared" si="2"/>
        <v/>
      </c>
      <c r="H60" s="7" t="str">
        <f t="shared" si="3"/>
        <v/>
      </c>
      <c r="I60" s="4"/>
      <c r="J60" s="4"/>
      <c r="K60" s="4"/>
      <c r="L60" s="4"/>
      <c r="M60" s="4"/>
    </row>
    <row r="61" spans="1:13" x14ac:dyDescent="0.35">
      <c r="A61" s="4"/>
      <c r="B61" s="4"/>
      <c r="C61" s="4"/>
      <c r="D61" s="5"/>
      <c r="E61" s="5"/>
      <c r="F61" s="6"/>
      <c r="G61" s="7" t="str">
        <f t="shared" si="2"/>
        <v/>
      </c>
      <c r="H61" s="7" t="str">
        <f t="shared" si="3"/>
        <v/>
      </c>
      <c r="I61" s="4"/>
      <c r="J61" s="4"/>
      <c r="K61" s="4"/>
      <c r="L61" s="4"/>
      <c r="M61" s="4"/>
    </row>
    <row r="62" spans="1:13" x14ac:dyDescent="0.35">
      <c r="A62" s="4"/>
      <c r="B62" s="4"/>
      <c r="C62" s="4"/>
      <c r="D62" s="5"/>
      <c r="E62" s="5"/>
      <c r="F62" s="6"/>
      <c r="G62" s="7" t="str">
        <f t="shared" si="2"/>
        <v/>
      </c>
      <c r="H62" s="7" t="str">
        <f t="shared" si="3"/>
        <v/>
      </c>
      <c r="I62" s="4"/>
      <c r="J62" s="4"/>
      <c r="K62" s="4"/>
      <c r="L62" s="4"/>
      <c r="M62" s="4"/>
    </row>
    <row r="63" spans="1:13" x14ac:dyDescent="0.35">
      <c r="A63" s="4"/>
      <c r="B63" s="4"/>
      <c r="C63" s="4"/>
      <c r="D63" s="5"/>
      <c r="E63" s="5"/>
      <c r="F63" s="6"/>
      <c r="G63" s="7" t="str">
        <f t="shared" si="2"/>
        <v/>
      </c>
      <c r="H63" s="7" t="str">
        <f t="shared" si="3"/>
        <v/>
      </c>
      <c r="I63" s="4"/>
      <c r="J63" s="4"/>
      <c r="K63" s="4"/>
      <c r="L63" s="4"/>
      <c r="M63" s="4"/>
    </row>
    <row r="64" spans="1:13" x14ac:dyDescent="0.35">
      <c r="A64" s="4"/>
      <c r="B64" s="4"/>
      <c r="C64" s="4"/>
      <c r="D64" s="5"/>
      <c r="E64" s="5"/>
      <c r="F64" s="6"/>
      <c r="G64" s="7" t="str">
        <f t="shared" si="2"/>
        <v/>
      </c>
      <c r="H64" s="7" t="str">
        <f t="shared" si="3"/>
        <v/>
      </c>
      <c r="I64" s="4"/>
      <c r="J64" s="4"/>
      <c r="K64" s="4"/>
      <c r="L64" s="4"/>
      <c r="M64" s="4"/>
    </row>
    <row r="65" spans="1:13" x14ac:dyDescent="0.35">
      <c r="A65" s="4"/>
      <c r="B65" s="4"/>
      <c r="C65" s="4"/>
      <c r="D65" s="5"/>
      <c r="E65" s="5"/>
      <c r="F65" s="6"/>
      <c r="G65" s="7" t="str">
        <f t="shared" si="2"/>
        <v/>
      </c>
      <c r="H65" s="7" t="str">
        <f t="shared" si="3"/>
        <v/>
      </c>
      <c r="I65" s="4"/>
      <c r="J65" s="4"/>
      <c r="K65" s="4"/>
      <c r="L65" s="4"/>
      <c r="M65" s="4"/>
    </row>
    <row r="66" spans="1:13" x14ac:dyDescent="0.35">
      <c r="A66" s="4"/>
      <c r="B66" s="4"/>
      <c r="C66" s="4"/>
      <c r="D66" s="5"/>
      <c r="E66" s="5"/>
      <c r="F66" s="6"/>
      <c r="G66" s="7" t="str">
        <f t="shared" si="2"/>
        <v/>
      </c>
      <c r="H66" s="7" t="str">
        <f t="shared" si="3"/>
        <v/>
      </c>
      <c r="I66" s="4"/>
      <c r="J66" s="4"/>
      <c r="K66" s="4"/>
      <c r="L66" s="4"/>
      <c r="M66" s="4"/>
    </row>
    <row r="67" spans="1:13" x14ac:dyDescent="0.35">
      <c r="A67" s="4"/>
      <c r="B67" s="4"/>
      <c r="C67" s="4"/>
      <c r="D67" s="5"/>
      <c r="E67" s="5"/>
      <c r="F67" s="6"/>
      <c r="G67" s="7" t="str">
        <f t="shared" si="2"/>
        <v/>
      </c>
      <c r="H67" s="7" t="str">
        <f t="shared" si="3"/>
        <v/>
      </c>
      <c r="I67" s="4"/>
      <c r="J67" s="4"/>
      <c r="K67" s="4"/>
      <c r="L67" s="4"/>
      <c r="M67" s="4"/>
    </row>
    <row r="68" spans="1:13" x14ac:dyDescent="0.35">
      <c r="A68" s="4"/>
      <c r="B68" s="4"/>
      <c r="C68" s="4"/>
      <c r="D68" s="5"/>
      <c r="E68" s="5"/>
      <c r="F68" s="6"/>
      <c r="G68" s="7" t="str">
        <f t="shared" si="2"/>
        <v/>
      </c>
      <c r="H68" s="7" t="str">
        <f t="shared" si="3"/>
        <v/>
      </c>
      <c r="I68" s="4"/>
      <c r="J68" s="4"/>
      <c r="K68" s="4"/>
      <c r="L68" s="4"/>
      <c r="M68" s="4"/>
    </row>
    <row r="69" spans="1:13" x14ac:dyDescent="0.35">
      <c r="A69" s="4"/>
      <c r="B69" s="4"/>
      <c r="C69" s="4"/>
      <c r="D69" s="5"/>
      <c r="E69" s="5"/>
      <c r="F69" s="6"/>
      <c r="G69" s="7" t="str">
        <f t="shared" si="2"/>
        <v/>
      </c>
      <c r="H69" s="7" t="str">
        <f t="shared" si="3"/>
        <v/>
      </c>
      <c r="I69" s="4"/>
      <c r="J69" s="4"/>
      <c r="K69" s="4"/>
      <c r="L69" s="4"/>
      <c r="M69" s="4"/>
    </row>
    <row r="70" spans="1:13" x14ac:dyDescent="0.35">
      <c r="A70" s="4"/>
      <c r="B70" s="4"/>
      <c r="C70" s="4"/>
      <c r="D70" s="5"/>
      <c r="E70" s="5"/>
      <c r="F70" s="6"/>
      <c r="G70" s="7" t="str">
        <f t="shared" ref="G70:G101" si="4">IF(F70="","",IF(C70="Månadsvis",F70,IF(C70="Kvartalsvis",F70/3,IF(C70="Halvårsvis",F70/6,IF(C70="Årsvis",F70/12,IF(C70="Veckovis",F70*52/12,""))))))</f>
        <v/>
      </c>
      <c r="H70" s="7" t="str">
        <f t="shared" ref="H70:H101" si="5">IF(G70="","",G70*12)</f>
        <v/>
      </c>
      <c r="I70" s="4"/>
      <c r="J70" s="4"/>
      <c r="K70" s="4"/>
      <c r="L70" s="4"/>
      <c r="M70" s="4"/>
    </row>
    <row r="71" spans="1:13" x14ac:dyDescent="0.35">
      <c r="A71" s="4"/>
      <c r="B71" s="4"/>
      <c r="C71" s="4"/>
      <c r="D71" s="5"/>
      <c r="E71" s="5"/>
      <c r="F71" s="6"/>
      <c r="G71" s="7" t="str">
        <f t="shared" si="4"/>
        <v/>
      </c>
      <c r="H71" s="7" t="str">
        <f t="shared" si="5"/>
        <v/>
      </c>
      <c r="I71" s="4"/>
      <c r="J71" s="4"/>
      <c r="K71" s="4"/>
      <c r="L71" s="4"/>
      <c r="M71" s="4"/>
    </row>
    <row r="72" spans="1:13" x14ac:dyDescent="0.35">
      <c r="A72" s="4"/>
      <c r="B72" s="4"/>
      <c r="C72" s="4"/>
      <c r="D72" s="5"/>
      <c r="E72" s="5"/>
      <c r="F72" s="6"/>
      <c r="G72" s="7" t="str">
        <f t="shared" si="4"/>
        <v/>
      </c>
      <c r="H72" s="7" t="str">
        <f t="shared" si="5"/>
        <v/>
      </c>
      <c r="I72" s="4"/>
      <c r="J72" s="4"/>
      <c r="K72" s="4"/>
      <c r="L72" s="4"/>
      <c r="M72" s="4"/>
    </row>
    <row r="73" spans="1:13" x14ac:dyDescent="0.35">
      <c r="A73" s="4"/>
      <c r="B73" s="4"/>
      <c r="C73" s="4"/>
      <c r="D73" s="5"/>
      <c r="E73" s="5"/>
      <c r="F73" s="6"/>
      <c r="G73" s="7" t="str">
        <f t="shared" si="4"/>
        <v/>
      </c>
      <c r="H73" s="7" t="str">
        <f t="shared" si="5"/>
        <v/>
      </c>
      <c r="I73" s="4"/>
      <c r="J73" s="4"/>
      <c r="K73" s="4"/>
      <c r="L73" s="4"/>
      <c r="M73" s="4"/>
    </row>
    <row r="74" spans="1:13" x14ac:dyDescent="0.35">
      <c r="A74" s="4"/>
      <c r="B74" s="4"/>
      <c r="C74" s="4"/>
      <c r="D74" s="5"/>
      <c r="E74" s="5"/>
      <c r="F74" s="6"/>
      <c r="G74" s="7" t="str">
        <f t="shared" si="4"/>
        <v/>
      </c>
      <c r="H74" s="7" t="str">
        <f t="shared" si="5"/>
        <v/>
      </c>
      <c r="I74" s="4"/>
      <c r="J74" s="4"/>
      <c r="K74" s="4"/>
      <c r="L74" s="4"/>
      <c r="M74" s="4"/>
    </row>
    <row r="75" spans="1:13" x14ac:dyDescent="0.35">
      <c r="A75" s="4"/>
      <c r="B75" s="4"/>
      <c r="C75" s="4"/>
      <c r="D75" s="5"/>
      <c r="E75" s="5"/>
      <c r="F75" s="6"/>
      <c r="G75" s="7" t="str">
        <f t="shared" si="4"/>
        <v/>
      </c>
      <c r="H75" s="7" t="str">
        <f t="shared" si="5"/>
        <v/>
      </c>
      <c r="I75" s="4"/>
      <c r="J75" s="4"/>
      <c r="K75" s="4"/>
      <c r="L75" s="4"/>
      <c r="M75" s="4"/>
    </row>
    <row r="76" spans="1:13" x14ac:dyDescent="0.35">
      <c r="A76" s="4"/>
      <c r="B76" s="4"/>
      <c r="C76" s="4"/>
      <c r="D76" s="5"/>
      <c r="E76" s="5"/>
      <c r="F76" s="6"/>
      <c r="G76" s="7" t="str">
        <f t="shared" si="4"/>
        <v/>
      </c>
      <c r="H76" s="7" t="str">
        <f t="shared" si="5"/>
        <v/>
      </c>
      <c r="I76" s="4"/>
      <c r="J76" s="4"/>
      <c r="K76" s="4"/>
      <c r="L76" s="4"/>
      <c r="M76" s="4"/>
    </row>
    <row r="77" spans="1:13" x14ac:dyDescent="0.35">
      <c r="A77" s="4"/>
      <c r="B77" s="4"/>
      <c r="C77" s="4"/>
      <c r="D77" s="5"/>
      <c r="E77" s="5"/>
      <c r="F77" s="6"/>
      <c r="G77" s="7" t="str">
        <f t="shared" si="4"/>
        <v/>
      </c>
      <c r="H77" s="7" t="str">
        <f t="shared" si="5"/>
        <v/>
      </c>
      <c r="I77" s="4"/>
      <c r="J77" s="4"/>
      <c r="K77" s="4"/>
      <c r="L77" s="4"/>
      <c r="M77" s="4"/>
    </row>
    <row r="78" spans="1:13" x14ac:dyDescent="0.35">
      <c r="A78" s="4"/>
      <c r="B78" s="4"/>
      <c r="C78" s="4"/>
      <c r="D78" s="5"/>
      <c r="E78" s="5"/>
      <c r="F78" s="6"/>
      <c r="G78" s="7" t="str">
        <f t="shared" si="4"/>
        <v/>
      </c>
      <c r="H78" s="7" t="str">
        <f t="shared" si="5"/>
        <v/>
      </c>
      <c r="I78" s="4"/>
      <c r="J78" s="4"/>
      <c r="K78" s="4"/>
      <c r="L78" s="4"/>
      <c r="M78" s="4"/>
    </row>
    <row r="79" spans="1:13" x14ac:dyDescent="0.35">
      <c r="A79" s="4"/>
      <c r="B79" s="4"/>
      <c r="C79" s="4"/>
      <c r="D79" s="5"/>
      <c r="E79" s="5"/>
      <c r="F79" s="6"/>
      <c r="G79" s="7" t="str">
        <f t="shared" si="4"/>
        <v/>
      </c>
      <c r="H79" s="7" t="str">
        <f t="shared" si="5"/>
        <v/>
      </c>
      <c r="I79" s="4"/>
      <c r="J79" s="4"/>
      <c r="K79" s="4"/>
      <c r="L79" s="4"/>
      <c r="M79" s="4"/>
    </row>
    <row r="80" spans="1:13" x14ac:dyDescent="0.35">
      <c r="A80" s="4"/>
      <c r="B80" s="4"/>
      <c r="C80" s="4"/>
      <c r="D80" s="5"/>
      <c r="E80" s="5"/>
      <c r="F80" s="6"/>
      <c r="G80" s="7" t="str">
        <f t="shared" si="4"/>
        <v/>
      </c>
      <c r="H80" s="7" t="str">
        <f t="shared" si="5"/>
        <v/>
      </c>
      <c r="I80" s="4"/>
      <c r="J80" s="4"/>
      <c r="K80" s="4"/>
      <c r="L80" s="4"/>
      <c r="M80" s="4"/>
    </row>
    <row r="81" spans="1:13" x14ac:dyDescent="0.35">
      <c r="A81" s="4"/>
      <c r="B81" s="4"/>
      <c r="C81" s="4"/>
      <c r="D81" s="5"/>
      <c r="E81" s="5"/>
      <c r="F81" s="6"/>
      <c r="G81" s="7" t="str">
        <f t="shared" si="4"/>
        <v/>
      </c>
      <c r="H81" s="7" t="str">
        <f t="shared" si="5"/>
        <v/>
      </c>
      <c r="I81" s="4"/>
      <c r="J81" s="4"/>
      <c r="K81" s="4"/>
      <c r="L81" s="4"/>
      <c r="M81" s="4"/>
    </row>
    <row r="82" spans="1:13" x14ac:dyDescent="0.35">
      <c r="A82" s="4"/>
      <c r="B82" s="4"/>
      <c r="C82" s="4"/>
      <c r="D82" s="5"/>
      <c r="E82" s="5"/>
      <c r="F82" s="6"/>
      <c r="G82" s="7" t="str">
        <f t="shared" si="4"/>
        <v/>
      </c>
      <c r="H82" s="7" t="str">
        <f t="shared" si="5"/>
        <v/>
      </c>
      <c r="I82" s="4"/>
      <c r="J82" s="4"/>
      <c r="K82" s="4"/>
      <c r="L82" s="4"/>
      <c r="M82" s="4"/>
    </row>
    <row r="83" spans="1:13" x14ac:dyDescent="0.35">
      <c r="A83" s="4"/>
      <c r="B83" s="4"/>
      <c r="C83" s="4"/>
      <c r="D83" s="5"/>
      <c r="E83" s="5"/>
      <c r="F83" s="6"/>
      <c r="G83" s="7" t="str">
        <f t="shared" si="4"/>
        <v/>
      </c>
      <c r="H83" s="7" t="str">
        <f t="shared" si="5"/>
        <v/>
      </c>
      <c r="I83" s="4"/>
      <c r="J83" s="4"/>
      <c r="K83" s="4"/>
      <c r="L83" s="4"/>
      <c r="M83" s="4"/>
    </row>
    <row r="84" spans="1:13" x14ac:dyDescent="0.35">
      <c r="A84" s="4"/>
      <c r="B84" s="4"/>
      <c r="C84" s="4"/>
      <c r="D84" s="5"/>
      <c r="E84" s="5"/>
      <c r="F84" s="6"/>
      <c r="G84" s="7" t="str">
        <f t="shared" si="4"/>
        <v/>
      </c>
      <c r="H84" s="7" t="str">
        <f t="shared" si="5"/>
        <v/>
      </c>
      <c r="I84" s="4"/>
      <c r="J84" s="4"/>
      <c r="K84" s="4"/>
      <c r="L84" s="4"/>
      <c r="M84" s="4"/>
    </row>
    <row r="85" spans="1:13" x14ac:dyDescent="0.35">
      <c r="A85" s="4"/>
      <c r="B85" s="4"/>
      <c r="C85" s="4"/>
      <c r="D85" s="5"/>
      <c r="E85" s="5"/>
      <c r="F85" s="6"/>
      <c r="G85" s="7" t="str">
        <f t="shared" si="4"/>
        <v/>
      </c>
      <c r="H85" s="7" t="str">
        <f t="shared" si="5"/>
        <v/>
      </c>
      <c r="I85" s="4"/>
      <c r="J85" s="4"/>
      <c r="K85" s="4"/>
      <c r="L85" s="4"/>
      <c r="M85" s="4"/>
    </row>
    <row r="86" spans="1:13" x14ac:dyDescent="0.35">
      <c r="A86" s="4"/>
      <c r="B86" s="4"/>
      <c r="C86" s="4"/>
      <c r="D86" s="5"/>
      <c r="E86" s="5"/>
      <c r="F86" s="6"/>
      <c r="G86" s="7" t="str">
        <f t="shared" si="4"/>
        <v/>
      </c>
      <c r="H86" s="7" t="str">
        <f t="shared" si="5"/>
        <v/>
      </c>
      <c r="I86" s="4"/>
      <c r="J86" s="4"/>
      <c r="K86" s="4"/>
      <c r="L86" s="4"/>
      <c r="M86" s="4"/>
    </row>
    <row r="87" spans="1:13" x14ac:dyDescent="0.35">
      <c r="A87" s="4"/>
      <c r="B87" s="4"/>
      <c r="C87" s="4"/>
      <c r="D87" s="5"/>
      <c r="E87" s="5"/>
      <c r="F87" s="6"/>
      <c r="G87" s="7" t="str">
        <f t="shared" si="4"/>
        <v/>
      </c>
      <c r="H87" s="7" t="str">
        <f t="shared" si="5"/>
        <v/>
      </c>
      <c r="I87" s="4"/>
      <c r="J87" s="4"/>
      <c r="K87" s="4"/>
      <c r="L87" s="4"/>
      <c r="M87" s="4"/>
    </row>
    <row r="88" spans="1:13" x14ac:dyDescent="0.35">
      <c r="A88" s="4"/>
      <c r="B88" s="4"/>
      <c r="C88" s="4"/>
      <c r="D88" s="5"/>
      <c r="E88" s="5"/>
      <c r="F88" s="6"/>
      <c r="G88" s="7" t="str">
        <f t="shared" si="4"/>
        <v/>
      </c>
      <c r="H88" s="7" t="str">
        <f t="shared" si="5"/>
        <v/>
      </c>
      <c r="I88" s="4"/>
      <c r="J88" s="4"/>
      <c r="K88" s="4"/>
      <c r="L88" s="4"/>
      <c r="M88" s="4"/>
    </row>
    <row r="89" spans="1:13" x14ac:dyDescent="0.35">
      <c r="A89" s="4"/>
      <c r="B89" s="4"/>
      <c r="C89" s="4"/>
      <c r="D89" s="5"/>
      <c r="E89" s="5"/>
      <c r="F89" s="6"/>
      <c r="G89" s="7" t="str">
        <f t="shared" si="4"/>
        <v/>
      </c>
      <c r="H89" s="7" t="str">
        <f t="shared" si="5"/>
        <v/>
      </c>
      <c r="I89" s="4"/>
      <c r="J89" s="4"/>
      <c r="K89" s="4"/>
      <c r="L89" s="4"/>
      <c r="M89" s="4"/>
    </row>
    <row r="90" spans="1:13" x14ac:dyDescent="0.35">
      <c r="A90" s="4"/>
      <c r="B90" s="4"/>
      <c r="C90" s="4"/>
      <c r="D90" s="5"/>
      <c r="E90" s="5"/>
      <c r="F90" s="6"/>
      <c r="G90" s="7" t="str">
        <f t="shared" si="4"/>
        <v/>
      </c>
      <c r="H90" s="7" t="str">
        <f t="shared" si="5"/>
        <v/>
      </c>
      <c r="I90" s="4"/>
      <c r="J90" s="4"/>
      <c r="K90" s="4"/>
      <c r="L90" s="4"/>
      <c r="M90" s="4"/>
    </row>
    <row r="91" spans="1:13" x14ac:dyDescent="0.35">
      <c r="A91" s="4"/>
      <c r="B91" s="4"/>
      <c r="C91" s="4"/>
      <c r="D91" s="5"/>
      <c r="E91" s="5"/>
      <c r="F91" s="6"/>
      <c r="G91" s="7" t="str">
        <f t="shared" si="4"/>
        <v/>
      </c>
      <c r="H91" s="7" t="str">
        <f t="shared" si="5"/>
        <v/>
      </c>
      <c r="I91" s="4"/>
      <c r="J91" s="4"/>
      <c r="K91" s="4"/>
      <c r="L91" s="4"/>
      <c r="M91" s="4"/>
    </row>
    <row r="92" spans="1:13" x14ac:dyDescent="0.35">
      <c r="A92" s="4"/>
      <c r="B92" s="4"/>
      <c r="C92" s="4"/>
      <c r="D92" s="5"/>
      <c r="E92" s="5"/>
      <c r="F92" s="6"/>
      <c r="G92" s="7" t="str">
        <f t="shared" si="4"/>
        <v/>
      </c>
      <c r="H92" s="7" t="str">
        <f t="shared" si="5"/>
        <v/>
      </c>
      <c r="I92" s="4"/>
      <c r="J92" s="4"/>
      <c r="K92" s="4"/>
      <c r="L92" s="4"/>
      <c r="M92" s="4"/>
    </row>
    <row r="93" spans="1:13" x14ac:dyDescent="0.35">
      <c r="A93" s="4"/>
      <c r="B93" s="4"/>
      <c r="C93" s="4"/>
      <c r="D93" s="5"/>
      <c r="E93" s="5"/>
      <c r="F93" s="6"/>
      <c r="G93" s="7" t="str">
        <f t="shared" si="4"/>
        <v/>
      </c>
      <c r="H93" s="7" t="str">
        <f t="shared" si="5"/>
        <v/>
      </c>
      <c r="I93" s="4"/>
      <c r="J93" s="4"/>
      <c r="K93" s="4"/>
      <c r="L93" s="4"/>
      <c r="M93" s="4"/>
    </row>
    <row r="94" spans="1:13" x14ac:dyDescent="0.35">
      <c r="A94" s="4"/>
      <c r="B94" s="4"/>
      <c r="C94" s="4"/>
      <c r="D94" s="5"/>
      <c r="E94" s="5"/>
      <c r="F94" s="6"/>
      <c r="G94" s="7" t="str">
        <f t="shared" si="4"/>
        <v/>
      </c>
      <c r="H94" s="7" t="str">
        <f t="shared" si="5"/>
        <v/>
      </c>
      <c r="I94" s="4"/>
      <c r="J94" s="4"/>
      <c r="K94" s="4"/>
      <c r="L94" s="4"/>
      <c r="M94" s="4"/>
    </row>
    <row r="95" spans="1:13" x14ac:dyDescent="0.35">
      <c r="A95" s="4"/>
      <c r="B95" s="4"/>
      <c r="C95" s="4"/>
      <c r="D95" s="5"/>
      <c r="E95" s="5"/>
      <c r="F95" s="6"/>
      <c r="G95" s="7" t="str">
        <f t="shared" si="4"/>
        <v/>
      </c>
      <c r="H95" s="7" t="str">
        <f t="shared" si="5"/>
        <v/>
      </c>
      <c r="I95" s="4"/>
      <c r="J95" s="4"/>
      <c r="K95" s="4"/>
      <c r="L95" s="4"/>
      <c r="M95" s="4"/>
    </row>
    <row r="96" spans="1:13" x14ac:dyDescent="0.35">
      <c r="A96" s="4"/>
      <c r="B96" s="4"/>
      <c r="C96" s="4"/>
      <c r="D96" s="5"/>
      <c r="E96" s="5"/>
      <c r="F96" s="6"/>
      <c r="G96" s="7" t="str">
        <f t="shared" si="4"/>
        <v/>
      </c>
      <c r="H96" s="7" t="str">
        <f t="shared" si="5"/>
        <v/>
      </c>
      <c r="I96" s="4"/>
      <c r="J96" s="4"/>
      <c r="K96" s="4"/>
      <c r="L96" s="4"/>
      <c r="M96" s="4"/>
    </row>
    <row r="97" spans="1:13" x14ac:dyDescent="0.35">
      <c r="A97" s="4"/>
      <c r="B97" s="4"/>
      <c r="C97" s="4"/>
      <c r="D97" s="5"/>
      <c r="E97" s="5"/>
      <c r="F97" s="6"/>
      <c r="G97" s="7" t="str">
        <f t="shared" si="4"/>
        <v/>
      </c>
      <c r="H97" s="7" t="str">
        <f t="shared" si="5"/>
        <v/>
      </c>
      <c r="I97" s="4"/>
      <c r="J97" s="4"/>
      <c r="K97" s="4"/>
      <c r="L97" s="4"/>
      <c r="M97" s="4"/>
    </row>
    <row r="98" spans="1:13" x14ac:dyDescent="0.35">
      <c r="A98" s="4"/>
      <c r="B98" s="4"/>
      <c r="C98" s="4"/>
      <c r="D98" s="5"/>
      <c r="E98" s="5"/>
      <c r="F98" s="6"/>
      <c r="G98" s="7" t="str">
        <f t="shared" si="4"/>
        <v/>
      </c>
      <c r="H98" s="7" t="str">
        <f t="shared" si="5"/>
        <v/>
      </c>
      <c r="I98" s="4"/>
      <c r="J98" s="4"/>
      <c r="K98" s="4"/>
      <c r="L98" s="4"/>
      <c r="M98" s="4"/>
    </row>
    <row r="99" spans="1:13" x14ac:dyDescent="0.35">
      <c r="A99" s="4"/>
      <c r="B99" s="4"/>
      <c r="C99" s="4"/>
      <c r="D99" s="5"/>
      <c r="E99" s="5"/>
      <c r="F99" s="6"/>
      <c r="G99" s="7" t="str">
        <f t="shared" si="4"/>
        <v/>
      </c>
      <c r="H99" s="7" t="str">
        <f t="shared" si="5"/>
        <v/>
      </c>
      <c r="I99" s="4"/>
      <c r="J99" s="4"/>
      <c r="K99" s="4"/>
      <c r="L99" s="4"/>
      <c r="M99" s="4"/>
    </row>
    <row r="100" spans="1:13" x14ac:dyDescent="0.35">
      <c r="A100" s="4"/>
      <c r="B100" s="4"/>
      <c r="C100" s="4"/>
      <c r="D100" s="5"/>
      <c r="E100" s="5"/>
      <c r="F100" s="6"/>
      <c r="G100" s="7" t="str">
        <f t="shared" si="4"/>
        <v/>
      </c>
      <c r="H100" s="7" t="str">
        <f t="shared" si="5"/>
        <v/>
      </c>
      <c r="I100" s="4"/>
      <c r="J100" s="4"/>
      <c r="K100" s="4"/>
      <c r="L100" s="4"/>
      <c r="M100" s="4"/>
    </row>
    <row r="101" spans="1:13" x14ac:dyDescent="0.35">
      <c r="A101" s="4"/>
      <c r="B101" s="4"/>
      <c r="C101" s="4"/>
      <c r="D101" s="5"/>
      <c r="E101" s="5"/>
      <c r="F101" s="6"/>
      <c r="G101" s="7" t="str">
        <f t="shared" si="4"/>
        <v/>
      </c>
      <c r="H101" s="7" t="str">
        <f t="shared" si="5"/>
        <v/>
      </c>
      <c r="I101" s="4"/>
      <c r="J101" s="4"/>
      <c r="K101" s="4"/>
      <c r="L101" s="4"/>
      <c r="M101" s="4"/>
    </row>
    <row r="102" spans="1:13" x14ac:dyDescent="0.35">
      <c r="A102" s="4"/>
      <c r="B102" s="4"/>
      <c r="C102" s="4"/>
      <c r="D102" s="5"/>
      <c r="E102" s="5"/>
      <c r="F102" s="6"/>
      <c r="G102" s="7" t="str">
        <f t="shared" ref="G102:G133" si="6">IF(F102="","",IF(C102="Månadsvis",F102,IF(C102="Kvartalsvis",F102/3,IF(C102="Halvårsvis",F102/6,IF(C102="Årsvis",F102/12,IF(C102="Veckovis",F102*52/12,""))))))</f>
        <v/>
      </c>
      <c r="H102" s="7" t="str">
        <f t="shared" ref="H102:H133" si="7">IF(G102="","",G102*12)</f>
        <v/>
      </c>
      <c r="I102" s="4"/>
      <c r="J102" s="4"/>
      <c r="K102" s="4"/>
      <c r="L102" s="4"/>
      <c r="M102" s="4"/>
    </row>
    <row r="103" spans="1:13" x14ac:dyDescent="0.35">
      <c r="A103" s="4"/>
      <c r="B103" s="4"/>
      <c r="C103" s="4"/>
      <c r="D103" s="5"/>
      <c r="E103" s="5"/>
      <c r="F103" s="6"/>
      <c r="G103" s="7" t="str">
        <f t="shared" si="6"/>
        <v/>
      </c>
      <c r="H103" s="7" t="str">
        <f t="shared" si="7"/>
        <v/>
      </c>
      <c r="I103" s="4"/>
      <c r="J103" s="4"/>
      <c r="K103" s="4"/>
      <c r="L103" s="4"/>
      <c r="M103" s="4"/>
    </row>
    <row r="104" spans="1:13" x14ac:dyDescent="0.35">
      <c r="A104" s="4"/>
      <c r="B104" s="4"/>
      <c r="C104" s="4"/>
      <c r="D104" s="5"/>
      <c r="E104" s="5"/>
      <c r="F104" s="6"/>
      <c r="G104" s="7" t="str">
        <f t="shared" si="6"/>
        <v/>
      </c>
      <c r="H104" s="7" t="str">
        <f t="shared" si="7"/>
        <v/>
      </c>
      <c r="I104" s="4"/>
      <c r="J104" s="4"/>
      <c r="K104" s="4"/>
      <c r="L104" s="4"/>
      <c r="M104" s="4"/>
    </row>
    <row r="105" spans="1:13" x14ac:dyDescent="0.35">
      <c r="A105" s="4"/>
      <c r="B105" s="4"/>
      <c r="C105" s="4"/>
      <c r="D105" s="5"/>
      <c r="E105" s="5"/>
      <c r="F105" s="6"/>
      <c r="G105" s="7" t="str">
        <f t="shared" si="6"/>
        <v/>
      </c>
      <c r="H105" s="7" t="str">
        <f t="shared" si="7"/>
        <v/>
      </c>
      <c r="I105" s="4"/>
      <c r="J105" s="4"/>
      <c r="K105" s="4"/>
      <c r="L105" s="4"/>
      <c r="M105" s="4"/>
    </row>
    <row r="107" spans="1:13" x14ac:dyDescent="0.35">
      <c r="A107" s="8" t="s">
        <v>33</v>
      </c>
      <c r="B107" s="9"/>
      <c r="C107" s="9"/>
      <c r="D107" s="9"/>
      <c r="E107" s="9"/>
      <c r="F107" s="9"/>
      <c r="G107" s="10">
        <f>SUM(G6:G105)</f>
        <v>0</v>
      </c>
      <c r="H107" s="10">
        <f>SUM(H6:H105)</f>
        <v>0</v>
      </c>
      <c r="I107" s="9"/>
      <c r="J107" s="9"/>
      <c r="K107" s="9"/>
      <c r="L107" s="9"/>
      <c r="M107" s="9"/>
    </row>
  </sheetData>
  <mergeCells count="3">
    <mergeCell ref="B2:M2"/>
    <mergeCell ref="A1:M1"/>
    <mergeCell ref="E3:M3"/>
  </mergeCells>
  <conditionalFormatting sqref="H6:H105">
    <cfRule type="cellIs" dxfId="1" priority="1" operator="greaterThan">
      <formula>1500</formula>
    </cfRule>
  </conditionalFormatting>
  <conditionalFormatting sqref="I6:J105">
    <cfRule type="cellIs" dxfId="0" priority="2" operator="equal">
      <formula>"Nej"</formula>
    </cfRule>
  </conditionalFormatting>
  <pageMargins left="0.75" right="0.75" top="1" bottom="1" header="0.5" footer="0.5"/>
  <extLst>
    <ext xmlns:x14="http://schemas.microsoft.com/office/spreadsheetml/2009/9/main" uri="{CCE6A557-97BC-4b89-ADB6-D9C93CAAB3DF}">
      <x14:dataValidations xmlns:xm="http://schemas.microsoft.com/office/excel/2006/main" count="5">
        <x14:dataValidation type="list" allowBlank="1" xr:uid="{00000000-0002-0000-0000-000000000000}">
          <x14:formula1>
            <xm:f>Listor!$A$2:$A$11</xm:f>
          </x14:formula1>
          <xm:sqref>B6:B105</xm:sqref>
        </x14:dataValidation>
        <x14:dataValidation type="list" allowBlank="1" xr:uid="{00000000-0002-0000-0000-000001000000}">
          <x14:formula1>
            <xm:f>Listor!$B$2:$B$6</xm:f>
          </x14:formula1>
          <xm:sqref>C6:C105</xm:sqref>
        </x14:dataValidation>
        <x14:dataValidation type="list" allowBlank="1" xr:uid="{00000000-0002-0000-0000-000002000000}">
          <x14:formula1>
            <xm:f>Listor!$C$2:$C$3</xm:f>
          </x14:formula1>
          <xm:sqref>I6:J105</xm:sqref>
        </x14:dataValidation>
        <x14:dataValidation type="list" allowBlank="1" xr:uid="{00000000-0002-0000-0000-000003000000}">
          <x14:formula1>
            <xm:f>Listor!$D$2:$D$4</xm:f>
          </x14:formula1>
          <xm:sqref>K6:K105</xm:sqref>
        </x14:dataValidation>
        <x14:dataValidation type="list" allowBlank="1" xr:uid="{00000000-0002-0000-0000-000004000000}">
          <x14:formula1>
            <xm:f>Listor!$E$2:$E$4</xm:f>
          </x14:formula1>
          <xm:sqref>L6:L105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11"/>
  <sheetViews>
    <sheetView showGridLines="0" workbookViewId="0"/>
  </sheetViews>
  <sheetFormatPr defaultRowHeight="14.5" x14ac:dyDescent="0.35"/>
  <sheetData>
    <row r="1" spans="1:5" x14ac:dyDescent="0.35">
      <c r="A1" s="11" t="s">
        <v>34</v>
      </c>
      <c r="B1" s="11" t="s">
        <v>35</v>
      </c>
      <c r="C1" s="11" t="s">
        <v>36</v>
      </c>
      <c r="D1" s="11" t="s">
        <v>16</v>
      </c>
      <c r="E1" s="11" t="s">
        <v>17</v>
      </c>
    </row>
    <row r="2" spans="1:5" x14ac:dyDescent="0.35">
      <c r="A2" t="s">
        <v>19</v>
      </c>
      <c r="B2" t="s">
        <v>37</v>
      </c>
      <c r="C2" t="s">
        <v>21</v>
      </c>
      <c r="D2" t="s">
        <v>22</v>
      </c>
      <c r="E2" t="s">
        <v>23</v>
      </c>
    </row>
    <row r="3" spans="1:5" x14ac:dyDescent="0.35">
      <c r="A3" t="s">
        <v>24</v>
      </c>
      <c r="B3" t="s">
        <v>20</v>
      </c>
      <c r="C3" t="s">
        <v>26</v>
      </c>
      <c r="D3" t="s">
        <v>38</v>
      </c>
      <c r="E3" t="s">
        <v>27</v>
      </c>
    </row>
    <row r="4" spans="1:5" x14ac:dyDescent="0.35">
      <c r="A4" t="s">
        <v>28</v>
      </c>
      <c r="B4" t="s">
        <v>39</v>
      </c>
      <c r="D4" t="s">
        <v>40</v>
      </c>
      <c r="E4" t="s">
        <v>30</v>
      </c>
    </row>
    <row r="5" spans="1:5" x14ac:dyDescent="0.35">
      <c r="A5" t="s">
        <v>25</v>
      </c>
      <c r="B5" t="s">
        <v>41</v>
      </c>
    </row>
    <row r="6" spans="1:5" x14ac:dyDescent="0.35">
      <c r="A6" t="s">
        <v>42</v>
      </c>
      <c r="B6" t="s">
        <v>32</v>
      </c>
    </row>
    <row r="7" spans="1:5" x14ac:dyDescent="0.35">
      <c r="A7" t="s">
        <v>29</v>
      </c>
    </row>
    <row r="8" spans="1:5" x14ac:dyDescent="0.35">
      <c r="A8" t="s">
        <v>31</v>
      </c>
    </row>
    <row r="9" spans="1:5" x14ac:dyDescent="0.35">
      <c r="A9" t="s">
        <v>43</v>
      </c>
    </row>
    <row r="10" spans="1:5" x14ac:dyDescent="0.35">
      <c r="A10" t="s">
        <v>44</v>
      </c>
    </row>
    <row r="11" spans="1:5" x14ac:dyDescent="0.35">
      <c r="A11" t="s">
        <v>45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0"/>
  <sheetViews>
    <sheetView showGridLines="0" workbookViewId="0">
      <selection sqref="A1:H1"/>
    </sheetView>
  </sheetViews>
  <sheetFormatPr defaultRowHeight="14.5" x14ac:dyDescent="0.35"/>
  <cols>
    <col min="1" max="1" width="24" customWidth="1"/>
    <col min="2" max="2" width="16" customWidth="1"/>
    <col min="4" max="4" width="24" customWidth="1"/>
    <col min="5" max="5" width="16" customWidth="1"/>
    <col min="7" max="7" width="20" customWidth="1"/>
    <col min="8" max="8" width="14" customWidth="1"/>
  </cols>
  <sheetData>
    <row r="1" spans="1:8" ht="19" x14ac:dyDescent="0.4">
      <c r="A1" s="22" t="s">
        <v>46</v>
      </c>
      <c r="B1" s="17"/>
      <c r="C1" s="17"/>
      <c r="D1" s="17"/>
      <c r="E1" s="17"/>
      <c r="F1" s="17"/>
      <c r="G1" s="17"/>
      <c r="H1" s="17"/>
    </row>
    <row r="3" spans="1:8" x14ac:dyDescent="0.35">
      <c r="A3" s="20" t="s">
        <v>47</v>
      </c>
      <c r="B3" s="17"/>
      <c r="D3" s="20" t="s">
        <v>48</v>
      </c>
      <c r="E3" s="17"/>
    </row>
    <row r="4" spans="1:8" ht="16.5" x14ac:dyDescent="0.35">
      <c r="A4" s="19">
        <f>COUNTIF(Prenumerationer!K6:K105,"Aktiv")</f>
        <v>0</v>
      </c>
      <c r="B4" s="17"/>
      <c r="D4" s="21">
        <f>SUMIFS(Prenumerationer!G6:G105,Prenumerationer!K6:K105,"Aktiv")</f>
        <v>0</v>
      </c>
      <c r="E4" s="17"/>
    </row>
    <row r="6" spans="1:8" x14ac:dyDescent="0.35">
      <c r="A6" s="20" t="s">
        <v>49</v>
      </c>
      <c r="B6" s="17"/>
      <c r="D6" s="20" t="s">
        <v>50</v>
      </c>
      <c r="E6" s="17"/>
    </row>
    <row r="7" spans="1:8" ht="16.5" x14ac:dyDescent="0.35">
      <c r="A7" s="21">
        <f>SUMIFS(Prenumerationer!H6:H105,Prenumerationer!K6:K105,"Aktiv")</f>
        <v>0</v>
      </c>
      <c r="B7" s="17"/>
      <c r="D7" s="19">
        <f>COUNTIF(Prenumerationer!L6:L105,"Utvärdera")+COUNTIF(Prenumerationer!L6:L105,"Säg upp")</f>
        <v>0</v>
      </c>
      <c r="E7" s="17"/>
    </row>
    <row r="10" spans="1:8" x14ac:dyDescent="0.35">
      <c r="A10" s="13" t="s">
        <v>7</v>
      </c>
      <c r="B10" s="13" t="s">
        <v>13</v>
      </c>
      <c r="D10" s="13" t="s">
        <v>51</v>
      </c>
      <c r="E10" s="13" t="s">
        <v>52</v>
      </c>
      <c r="G10" s="13" t="s">
        <v>53</v>
      </c>
    </row>
    <row r="11" spans="1:8" x14ac:dyDescent="0.35">
      <c r="A11" t="s">
        <v>19</v>
      </c>
      <c r="B11" s="14">
        <f>SUMIFS(Prenumerationer!H6:H105,Prenumerationer!B6:B105,A11,Prenumerationer!K6:K105,"Aktiv")</f>
        <v>0</v>
      </c>
      <c r="D11" t="s">
        <v>23</v>
      </c>
      <c r="E11">
        <f>COUNTIF(Prenumerationer!L6:L105,D11)</f>
        <v>0</v>
      </c>
      <c r="G11" s="16" t="s">
        <v>54</v>
      </c>
      <c r="H11" s="17"/>
    </row>
    <row r="12" spans="1:8" x14ac:dyDescent="0.35">
      <c r="A12" t="s">
        <v>24</v>
      </c>
      <c r="B12" s="14">
        <f>SUMIFS(Prenumerationer!H6:H105,Prenumerationer!B6:B105,A12,Prenumerationer!K6:K105,"Aktiv")</f>
        <v>0</v>
      </c>
      <c r="D12" t="s">
        <v>27</v>
      </c>
      <c r="E12">
        <f>COUNTIF(Prenumerationer!L6:L105,D12)</f>
        <v>0</v>
      </c>
      <c r="G12" s="17"/>
      <c r="H12" s="17"/>
    </row>
    <row r="13" spans="1:8" x14ac:dyDescent="0.35">
      <c r="A13" t="s">
        <v>28</v>
      </c>
      <c r="B13" s="14">
        <f>SUMIFS(Prenumerationer!H6:H105,Prenumerationer!B6:B105,A13,Prenumerationer!K6:K105,"Aktiv")</f>
        <v>0</v>
      </c>
      <c r="D13" t="s">
        <v>30</v>
      </c>
      <c r="E13">
        <f>COUNTIF(Prenumerationer!L6:L105,D13)</f>
        <v>0</v>
      </c>
      <c r="G13" s="17"/>
      <c r="H13" s="17"/>
    </row>
    <row r="14" spans="1:8" x14ac:dyDescent="0.35">
      <c r="A14" t="s">
        <v>25</v>
      </c>
      <c r="B14" s="14">
        <f>SUMIFS(Prenumerationer!H6:H105,Prenumerationer!B6:B105,A14,Prenumerationer!K6:K105,"Aktiv")</f>
        <v>0</v>
      </c>
    </row>
    <row r="15" spans="1:8" x14ac:dyDescent="0.35">
      <c r="A15" t="s">
        <v>42</v>
      </c>
      <c r="B15" s="14">
        <f>SUMIFS(Prenumerationer!H6:H105,Prenumerationer!B6:B105,A15,Prenumerationer!K6:K105,"Aktiv")</f>
        <v>0</v>
      </c>
    </row>
    <row r="16" spans="1:8" x14ac:dyDescent="0.35">
      <c r="A16" t="s">
        <v>29</v>
      </c>
      <c r="B16" s="14">
        <f>SUMIFS(Prenumerationer!H6:H105,Prenumerationer!B6:B105,A16,Prenumerationer!K6:K105,"Aktiv")</f>
        <v>0</v>
      </c>
    </row>
    <row r="17" spans="1:2" x14ac:dyDescent="0.35">
      <c r="A17" t="s">
        <v>31</v>
      </c>
      <c r="B17" s="14">
        <f>SUMIFS(Prenumerationer!H6:H105,Prenumerationer!B6:B105,A17,Prenumerationer!K6:K105,"Aktiv")</f>
        <v>0</v>
      </c>
    </row>
    <row r="18" spans="1:2" x14ac:dyDescent="0.35">
      <c r="A18" t="s">
        <v>43</v>
      </c>
      <c r="B18" s="14">
        <f>SUMIFS(Prenumerationer!H6:H105,Prenumerationer!B6:B105,A18,Prenumerationer!K6:K105,"Aktiv")</f>
        <v>0</v>
      </c>
    </row>
    <row r="19" spans="1:2" x14ac:dyDescent="0.35">
      <c r="A19" t="s">
        <v>44</v>
      </c>
      <c r="B19" s="14">
        <f>SUMIFS(Prenumerationer!H6:H105,Prenumerationer!B6:B105,A19,Prenumerationer!K6:K105,"Aktiv")</f>
        <v>0</v>
      </c>
    </row>
    <row r="20" spans="1:2" x14ac:dyDescent="0.35">
      <c r="A20" t="s">
        <v>45</v>
      </c>
      <c r="B20" s="14">
        <f>SUMIFS(Prenumerationer!H6:H105,Prenumerationer!B6:B105,A20,Prenumerationer!K6:K105,"Aktiv")</f>
        <v>0</v>
      </c>
    </row>
  </sheetData>
  <mergeCells count="10">
    <mergeCell ref="A1:H1"/>
    <mergeCell ref="D3:E3"/>
    <mergeCell ref="A3:B3"/>
    <mergeCell ref="A6:B6"/>
    <mergeCell ref="A4:B4"/>
    <mergeCell ref="D6:E6"/>
    <mergeCell ref="G11:H13"/>
    <mergeCell ref="D7:E7"/>
    <mergeCell ref="A7:B7"/>
    <mergeCell ref="D4:E4"/>
  </mergeCells>
  <pageMargins left="0.75" right="0.75" top="1" bottom="1" header="0.5" footer="0.5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C13"/>
  <sheetViews>
    <sheetView showGridLines="0" workbookViewId="0"/>
  </sheetViews>
  <sheetFormatPr defaultRowHeight="14.5" x14ac:dyDescent="0.35"/>
  <cols>
    <col min="1" max="1" width="18" customWidth="1"/>
    <col min="2" max="2" width="22" customWidth="1"/>
    <col min="3" max="3" width="18" customWidth="1"/>
  </cols>
  <sheetData>
    <row r="1" spans="1:3" x14ac:dyDescent="0.35">
      <c r="A1" s="11" t="s">
        <v>55</v>
      </c>
      <c r="B1" s="11" t="s">
        <v>56</v>
      </c>
      <c r="C1" s="11" t="s">
        <v>47</v>
      </c>
    </row>
    <row r="2" spans="1:3" x14ac:dyDescent="0.35">
      <c r="A2" t="s">
        <v>57</v>
      </c>
      <c r="B2" s="14">
        <f>SUMIFS(Prenumerationer!G6:G105,Prenumerationer!K6:K105,"Aktiv")</f>
        <v>0</v>
      </c>
      <c r="C2">
        <f>COUNTIF(Prenumerationer!K6:K105,"Aktiv")</f>
        <v>0</v>
      </c>
    </row>
    <row r="3" spans="1:3" x14ac:dyDescent="0.35">
      <c r="A3" t="s">
        <v>58</v>
      </c>
      <c r="B3" s="14">
        <f>SUMIFS(Prenumerationer!G6:G105,Prenumerationer!K6:K105,"Aktiv")</f>
        <v>0</v>
      </c>
      <c r="C3">
        <f>COUNTIF(Prenumerationer!K6:K105,"Aktiv")</f>
        <v>0</v>
      </c>
    </row>
    <row r="4" spans="1:3" x14ac:dyDescent="0.35">
      <c r="A4" t="s">
        <v>59</v>
      </c>
      <c r="B4" s="14">
        <f>SUMIFS(Prenumerationer!G6:G105,Prenumerationer!K6:K105,"Aktiv")</f>
        <v>0</v>
      </c>
      <c r="C4">
        <f>COUNTIF(Prenumerationer!K6:K105,"Aktiv")</f>
        <v>0</v>
      </c>
    </row>
    <row r="5" spans="1:3" x14ac:dyDescent="0.35">
      <c r="A5" t="s">
        <v>60</v>
      </c>
      <c r="B5" s="14">
        <f>SUMIFS(Prenumerationer!G6:G105,Prenumerationer!K6:K105,"Aktiv")</f>
        <v>0</v>
      </c>
      <c r="C5">
        <f>COUNTIF(Prenumerationer!K6:K105,"Aktiv")</f>
        <v>0</v>
      </c>
    </row>
    <row r="6" spans="1:3" x14ac:dyDescent="0.35">
      <c r="A6" t="s">
        <v>61</v>
      </c>
      <c r="B6" s="14">
        <f>SUMIFS(Prenumerationer!G6:G105,Prenumerationer!K6:K105,"Aktiv")</f>
        <v>0</v>
      </c>
      <c r="C6">
        <f>COUNTIF(Prenumerationer!K6:K105,"Aktiv")</f>
        <v>0</v>
      </c>
    </row>
    <row r="7" spans="1:3" x14ac:dyDescent="0.35">
      <c r="A7" t="s">
        <v>62</v>
      </c>
      <c r="B7" s="14">
        <f>SUMIFS(Prenumerationer!G6:G105,Prenumerationer!K6:K105,"Aktiv")</f>
        <v>0</v>
      </c>
      <c r="C7">
        <f>COUNTIF(Prenumerationer!K6:K105,"Aktiv")</f>
        <v>0</v>
      </c>
    </row>
    <row r="8" spans="1:3" x14ac:dyDescent="0.35">
      <c r="A8" t="s">
        <v>63</v>
      </c>
      <c r="B8" s="14">
        <f>SUMIFS(Prenumerationer!G6:G105,Prenumerationer!K6:K105,"Aktiv")</f>
        <v>0</v>
      </c>
      <c r="C8">
        <f>COUNTIF(Prenumerationer!K6:K105,"Aktiv")</f>
        <v>0</v>
      </c>
    </row>
    <row r="9" spans="1:3" x14ac:dyDescent="0.35">
      <c r="A9" t="s">
        <v>64</v>
      </c>
      <c r="B9" s="14">
        <f>SUMIFS(Prenumerationer!G6:G105,Prenumerationer!K6:K105,"Aktiv")</f>
        <v>0</v>
      </c>
      <c r="C9">
        <f>COUNTIF(Prenumerationer!K6:K105,"Aktiv")</f>
        <v>0</v>
      </c>
    </row>
    <row r="10" spans="1:3" x14ac:dyDescent="0.35">
      <c r="A10" t="s">
        <v>65</v>
      </c>
      <c r="B10" s="14">
        <f>SUMIFS(Prenumerationer!G6:G105,Prenumerationer!K6:K105,"Aktiv")</f>
        <v>0</v>
      </c>
      <c r="C10">
        <f>COUNTIF(Prenumerationer!K6:K105,"Aktiv")</f>
        <v>0</v>
      </c>
    </row>
    <row r="11" spans="1:3" x14ac:dyDescent="0.35">
      <c r="A11" t="s">
        <v>66</v>
      </c>
      <c r="B11" s="14">
        <f>SUMIFS(Prenumerationer!G6:G105,Prenumerationer!K6:K105,"Aktiv")</f>
        <v>0</v>
      </c>
      <c r="C11">
        <f>COUNTIF(Prenumerationer!K6:K105,"Aktiv")</f>
        <v>0</v>
      </c>
    </row>
    <row r="12" spans="1:3" x14ac:dyDescent="0.35">
      <c r="A12" t="s">
        <v>67</v>
      </c>
      <c r="B12" s="14">
        <f>SUMIFS(Prenumerationer!G6:G105,Prenumerationer!K6:K105,"Aktiv")</f>
        <v>0</v>
      </c>
      <c r="C12">
        <f>COUNTIF(Prenumerationer!K6:K105,"Aktiv")</f>
        <v>0</v>
      </c>
    </row>
    <row r="13" spans="1:3" x14ac:dyDescent="0.35">
      <c r="A13" t="s">
        <v>68</v>
      </c>
      <c r="B13" s="14">
        <f>SUMIFS(Prenumerationer!G6:G105,Prenumerationer!K6:K105,"Aktiv")</f>
        <v>0</v>
      </c>
      <c r="C13">
        <f>COUNTIF(Prenumerationer!K6:K105,"Aktiv")</f>
        <v>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B1:B11"/>
  <sheetViews>
    <sheetView showGridLines="0" workbookViewId="0"/>
  </sheetViews>
  <sheetFormatPr defaultRowHeight="14.5" x14ac:dyDescent="0.35"/>
  <cols>
    <col min="1" max="1" width="4" customWidth="1"/>
    <col min="2" max="2" width="95" customWidth="1"/>
  </cols>
  <sheetData>
    <row r="1" spans="2:2" ht="19" x14ac:dyDescent="0.4">
      <c r="B1" s="12" t="s">
        <v>69</v>
      </c>
    </row>
    <row r="3" spans="2:2" ht="26" customHeight="1" x14ac:dyDescent="0.35">
      <c r="B3" s="15" t="s">
        <v>70</v>
      </c>
    </row>
    <row r="5" spans="2:2" ht="26" customHeight="1" x14ac:dyDescent="0.35">
      <c r="B5" s="15" t="s">
        <v>71</v>
      </c>
    </row>
    <row r="7" spans="2:2" ht="26" customHeight="1" x14ac:dyDescent="0.35">
      <c r="B7" s="15" t="s">
        <v>72</v>
      </c>
    </row>
    <row r="9" spans="2:2" ht="26" customHeight="1" x14ac:dyDescent="0.35">
      <c r="B9" s="15" t="s">
        <v>73</v>
      </c>
    </row>
    <row r="11" spans="2:2" ht="26" customHeight="1" x14ac:dyDescent="0.35">
      <c r="B11" s="15" t="s">
        <v>74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5</vt:i4>
      </vt:variant>
    </vt:vector>
  </HeadingPairs>
  <TitlesOfParts>
    <vt:vector size="5" baseType="lpstr">
      <vt:lpstr>Prenumerationer</vt:lpstr>
      <vt:lpstr>Listor</vt:lpstr>
      <vt:lpstr>Dashboard</vt:lpstr>
      <vt:lpstr>Månadsöversikt</vt:lpstr>
      <vt:lpstr>Instruktioner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admin adminson</cp:lastModifiedBy>
  <dcterms:created xsi:type="dcterms:W3CDTF">2026-03-10T11:37:03Z</dcterms:created>
  <dcterms:modified xsi:type="dcterms:W3CDTF">2026-03-10T11:43:43Z</dcterms:modified>
</cp:coreProperties>
</file>