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bae309074c46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budget-builder" sheetId="1" r:id="Rf660b9f0fbaa4f49"/>
    <x:sheet xmlns:r="http://schemas.openxmlformats.org/officeDocument/2006/relationships" name="settings" sheetId="2" r:id="R645b57aebc304dda"/>
    <x:sheet xmlns:r="http://schemas.openxmlformats.org/officeDocument/2006/relationships" name="picklists" sheetId="3" r:id="Rccb05c4ae0524713"/>
  </x:sheets>
  <x:definedNames>
    <x:definedName name="_xlnm._FilterDatabase" localSheetId="0" hidden="1">'budget-builder'!$A$6:$H$59</x:definedName>
  </x:definedName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9">
    <x:font>
      <x:sz val="11"/>
      <x:color theme="1"/>
      <x:name val="Calibri"/>
      <x:family val="2"/>
      <x:scheme val="minor"/>
    </x:font>
    <x:font>
      <x:b/>
      <x:sz val="14"/>
    </x:font>
    <x:font>
      <x:b/>
    </x:font>
    <x:font>
      <x:color rgb="000000FF"/>
    </x:font>
    <x:font>
      <x:b/>
      <x:sz val="16"/>
      <x:color rgb="00FFFFFF"/>
    </x:font>
    <x:font>
      <x:b/>
      <x:color rgb="000F172A"/>
    </x:font>
    <x:font>
      <x:color rgb="0064748B"/>
    </x:font>
    <x:font>
      <x:b/>
      <x:sz val="12"/>
      <x:color rgb="000F172A"/>
    </x:font>
    <x:font>
      <x:i/>
      <x:color rgb="0064748B"/>
    </x:font>
  </x:fonts>
  <x:fills count="5">
    <x:fill>
      <x:patternFill patternType="none"/>
    </x:fill>
    <x:fill>
      <x:patternFill patternType="gray125"/>
    </x:fill>
    <x:fill>
      <x:patternFill patternType="solid">
        <x:fgColor rgb="00123524"/>
      </x:patternFill>
    </x:fill>
    <x:fill>
      <x:patternFill patternType="solid">
        <x:fgColor rgb="00F8FAFC"/>
      </x:patternFill>
    </x:fill>
    <x:fill>
      <x:patternFill patternType="solid">
        <x:fgColor rgb="00FFFFFF"/>
      </x:patternFill>
    </x:fill>
  </x:fills>
  <x:borders count="2">
    <x:border>
      <x:left/>
      <x:right/>
      <x:top/>
      <x:bottom/>
      <x:diagonal/>
    </x:border>
    <x:border>
      <x:left style="thin">
        <x:color rgb="00E2E8F0"/>
      </x:left>
      <x:right style="thin">
        <x:color rgb="00E2E8F0"/>
      </x:right>
      <x:top style="thin">
        <x:color rgb="00E2E8F0"/>
      </x:top>
      <x:bottom style="thin">
        <x:color rgb="00E2E8F0"/>
      </x:bottom>
    </x:border>
  </x:borders>
  <x:cellStyleXfs count="1">
    <x:xf numFmtId="0" fontId="0" fillId="0" borderId="0"/>
  </x:cellStyleXfs>
  <x:cellXfs count="19">
    <x:xf numFmtId="0" fontId="0" fillId="0" borderId="0" xfId="0"/>
    <x:xf numFmtId="0" fontId="4" fillId="2" borderId="0" xfId="0" applyAlignment="1">
      <x:alignment horizontal="center" vertical="center" wrapText="1"/>
    </x:xf>
    <x:xf numFmtId="0" fontId="5" fillId="0" borderId="0" xfId="0"/>
    <x:xf numFmtId="0" fontId="6" fillId="0" borderId="0" xfId="0"/>
    <x:xf numFmtId="0" fontId="6" fillId="0" borderId="0" xfId="0" applyAlignment="1">
      <x:alignment horizontal="left" vertical="center" wrapText="1"/>
    </x:xf>
    <x:xf numFmtId="0" fontId="7" fillId="3" borderId="0" xfId="0" applyAlignment="1">
      <x:alignment horizontal="left" vertical="center" wrapText="1"/>
    </x:xf>
    <x:xf numFmtId="0" fontId="2" fillId="4" borderId="1" xfId="0" applyAlignment="1">
      <x:alignment horizontal="center" vertical="center" wrapText="1"/>
    </x:xf>
    <x:xf numFmtId="0" fontId="8" fillId="0" borderId="1" xfId="0" applyAlignment="1">
      <x:alignment horizontal="left" vertical="center" wrapText="1"/>
    </x:xf>
    <x:xf numFmtId="0" fontId="8" fillId="0" borderId="1" xfId="0" applyAlignment="1">
      <x:alignment horizontal="center" vertical="center" wrapText="1"/>
    </x:xf>
    <x:xf numFmtId="2" fontId="0" fillId="0" borderId="1" xfId="0" applyAlignment="1">
      <x:alignment horizontal="center" vertical="center" wrapText="1"/>
    </x:xf>
    <x:xf numFmtId="0" fontId="5" fillId="0" borderId="1" xfId="0" applyAlignment="1">
      <x:alignment horizontal="center" vertical="center" wrapText="1"/>
    </x:xf>
    <x:xf numFmtId="0" fontId="6" fillId="0" borderId="1" xfId="0" applyAlignment="1">
      <x:alignment horizontal="center" vertical="center" wrapText="1"/>
    </x:xf>
    <x:xf numFmtId="0" fontId="2" fillId="0" borderId="1" xfId="0" applyAlignment="1">
      <x:alignment horizontal="center" vertical="center" wrapText="1"/>
    </x:xf>
    <x:xf numFmtId="0" fontId="3" fillId="0" borderId="1" xfId="0" applyAlignment="1">
      <x:alignment horizontal="left" vertical="center" wrapText="1"/>
    </x:xf>
    <x:xf numFmtId="0" fontId="3" fillId="0" borderId="1" xfId="0" applyAlignment="1">
      <x:alignment horizontal="center" vertical="center" wrapText="1"/>
    </x:xf>
    <x:xf numFmtId="0" fontId="5" fillId="0" borderId="1" xfId="0" applyAlignment="1">
      <x:alignment horizontal="left" vertical="center" wrapText="1"/>
    </x:xf>
    <x:xf numFmtId="0" fontId="1" fillId="0" borderId="0" xfId="0"/>
    <x:xf numFmtId="0" fontId="2" fillId="0" borderId="0" xfId="0"/>
    <x:xf numFmtId="0" fontId="3" fillId="0" borderId="0" xfId="0"/>
  </x:cellXfs>
  <x:cellStyles count="1">
    <x:cellStyle name="Normal" xfId="0"/>
  </x:cellStyles>
  <x:dxfs count="2">
    <x:dxf>
      <x:fill>
        <x:patternFill>
          <x:bgColor rgb="00FDECEC"/>
        </x:patternFill>
      </x:fill>
    </x:dxf>
    <x:dxf>
      <x:fill>
        <x:patternFill>
          <x:bgColor rgb="00EAF4EA"/>
        </x:patternFill>
      </x:fill>
    </x:dxf>
  </x:dxf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70a5370b32d455d" /><Relationship Type="http://schemas.openxmlformats.org/officeDocument/2006/relationships/theme" Target="/xl/theme/theme1.xml" Id="Rcb95d98718c54e71" /><Relationship Type="http://schemas.openxmlformats.org/officeDocument/2006/relationships/sharedStrings" Target="/xl/sharedStrings.xml" Id="R1e8574a0d4fd413e" /><Relationship Type="http://schemas.openxmlformats.org/officeDocument/2006/relationships/worksheet" Target="/xl/worksheets/sheet1.xml" Id="Rf660b9f0fbaa4f49" /><Relationship Type="http://schemas.openxmlformats.org/officeDocument/2006/relationships/worksheet" Target="/xl/worksheets/sheet2.xml" Id="R645b57aebc304dda" /><Relationship Type="http://schemas.openxmlformats.org/officeDocument/2006/relationships/worksheet" Target="/xl/worksheets/sheet3.xml" Id="Rccb05c4ae0524713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4" customWidth="1"/>
    <x:col min="2" max="2" width="18" customWidth="1"/>
    <x:col min="3" max="3" width="18" customWidth="1"/>
    <x:col min="4" max="4" width="16" customWidth="1"/>
    <x:col min="5" max="5" width="16" customWidth="1"/>
    <x:col min="6" max="6" width="18" customWidth="1"/>
    <x:col min="7" max="7" width="18" customWidth="1"/>
    <x:col min="8" max="8" width="18" customWidth="1"/>
    <x:col min="9" max="9" width="18" customWidth="1"/>
  </x:cols>
  <x:sheetData>
    <x:row r="1">
      <x:c r="A1" s="1" t="inlineStr">
        <x:is>
          <x:t xml:space="preserve">Survival Budget Builder</x:t>
        </x:is>
      </x:c>
    </x:row>
    <x:row r="2">
      <x:c r="A2" s="2" t="inlineStr">
        <x:is>
          <x:t xml:space="preserve">Country</x:t>
        </x:is>
      </x:c>
      <x:c r="B2" s="3" t="str">
        <x:f>settings!$B$2</x:f>
        <x:v>United States</x:v>
      </x:c>
      <x:c r="C2" s="2" t="inlineStr">
        <x:is>
          <x:t xml:space="preserve">Currency</x:t>
        </x:is>
      </x:c>
      <x:c r="D2" s="3" t="str">
        <x:f>settings!$C$2</x:f>
        <x:v>$</x:v>
      </x:c>
    </x:row>
    <x:row r="3">
      <x:c r="A3" s="2" t="inlineStr">
        <x:is>
          <x:t xml:space="preserve">Goal</x:t>
        </x:is>
      </x:c>
      <x:c r="B3" s="4" t="inlineStr">
        <x:is>
          <x:t xml:space="preserve">Stabilize essentials, stop leaks, and ensure bills are covered. This is the budget that works even on a rough month.</x:t>
        </x:is>
      </x:c>
    </x:row>
    <x:row r="5" ht="18" customHeight="1">
      <x:c r="A5" s="5" t="inlineStr">
        <x:is>
          <x:t xml:space="preserve">1) Income (enter what you actually receive)</x:t>
        </x:is>
      </x:c>
    </x:row>
    <x:row r="6">
      <x:c r="A6" s="6" t="inlineStr">
        <x:is>
          <x:t xml:space="preserve">Income Source</x:t>
        </x:is>
      </x:c>
      <x:c r="B6" s="6" t="inlineStr">
        <x:is>
          <x:t xml:space="preserve">Frequency</x:t>
        </x:is>
      </x:c>
      <x:c r="C6" s="6" t="inlineStr">
        <x:is>
          <x:t xml:space="preserve">Amount</x:t>
        </x:is>
      </x:c>
      <x:c r="D6" s="6" t="inlineStr">
        <x:is>
          <x:t xml:space="preserve">Monthly Equivalent</x:t>
        </x:is>
      </x:c>
      <x:c r="E6" s="6" t="n"/>
      <x:c r="F6" s="6" t="n"/>
      <x:c r="G6" s="6" t="n"/>
      <x:c r="H6" s="6" t="n"/>
      <x:c r="I6" s="6" t="n"/>
    </x:row>
    <x:row r="7">
      <x:c r="A7" s="7" t="inlineStr">
        <x:is>
          <x:t xml:space="preserve">Example: Salary (delete examples)</x:t>
        </x:is>
      </x:c>
      <x:c r="B7" s="8" t="inlineStr">
        <x:is>
          <x:t xml:space="preserve">Monthly</x:t>
        </x:is>
      </x:c>
      <x:c r="C7" s="8" t="n">
        <x:v>3200</x:v>
      </x:c>
      <x:c r="D7" s="9">
        <x:f>IF(C7="","",IF(B7="Weekly",C7*4.33,IF(B7="Biweekly",C7*2.165,IF(B7="Monthly",C7,IF(B7="Quarterly",C7/3,IF(B7="Yearly",C7/12,C7))))))</x:f>
        <x:v>3200</x:v>
      </x:c>
      <x:c r="F7" s="10" t="inlineStr">
        <x:is>
          <x:t xml:space="preserve">Total Monthly Income</x:t>
        </x:is>
      </x:c>
      <x:c r="G7" s="9">
        <x:f>SUM(D7:D16)</x:f>
        <x:v>3200</x:v>
      </x:c>
      <x:c r="H7" s="11" t="inlineStr">
        <x:is>
          <x:t xml:space="preserve">Display</x:t>
        </x:is>
      </x:c>
      <x:c r="I7" s="12" t="str">
        <x:f>TEXT(G7,settings!$C$2&amp;"#,##0.00")</x:f>
        <x:v>$3,200.00</x:v>
      </x:c>
    </x:row>
    <x:row r="8">
      <x:c r="A8" s="13" t="n"/>
      <x:c r="B8" s="14" t="n"/>
      <x:c r="C8" s="14" t="n"/>
      <x:c r="D8" s="9">
        <x:f>IF(C8="","",IF(B8="Weekly",C8*4.33,IF(B8="Biweekly",C8*2.165,IF(B8="Monthly",C8,IF(B8="Quarterly",C8/3,IF(B8="Yearly",C8/12,C8))))))</x:f>
      </x:c>
    </x:row>
    <x:row r="9">
      <x:c r="A9" s="13" t="n"/>
      <x:c r="B9" s="14" t="n"/>
      <x:c r="C9" s="14" t="n"/>
      <x:c r="D9" s="9">
        <x:f>IF(C9="","",IF(B9="Weekly",C9*4.33,IF(B9="Biweekly",C9*2.165,IF(B9="Monthly",C9,IF(B9="Quarterly",C9/3,IF(B9="Yearly",C9/12,C9))))))</x:f>
      </x:c>
    </x:row>
    <x:row r="10">
      <x:c r="A10" s="13" t="n"/>
      <x:c r="B10" s="14" t="n"/>
      <x:c r="C10" s="14" t="n"/>
      <x:c r="D10" s="9">
        <x:f>IF(C10="","",IF(B10="Weekly",C10*4.33,IF(B10="Biweekly",C10*2.165,IF(B10="Monthly",C10,IF(B10="Quarterly",C10/3,IF(B10="Yearly",C10/12,C10))))))</x:f>
      </x:c>
    </x:row>
    <x:row r="11">
      <x:c r="A11" s="13" t="n"/>
      <x:c r="B11" s="14" t="n"/>
      <x:c r="C11" s="14" t="n"/>
      <x:c r="D11" s="9">
        <x:f>IF(C11="","",IF(B11="Weekly",C11*4.33,IF(B11="Biweekly",C11*2.165,IF(B11="Monthly",C11,IF(B11="Quarterly",C11/3,IF(B11="Yearly",C11/12,C11))))))</x:f>
      </x:c>
    </x:row>
    <x:row r="12">
      <x:c r="A12" s="13" t="n"/>
      <x:c r="B12" s="14" t="n"/>
      <x:c r="C12" s="14" t="n"/>
      <x:c r="D12" s="9">
        <x:f>IF(C12="","",IF(B12="Weekly",C12*4.33,IF(B12="Biweekly",C12*2.165,IF(B12="Monthly",C12,IF(B12="Quarterly",C12/3,IF(B12="Yearly",C12/12,C12))))))</x:f>
      </x:c>
    </x:row>
    <x:row r="13">
      <x:c r="A13" s="13" t="n"/>
      <x:c r="B13" s="14" t="n"/>
      <x:c r="C13" s="14" t="n"/>
      <x:c r="D13" s="9">
        <x:f>IF(C13="","",IF(B13="Weekly",C13*4.33,IF(B13="Biweekly",C13*2.165,IF(B13="Monthly",C13,IF(B13="Quarterly",C13/3,IF(B13="Yearly",C13/12,C13))))))</x:f>
      </x:c>
    </x:row>
    <x:row r="14">
      <x:c r="A14" s="13" t="n"/>
      <x:c r="B14" s="14" t="n"/>
      <x:c r="C14" s="14" t="n"/>
      <x:c r="D14" s="9">
        <x:f>IF(C14="","",IF(B14="Weekly",C14*4.33,IF(B14="Biweekly",C14*2.165,IF(B14="Monthly",C14,IF(B14="Quarterly",C14/3,IF(B14="Yearly",C14/12,C14))))))</x:f>
      </x:c>
    </x:row>
    <x:row r="15">
      <x:c r="A15" s="13" t="n"/>
      <x:c r="B15" s="14" t="n"/>
      <x:c r="C15" s="14" t="n"/>
      <x:c r="D15" s="9">
        <x:f>IF(C15="","",IF(B15="Weekly",C15*4.33,IF(B15="Biweekly",C15*2.165,IF(B15="Monthly",C15,IF(B15="Quarterly",C15/3,IF(B15="Yearly",C15/12,C15))))))</x:f>
      </x:c>
    </x:row>
    <x:row r="16">
      <x:c r="A16" s="13" t="n"/>
      <x:c r="B16" s="14" t="n"/>
      <x:c r="C16" s="14" t="n"/>
      <x:c r="D16" s="9">
        <x:f>IF(C16="","",IF(B16="Weekly",C16*4.33,IF(B16="Biweekly",C16*2.165,IF(B16="Monthly",C16,IF(B16="Quarterly",C16/3,IF(B16="Yearly",C16/12,C16))))))</x:f>
      </x:c>
    </x:row>
    <x:row r="18" ht="18" customHeight="1">
      <x:c r="A18" s="5" t="inlineStr">
        <x:is>
          <x:t xml:space="preserve">2) Expenses (survival budget = essentials first)</x:t>
        </x:is>
      </x:c>
    </x:row>
    <x:row r="19">
      <x:c r="A19" s="12" t="inlineStr">
        <x:is>
          <x:t xml:space="preserve">Expense</x:t>
        </x:is>
      </x:c>
      <x:c r="B19" s="12" t="inlineStr">
        <x:is>
          <x:t xml:space="preserve">Group</x:t>
        </x:is>
      </x:c>
      <x:c r="C19" s="12" t="inlineStr">
        <x:is>
          <x:t xml:space="preserve">Category</x:t>
        </x:is>
      </x:c>
      <x:c r="D19" s="12" t="inlineStr">
        <x:is>
          <x:t xml:space="preserve">Frequency</x:t>
        </x:is>
      </x:c>
      <x:c r="E19" s="12" t="inlineStr">
        <x:is>
          <x:t xml:space="preserve">Amount</x:t>
        </x:is>
      </x:c>
      <x:c r="F19" s="12" t="inlineStr">
        <x:is>
          <x:t xml:space="preserve">Monthly Equivalent</x:t>
        </x:is>
      </x:c>
      <x:c r="G19" s="12" t="inlineStr">
        <x:is>
          <x:t xml:space="preserve">Must-Pay? (Y/N)</x:t>
        </x:is>
      </x:c>
      <x:c r="H19" s="12" t="inlineStr">
        <x:is>
          <x:t xml:space="preserve">Notes</x:t>
        </x:is>
      </x:c>
      <x:c r="I19" s="12" t="n"/>
    </x:row>
    <x:row r="20">
      <x:c r="A20" s="7" t="inlineStr">
        <x:is>
          <x:t xml:space="preserve">Example: Rent</x:t>
        </x:is>
      </x:c>
      <x:c r="B20" s="8" t="inlineStr">
        <x:is>
          <x:t xml:space="preserve">Essentials</x:t>
        </x:is>
      </x:c>
      <x:c r="C20" s="8" t="inlineStr">
        <x:is>
          <x:t xml:space="preserve">Rent/Mortgage</x:t>
        </x:is>
      </x:c>
      <x:c r="D20" s="8" t="inlineStr">
        <x:is>
          <x:t xml:space="preserve">Monthly</x:t>
        </x:is>
      </x:c>
      <x:c r="E20" s="8" t="n">
        <x:v>1200</x:v>
      </x:c>
      <x:c r="F20" s="9">
        <x:f>IF(E20="","",IF(D20="Weekly",E20*4.33,IF(D20="Biweekly",E20*2.165,IF(D20="Monthly",E20,IF(D20="Quarterly",E20/3,IF(D20="Yearly",E20/12,E20))))))</x:f>
        <x:v>1200</x:v>
      </x:c>
      <x:c r="G20" s="8" t="inlineStr">
        <x:is>
          <x:t xml:space="preserve">Y</x:t>
        </x:is>
      </x:c>
      <x:c r="H20" s="7" t="inlineStr">
        <x:is>
          <x:t xml:space="preserve">Due on the 1st</x:t>
        </x:is>
      </x:c>
    </x:row>
    <x:row r="21">
      <x:c r="A21" s="7" t="inlineStr">
        <x:is>
          <x:t xml:space="preserve">Example: Groceries</x:t>
        </x:is>
      </x:c>
      <x:c r="B21" s="8" t="inlineStr">
        <x:is>
          <x:t xml:space="preserve">Essentials</x:t>
        </x:is>
      </x:c>
      <x:c r="C21" s="8" t="inlineStr">
        <x:is>
          <x:t xml:space="preserve">Groceries</x:t>
        </x:is>
      </x:c>
      <x:c r="D21" s="8" t="inlineStr">
        <x:is>
          <x:t xml:space="preserve">Weekly</x:t>
        </x:is>
      </x:c>
      <x:c r="E21" s="8" t="n">
        <x:v>120</x:v>
      </x:c>
      <x:c r="F21" s="9">
        <x:f>IF(E21="","",IF(D21="Weekly",E21*4.33,IF(D21="Biweekly",E21*2.165,IF(D21="Monthly",E21,IF(D21="Quarterly",E21/3,IF(D21="Yearly",E21/12,E21))))))</x:f>
        <x:v>519.6</x:v>
      </x:c>
      <x:c r="G21" s="8" t="inlineStr">
        <x:is>
          <x:t xml:space="preserve">Y</x:t>
        </x:is>
      </x:c>
      <x:c r="H21" s="7" t="inlineStr">
        <x:is>
          <x:t xml:space="preserve">Keep it simple</x:t>
        </x:is>
      </x:c>
    </x:row>
    <x:row r="22">
      <x:c r="A22" s="13" t="n"/>
      <x:c r="B22" s="14" t="n"/>
      <x:c r="C22" s="14" t="n"/>
      <x:c r="D22" s="14" t="n"/>
      <x:c r="E22" s="14" t="n"/>
      <x:c r="F22" s="9">
        <x:f>IF(E22="","",IF(D22="Weekly",E22*4.33,IF(D22="Biweekly",E22*2.165,IF(D22="Monthly",E22,IF(D22="Quarterly",E22/3,IF(D22="Yearly",E22/12,E22))))))</x:f>
      </x:c>
      <x:c r="G22" s="14" t="n"/>
      <x:c r="H22" s="13" t="n"/>
    </x:row>
    <x:row r="23">
      <x:c r="A23" s="13" t="n"/>
      <x:c r="B23" s="14" t="n"/>
      <x:c r="C23" s="14" t="n"/>
      <x:c r="D23" s="14" t="n"/>
      <x:c r="E23" s="14" t="n"/>
      <x:c r="F23" s="9">
        <x:f>IF(E23="","",IF(D23="Weekly",E23*4.33,IF(D23="Biweekly",E23*2.165,IF(D23="Monthly",E23,IF(D23="Quarterly",E23/3,IF(D23="Yearly",E23/12,E23))))))</x:f>
      </x:c>
      <x:c r="G23" s="14" t="n"/>
      <x:c r="H23" s="13" t="n"/>
    </x:row>
    <x:row r="24">
      <x:c r="A24" s="13" t="n"/>
      <x:c r="B24" s="14" t="n"/>
      <x:c r="C24" s="14" t="n"/>
      <x:c r="D24" s="14" t="n"/>
      <x:c r="E24" s="14" t="n"/>
      <x:c r="F24" s="9">
        <x:f>IF(E24="","",IF(D24="Weekly",E24*4.33,IF(D24="Biweekly",E24*2.165,IF(D24="Monthly",E24,IF(D24="Quarterly",E24/3,IF(D24="Yearly",E24/12,E24))))))</x:f>
      </x:c>
      <x:c r="G24" s="14" t="n"/>
      <x:c r="H24" s="13" t="n"/>
    </x:row>
    <x:row r="25">
      <x:c r="A25" s="13" t="n"/>
      <x:c r="B25" s="14" t="n"/>
      <x:c r="C25" s="14" t="n"/>
      <x:c r="D25" s="14" t="n"/>
      <x:c r="E25" s="14" t="n"/>
      <x:c r="F25" s="9">
        <x:f>IF(E25="","",IF(D25="Weekly",E25*4.33,IF(D25="Biweekly",E25*2.165,IF(D25="Monthly",E25,IF(D25="Quarterly",E25/3,IF(D25="Yearly",E25/12,E25))))))</x:f>
      </x:c>
      <x:c r="G25" s="14" t="n"/>
      <x:c r="H25" s="13" t="n"/>
    </x:row>
    <x:row r="26">
      <x:c r="A26" s="13" t="n"/>
      <x:c r="B26" s="14" t="n"/>
      <x:c r="C26" s="14" t="n"/>
      <x:c r="D26" s="14" t="n"/>
      <x:c r="E26" s="14" t="n"/>
      <x:c r="F26" s="9">
        <x:f>IF(E26="","",IF(D26="Weekly",E26*4.33,IF(D26="Biweekly",E26*2.165,IF(D26="Monthly",E26,IF(D26="Quarterly",E26/3,IF(D26="Yearly",E26/12,E26))))))</x:f>
      </x:c>
      <x:c r="G26" s="14" t="n"/>
      <x:c r="H26" s="13" t="n"/>
    </x:row>
    <x:row r="27">
      <x:c r="A27" s="13" t="n"/>
      <x:c r="B27" s="14" t="n"/>
      <x:c r="C27" s="14" t="n"/>
      <x:c r="D27" s="14" t="n"/>
      <x:c r="E27" s="14" t="n"/>
      <x:c r="F27" s="9">
        <x:f>IF(E27="","",IF(D27="Weekly",E27*4.33,IF(D27="Biweekly",E27*2.165,IF(D27="Monthly",E27,IF(D27="Quarterly",E27/3,IF(D27="Yearly",E27/12,E27))))))</x:f>
      </x:c>
      <x:c r="G27" s="14" t="n"/>
      <x:c r="H27" s="13" t="n"/>
    </x:row>
    <x:row r="28">
      <x:c r="A28" s="13" t="n"/>
      <x:c r="B28" s="14" t="n"/>
      <x:c r="C28" s="14" t="n"/>
      <x:c r="D28" s="14" t="n"/>
      <x:c r="E28" s="14" t="n"/>
      <x:c r="F28" s="9">
        <x:f>IF(E28="","",IF(D28="Weekly",E28*4.33,IF(D28="Biweekly",E28*2.165,IF(D28="Monthly",E28,IF(D28="Quarterly",E28/3,IF(D28="Yearly",E28/12,E28))))))</x:f>
      </x:c>
      <x:c r="G28" s="14" t="n"/>
      <x:c r="H28" s="13" t="n"/>
    </x:row>
    <x:row r="29">
      <x:c r="A29" s="13" t="n"/>
      <x:c r="B29" s="14" t="n"/>
      <x:c r="C29" s="14" t="n"/>
      <x:c r="D29" s="14" t="n"/>
      <x:c r="E29" s="14" t="n"/>
      <x:c r="F29" s="9">
        <x:f>IF(E29="","",IF(D29="Weekly",E29*4.33,IF(D29="Biweekly",E29*2.165,IF(D29="Monthly",E29,IF(D29="Quarterly",E29/3,IF(D29="Yearly",E29/12,E29))))))</x:f>
      </x:c>
      <x:c r="G29" s="14" t="n"/>
      <x:c r="H29" s="13" t="n"/>
    </x:row>
    <x:row r="30">
      <x:c r="A30" s="13" t="n"/>
      <x:c r="B30" s="14" t="n"/>
      <x:c r="C30" s="14" t="n"/>
      <x:c r="D30" s="14" t="n"/>
      <x:c r="E30" s="14" t="n"/>
      <x:c r="F30" s="9">
        <x:f>IF(E30="","",IF(D30="Weekly",E30*4.33,IF(D30="Biweekly",E30*2.165,IF(D30="Monthly",E30,IF(D30="Quarterly",E30/3,IF(D30="Yearly",E30/12,E30))))))</x:f>
      </x:c>
      <x:c r="G30" s="14" t="n"/>
      <x:c r="H30" s="13" t="n"/>
    </x:row>
    <x:row r="31">
      <x:c r="A31" s="13" t="n"/>
      <x:c r="B31" s="14" t="n"/>
      <x:c r="C31" s="14" t="n"/>
      <x:c r="D31" s="14" t="n"/>
      <x:c r="E31" s="14" t="n"/>
      <x:c r="F31" s="9">
        <x:f>IF(E31="","",IF(D31="Weekly",E31*4.33,IF(D31="Biweekly",E31*2.165,IF(D31="Monthly",E31,IF(D31="Quarterly",E31/3,IF(D31="Yearly",E31/12,E31))))))</x:f>
      </x:c>
      <x:c r="G31" s="14" t="n"/>
      <x:c r="H31" s="13" t="n"/>
    </x:row>
    <x:row r="32">
      <x:c r="A32" s="13" t="n"/>
      <x:c r="B32" s="14" t="n"/>
      <x:c r="C32" s="14" t="n"/>
      <x:c r="D32" s="14" t="n"/>
      <x:c r="E32" s="14" t="n"/>
      <x:c r="F32" s="9">
        <x:f>IF(E32="","",IF(D32="Weekly",E32*4.33,IF(D32="Biweekly",E32*2.165,IF(D32="Monthly",E32,IF(D32="Quarterly",E32/3,IF(D32="Yearly",E32/12,E32))))))</x:f>
      </x:c>
      <x:c r="G32" s="14" t="n"/>
      <x:c r="H32" s="13" t="n"/>
    </x:row>
    <x:row r="33">
      <x:c r="A33" s="13" t="n"/>
      <x:c r="B33" s="14" t="n"/>
      <x:c r="C33" s="14" t="n"/>
      <x:c r="D33" s="14" t="n"/>
      <x:c r="E33" s="14" t="n"/>
      <x:c r="F33" s="9">
        <x:f>IF(E33="","",IF(D33="Weekly",E33*4.33,IF(D33="Biweekly",E33*2.165,IF(D33="Monthly",E33,IF(D33="Quarterly",E33/3,IF(D33="Yearly",E33/12,E33))))))</x:f>
      </x:c>
      <x:c r="G33" s="14" t="n"/>
      <x:c r="H33" s="13" t="n"/>
    </x:row>
    <x:row r="34">
      <x:c r="A34" s="13" t="n"/>
      <x:c r="B34" s="14" t="n"/>
      <x:c r="C34" s="14" t="n"/>
      <x:c r="D34" s="14" t="n"/>
      <x:c r="E34" s="14" t="n"/>
      <x:c r="F34" s="9">
        <x:f>IF(E34="","",IF(D34="Weekly",E34*4.33,IF(D34="Biweekly",E34*2.165,IF(D34="Monthly",E34,IF(D34="Quarterly",E34/3,IF(D34="Yearly",E34/12,E34))))))</x:f>
      </x:c>
      <x:c r="G34" s="14" t="n"/>
      <x:c r="H34" s="13" t="n"/>
    </x:row>
    <x:row r="35">
      <x:c r="A35" s="13" t="n"/>
      <x:c r="B35" s="14" t="n"/>
      <x:c r="C35" s="14" t="n"/>
      <x:c r="D35" s="14" t="n"/>
      <x:c r="E35" s="14" t="n"/>
      <x:c r="F35" s="9">
        <x:f>IF(E35="","",IF(D35="Weekly",E35*4.33,IF(D35="Biweekly",E35*2.165,IF(D35="Monthly",E35,IF(D35="Quarterly",E35/3,IF(D35="Yearly",E35/12,E35))))))</x:f>
      </x:c>
      <x:c r="G35" s="14" t="n"/>
      <x:c r="H35" s="13" t="n"/>
    </x:row>
    <x:row r="36">
      <x:c r="A36" s="13" t="n"/>
      <x:c r="B36" s="14" t="n"/>
      <x:c r="C36" s="14" t="n"/>
      <x:c r="D36" s="14" t="n"/>
      <x:c r="E36" s="14" t="n"/>
      <x:c r="F36" s="9">
        <x:f>IF(E36="","",IF(D36="Weekly",E36*4.33,IF(D36="Biweekly",E36*2.165,IF(D36="Monthly",E36,IF(D36="Quarterly",E36/3,IF(D36="Yearly",E36/12,E36))))))</x:f>
      </x:c>
      <x:c r="G36" s="14" t="n"/>
      <x:c r="H36" s="13" t="n"/>
    </x:row>
    <x:row r="37">
      <x:c r="A37" s="13" t="n"/>
      <x:c r="B37" s="14" t="n"/>
      <x:c r="C37" s="14" t="n"/>
      <x:c r="D37" s="14" t="n"/>
      <x:c r="E37" s="14" t="n"/>
      <x:c r="F37" s="9">
        <x:f>IF(E37="","",IF(D37="Weekly",E37*4.33,IF(D37="Biweekly",E37*2.165,IF(D37="Monthly",E37,IF(D37="Quarterly",E37/3,IF(D37="Yearly",E37/12,E37))))))</x:f>
      </x:c>
      <x:c r="G37" s="14" t="n"/>
      <x:c r="H37" s="13" t="n"/>
    </x:row>
    <x:row r="38">
      <x:c r="A38" s="13" t="n"/>
      <x:c r="B38" s="14" t="n"/>
      <x:c r="C38" s="14" t="n"/>
      <x:c r="D38" s="14" t="n"/>
      <x:c r="E38" s="14" t="n"/>
      <x:c r="F38" s="9">
        <x:f>IF(E38="","",IF(D38="Weekly",E38*4.33,IF(D38="Biweekly",E38*2.165,IF(D38="Monthly",E38,IF(D38="Quarterly",E38/3,IF(D38="Yearly",E38/12,E38))))))</x:f>
      </x:c>
      <x:c r="G38" s="14" t="n"/>
      <x:c r="H38" s="13" t="n"/>
    </x:row>
    <x:row r="39">
      <x:c r="A39" s="13" t="n"/>
      <x:c r="B39" s="14" t="n"/>
      <x:c r="C39" s="14" t="n"/>
      <x:c r="D39" s="14" t="n"/>
      <x:c r="E39" s="14" t="n"/>
      <x:c r="F39" s="9">
        <x:f>IF(E39="","",IF(D39="Weekly",E39*4.33,IF(D39="Biweekly",E39*2.165,IF(D39="Monthly",E39,IF(D39="Quarterly",E39/3,IF(D39="Yearly",E39/12,E39))))))</x:f>
      </x:c>
      <x:c r="G39" s="14" t="n"/>
      <x:c r="H39" s="13" t="n"/>
    </x:row>
    <x:row r="40">
      <x:c r="A40" s="13" t="n"/>
      <x:c r="B40" s="14" t="n"/>
      <x:c r="C40" s="14" t="n"/>
      <x:c r="D40" s="14" t="n"/>
      <x:c r="E40" s="14" t="n"/>
      <x:c r="F40" s="9">
        <x:f>IF(E40="","",IF(D40="Weekly",E40*4.33,IF(D40="Biweekly",E40*2.165,IF(D40="Monthly",E40,IF(D40="Quarterly",E40/3,IF(D40="Yearly",E40/12,E40))))))</x:f>
      </x:c>
      <x:c r="G40" s="14" t="n"/>
      <x:c r="H40" s="13" t="n"/>
    </x:row>
    <x:row r="41">
      <x:c r="A41" s="13" t="n"/>
      <x:c r="B41" s="14" t="n"/>
      <x:c r="C41" s="14" t="n"/>
      <x:c r="D41" s="14" t="n"/>
      <x:c r="E41" s="14" t="n"/>
      <x:c r="F41" s="9">
        <x:f>IF(E41="","",IF(D41="Weekly",E41*4.33,IF(D41="Biweekly",E41*2.165,IF(D41="Monthly",E41,IF(D41="Quarterly",E41/3,IF(D41="Yearly",E41/12,E41))))))</x:f>
      </x:c>
      <x:c r="G41" s="14" t="n"/>
      <x:c r="H41" s="13" t="n"/>
    </x:row>
    <x:row r="42">
      <x:c r="A42" s="13" t="n"/>
      <x:c r="B42" s="14" t="n"/>
      <x:c r="C42" s="14" t="n"/>
      <x:c r="D42" s="14" t="n"/>
      <x:c r="E42" s="14" t="n"/>
      <x:c r="F42" s="9">
        <x:f>IF(E42="","",IF(D42="Weekly",E42*4.33,IF(D42="Biweekly",E42*2.165,IF(D42="Monthly",E42,IF(D42="Quarterly",E42/3,IF(D42="Yearly",E42/12,E42))))))</x:f>
      </x:c>
      <x:c r="G42" s="14" t="n"/>
      <x:c r="H42" s="13" t="n"/>
    </x:row>
    <x:row r="43">
      <x:c r="A43" s="13" t="n"/>
      <x:c r="B43" s="14" t="n"/>
      <x:c r="C43" s="14" t="n"/>
      <x:c r="D43" s="14" t="n"/>
      <x:c r="E43" s="14" t="n"/>
      <x:c r="F43" s="9">
        <x:f>IF(E43="","",IF(D43="Weekly",E43*4.33,IF(D43="Biweekly",E43*2.165,IF(D43="Monthly",E43,IF(D43="Quarterly",E43/3,IF(D43="Yearly",E43/12,E43))))))</x:f>
      </x:c>
      <x:c r="G43" s="14" t="n"/>
      <x:c r="H43" s="13" t="n"/>
    </x:row>
    <x:row r="44">
      <x:c r="A44" s="13" t="n"/>
      <x:c r="B44" s="14" t="n"/>
      <x:c r="C44" s="14" t="n"/>
      <x:c r="D44" s="14" t="n"/>
      <x:c r="E44" s="14" t="n"/>
      <x:c r="F44" s="9">
        <x:f>IF(E44="","",IF(D44="Weekly",E44*4.33,IF(D44="Biweekly",E44*2.165,IF(D44="Monthly",E44,IF(D44="Quarterly",E44/3,IF(D44="Yearly",E44/12,E44))))))</x:f>
      </x:c>
      <x:c r="G44" s="14" t="n"/>
      <x:c r="H44" s="13" t="n"/>
    </x:row>
    <x:row r="45">
      <x:c r="A45" s="13" t="n"/>
      <x:c r="B45" s="14" t="n"/>
      <x:c r="C45" s="14" t="n"/>
      <x:c r="D45" s="14" t="n"/>
      <x:c r="E45" s="14" t="n"/>
      <x:c r="F45" s="9">
        <x:f>IF(E45="","",IF(D45="Weekly",E45*4.33,IF(D45="Biweekly",E45*2.165,IF(D45="Monthly",E45,IF(D45="Quarterly",E45/3,IF(D45="Yearly",E45/12,E45))))))</x:f>
      </x:c>
      <x:c r="G45" s="14" t="n"/>
      <x:c r="H45" s="13" t="n"/>
    </x:row>
    <x:row r="46">
      <x:c r="A46" s="13" t="n"/>
      <x:c r="B46" s="14" t="n"/>
      <x:c r="C46" s="14" t="n"/>
      <x:c r="D46" s="14" t="n"/>
      <x:c r="E46" s="14" t="n"/>
      <x:c r="F46" s="9">
        <x:f>IF(E46="","",IF(D46="Weekly",E46*4.33,IF(D46="Biweekly",E46*2.165,IF(D46="Monthly",E46,IF(D46="Quarterly",E46/3,IF(D46="Yearly",E46/12,E46))))))</x:f>
      </x:c>
      <x:c r="G46" s="14" t="n"/>
      <x:c r="H46" s="13" t="n"/>
    </x:row>
    <x:row r="47">
      <x:c r="A47" s="13" t="n"/>
      <x:c r="B47" s="14" t="n"/>
      <x:c r="C47" s="14" t="n"/>
      <x:c r="D47" s="14" t="n"/>
      <x:c r="E47" s="14" t="n"/>
      <x:c r="F47" s="9">
        <x:f>IF(E47="","",IF(D47="Weekly",E47*4.33,IF(D47="Biweekly",E47*2.165,IF(D47="Monthly",E47,IF(D47="Quarterly",E47/3,IF(D47="Yearly",E47/12,E47))))))</x:f>
      </x:c>
      <x:c r="G47" s="14" t="n"/>
      <x:c r="H47" s="13" t="n"/>
    </x:row>
    <x:row r="48">
      <x:c r="A48" s="13" t="n"/>
      <x:c r="B48" s="14" t="n"/>
      <x:c r="C48" s="14" t="n"/>
      <x:c r="D48" s="14" t="n"/>
      <x:c r="E48" s="14" t="n"/>
      <x:c r="F48" s="9">
        <x:f>IF(E48="","",IF(D48="Weekly",E48*4.33,IF(D48="Biweekly",E48*2.165,IF(D48="Monthly",E48,IF(D48="Quarterly",E48/3,IF(D48="Yearly",E48/12,E48))))))</x:f>
      </x:c>
      <x:c r="G48" s="14" t="n"/>
      <x:c r="H48" s="13" t="n"/>
    </x:row>
    <x:row r="49">
      <x:c r="A49" s="13" t="n"/>
      <x:c r="B49" s="14" t="n"/>
      <x:c r="C49" s="14" t="n"/>
      <x:c r="D49" s="14" t="n"/>
      <x:c r="E49" s="14" t="n"/>
      <x:c r="F49" s="9">
        <x:f>IF(E49="","",IF(D49="Weekly",E49*4.33,IF(D49="Biweekly",E49*2.165,IF(D49="Monthly",E49,IF(D49="Quarterly",E49/3,IF(D49="Yearly",E49/12,E49))))))</x:f>
      </x:c>
      <x:c r="G49" s="14" t="n"/>
      <x:c r="H49" s="13" t="n"/>
    </x:row>
    <x:row r="50">
      <x:c r="A50" s="13" t="n"/>
      <x:c r="B50" s="14" t="n"/>
      <x:c r="C50" s="14" t="n"/>
      <x:c r="D50" s="14" t="n"/>
      <x:c r="E50" s="14" t="n"/>
      <x:c r="F50" s="9">
        <x:f>IF(E50="","",IF(D50="Weekly",E50*4.33,IF(D50="Biweekly",E50*2.165,IF(D50="Monthly",E50,IF(D50="Quarterly",E50/3,IF(D50="Yearly",E50/12,E50))))))</x:f>
      </x:c>
      <x:c r="G50" s="14" t="n"/>
      <x:c r="H50" s="13" t="n"/>
    </x:row>
    <x:row r="51">
      <x:c r="A51" s="13" t="n"/>
      <x:c r="B51" s="14" t="n"/>
      <x:c r="C51" s="14" t="n"/>
      <x:c r="D51" s="14" t="n"/>
      <x:c r="E51" s="14" t="n"/>
      <x:c r="F51" s="9">
        <x:f>IF(E51="","",IF(D51="Weekly",E51*4.33,IF(D51="Biweekly",E51*2.165,IF(D51="Monthly",E51,IF(D51="Quarterly",E51/3,IF(D51="Yearly",E51/12,E51))))))</x:f>
      </x:c>
      <x:c r="G51" s="14" t="n"/>
      <x:c r="H51" s="13" t="n"/>
    </x:row>
    <x:row r="52">
      <x:c r="A52" s="13" t="n"/>
      <x:c r="B52" s="14" t="n"/>
      <x:c r="C52" s="14" t="n"/>
      <x:c r="D52" s="14" t="n"/>
      <x:c r="E52" s="14" t="n"/>
      <x:c r="F52" s="9">
        <x:f>IF(E52="","",IF(D52="Weekly",E52*4.33,IF(D52="Biweekly",E52*2.165,IF(D52="Monthly",E52,IF(D52="Quarterly",E52/3,IF(D52="Yearly",E52/12,E52))))))</x:f>
      </x:c>
      <x:c r="G52" s="14" t="n"/>
      <x:c r="H52" s="13" t="n"/>
    </x:row>
    <x:row r="53">
      <x:c r="A53" s="13" t="n"/>
      <x:c r="B53" s="14" t="n"/>
      <x:c r="C53" s="14" t="n"/>
      <x:c r="D53" s="14" t="n"/>
      <x:c r="E53" s="14" t="n"/>
      <x:c r="F53" s="9">
        <x:f>IF(E53="","",IF(D53="Weekly",E53*4.33,IF(D53="Biweekly",E53*2.165,IF(D53="Monthly",E53,IF(D53="Quarterly",E53/3,IF(D53="Yearly",E53/12,E53))))))</x:f>
      </x:c>
      <x:c r="G53" s="14" t="n"/>
      <x:c r="H53" s="13" t="n"/>
    </x:row>
    <x:row r="54">
      <x:c r="A54" s="13" t="n"/>
      <x:c r="B54" s="14" t="n"/>
      <x:c r="C54" s="14" t="n"/>
      <x:c r="D54" s="14" t="n"/>
      <x:c r="E54" s="14" t="n"/>
      <x:c r="F54" s="9">
        <x:f>IF(E54="","",IF(D54="Weekly",E54*4.33,IF(D54="Biweekly",E54*2.165,IF(D54="Monthly",E54,IF(D54="Quarterly",E54/3,IF(D54="Yearly",E54/12,E54))))))</x:f>
      </x:c>
      <x:c r="G54" s="14" t="n"/>
      <x:c r="H54" s="13" t="n"/>
    </x:row>
    <x:row r="55">
      <x:c r="A55" s="13" t="n"/>
      <x:c r="B55" s="14" t="n"/>
      <x:c r="C55" s="14" t="n"/>
      <x:c r="D55" s="14" t="n"/>
      <x:c r="E55" s="14" t="n"/>
      <x:c r="F55" s="9">
        <x:f>IF(E55="","",IF(D55="Weekly",E55*4.33,IF(D55="Biweekly",E55*2.165,IF(D55="Monthly",E55,IF(D55="Quarterly",E55/3,IF(D55="Yearly",E55/12,E55))))))</x:f>
      </x:c>
      <x:c r="G55" s="14" t="n"/>
      <x:c r="H55" s="13" t="n"/>
    </x:row>
    <x:row r="56">
      <x:c r="A56" s="13" t="n"/>
      <x:c r="B56" s="14" t="n"/>
      <x:c r="C56" s="14" t="n"/>
      <x:c r="D56" s="14" t="n"/>
      <x:c r="E56" s="14" t="n"/>
      <x:c r="F56" s="9">
        <x:f>IF(E56="","",IF(D56="Weekly",E56*4.33,IF(D56="Biweekly",E56*2.165,IF(D56="Monthly",E56,IF(D56="Quarterly",E56/3,IF(D56="Yearly",E56/12,E56))))))</x:f>
      </x:c>
      <x:c r="G56" s="14" t="n"/>
      <x:c r="H56" s="13" t="n"/>
    </x:row>
    <x:row r="57">
      <x:c r="A57" s="13" t="n"/>
      <x:c r="B57" s="14" t="n"/>
      <x:c r="C57" s="14" t="n"/>
      <x:c r="D57" s="14" t="n"/>
      <x:c r="E57" s="14" t="n"/>
      <x:c r="F57" s="9">
        <x:f>IF(E57="","",IF(D57="Weekly",E57*4.33,IF(D57="Biweekly",E57*2.165,IF(D57="Monthly",E57,IF(D57="Quarterly",E57/3,IF(D57="Yearly",E57/12,E57))))))</x:f>
      </x:c>
      <x:c r="G57" s="14" t="n"/>
      <x:c r="H57" s="13" t="n"/>
    </x:row>
    <x:row r="58">
      <x:c r="A58" s="13" t="n"/>
      <x:c r="B58" s="14" t="n"/>
      <x:c r="C58" s="14" t="n"/>
      <x:c r="D58" s="14" t="n"/>
      <x:c r="E58" s="14" t="n"/>
      <x:c r="F58" s="9">
        <x:f>IF(E58="","",IF(D58="Weekly",E58*4.33,IF(D58="Biweekly",E58*2.165,IF(D58="Monthly",E58,IF(D58="Quarterly",E58/3,IF(D58="Yearly",E58/12,E58))))))</x:f>
      </x:c>
      <x:c r="G58" s="14" t="n"/>
      <x:c r="H58" s="13" t="n"/>
    </x:row>
    <x:row r="59">
      <x:c r="A59" s="13" t="n"/>
      <x:c r="B59" s="14" t="n"/>
      <x:c r="C59" s="14" t="n"/>
      <x:c r="D59" s="14" t="n"/>
      <x:c r="E59" s="14" t="n"/>
      <x:c r="F59" s="9">
        <x:f>IF(E59="","",IF(D59="Weekly",E59*4.33,IF(D59="Biweekly",E59*2.165,IF(D59="Monthly",E59,IF(D59="Quarterly",E59/3,IF(D59="Yearly",E59/12,E59))))))</x:f>
      </x:c>
      <x:c r="G59" s="14" t="n"/>
      <x:c r="H59" s="13" t="n"/>
    </x:row>
    <x:row r="61" ht="18" customHeight="1">
      <x:c r="A61" s="5" t="inlineStr">
        <x:is>
          <x:t xml:space="preserve">3) Summary (this tells you if you’re stable)</x:t>
        </x:is>
      </x:c>
    </x:row>
    <x:row r="62">
      <x:c r="A62" s="15" t="inlineStr">
        <x:is>
          <x:t xml:space="preserve">Total Monthly Income</x:t>
        </x:is>
      </x:c>
      <x:c r="B62" s="12">
        <x:f>G7</x:f>
      </x:c>
      <x:c r="C62" s="12">
        <x:f>TEXT(B62,settings!$C$2&amp;"#,##0.00")</x:f>
      </x:c>
    </x:row>
    <x:row r="63">
      <x:c r="A63" s="15" t="inlineStr">
        <x:is>
          <x:t xml:space="preserve">Total Monthly Expenses</x:t>
        </x:is>
      </x:c>
      <x:c r="B63" s="12">
        <x:f>SUM(F20:F59)</x:f>
      </x:c>
      <x:c r="C63" s="12">
        <x:f>TEXT(B63,settings!$C$2&amp;"#,##0.00")</x:f>
      </x:c>
    </x:row>
    <x:row r="64">
      <x:c r="A64" s="15" t="inlineStr">
        <x:is>
          <x:t xml:space="preserve">Net (Income - Expenses)</x:t>
        </x:is>
      </x:c>
      <x:c r="B64" s="12">
        <x:f>B62-B63</x:f>
      </x:c>
      <x:c r="C64" s="12">
        <x:f>TEXT(B64,settings!$C$2&amp;"#,##0.00")</x:f>
      </x:c>
    </x:row>
    <x:row r="66">
      <x:c r="A66" s="15" t="inlineStr">
        <x:is>
          <x:t xml:space="preserve">Weekly Survival Spend (variable essentials only)</x:t>
        </x:is>
      </x:c>
      <x:c r="B66" s="12">
        <x:f>SUMIF(B20:B59,"Essentials",F20:F59)/4.33</x:f>
      </x:c>
      <x:c r="C66" s="12">
        <x:f>TEXT(B66,settings!$C$2&amp;"#,##0.00")</x:f>
      </x:c>
    </x:row>
    <x:row r="68">
      <x:c r="A68" s="2" t="inlineStr">
        <x:is>
          <x:t xml:space="preserve">If Net is negative:</x:t>
        </x:is>
      </x:c>
      <x:c r="B68" s="4" t="inlineStr">
        <x:is>
          <x:t xml:space="preserve">Cut Leaky Spending first (subscriptions, delivery, BNPL), then re-check Essentials. If still negative, use Arrangements &gt; Silence scripts in Module 1.</x:t>
        </x:is>
      </x:c>
    </x:row>
    <x:row r="69"/>
  </x:sheetData>
  <x:mergeCells>
    <x:mergeCell ref="A5:I5"/>
    <x:mergeCell ref="A1:I1"/>
    <x:mergeCell ref="B3:I3"/>
    <x:mergeCell ref="A18:I18"/>
    <x:mergeCell ref="A61:I61"/>
    <x:mergeCell ref="B68:I69"/>
  </x:mergeCells>
  <x:conditionalFormatting sqref="B64:C64">
    <x:cfRule type="expression" dxfId="0" priority="1">
      <x:formula>$B$64&lt;0</x:formula>
    </x:cfRule>
    <x:cfRule type="expression" dxfId="1" priority="2">
      <x:formula>$B$64&gt;=0</x:formula>
    </x:cfRule>
  </x:conditionalFormatting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8" customWidth="1"/>
    <x:col min="2" max="2" width="18" customWidth="1"/>
    <x:col min="3" max="3" width="14" customWidth="1"/>
  </x:cols>
  <x:sheetData>
    <x:row r="1">
      <x:c r="A1" s="16" t="inlineStr">
        <x:is>
          <x:t xml:space="preserve">Settings</x:t>
        </x:is>
      </x:c>
      <x:c r="C1" s="17" t="inlineStr">
        <x:is>
          <x:t xml:space="preserve">Active Symbol</x:t>
        </x:is>
      </x:c>
    </x:row>
    <x:row r="2">
      <x:c r="A2" s="17" t="inlineStr">
        <x:is>
          <x:t xml:space="preserve">Country</x:t>
        </x:is>
      </x:c>
      <x:c r="B2" t="inlineStr">
        <x:is>
          <x:t xml:space="preserve">United States</x:t>
        </x:is>
      </x:c>
      <x:c r="C2" s="17" t="str">
        <x:f>IF($B$2="Other / Prefer Manual",$B$3,IFERROR(VLOOKUP($B$2,$A$6:$C$20,3,FALSE),"$"))</x:f>
        <x:v>$</x:v>
      </x:c>
    </x:row>
    <x:row r="3">
      <x:c r="A3" s="17" t="inlineStr">
        <x:is>
          <x:t xml:space="preserve">Custom Symbol (if Manual)</x:t>
        </x:is>
      </x:c>
      <x:c r="B3" s="18" t="inlineStr">
        <x:is>
          <x:t xml:space="preserve"/>
        </x:is>
      </x:c>
    </x:row>
    <x:row r="5">
      <x:c r="A5" s="17" t="inlineStr">
        <x:is>
          <x:t xml:space="preserve">Country</x:t>
        </x:is>
      </x:c>
      <x:c r="B5" s="17" t="inlineStr">
        <x:is>
          <x:t xml:space="preserve">Currency Code</x:t>
        </x:is>
      </x:c>
      <x:c r="C5" s="17" t="inlineStr">
        <x:is>
          <x:t xml:space="preserve">Symbol</x:t>
        </x:is>
      </x:c>
    </x:row>
    <x:row r="6">
      <x:c r="A6" t="inlineStr">
        <x:is>
          <x:t xml:space="preserve">United States</x:t>
        </x:is>
      </x:c>
      <x:c r="B6" t="inlineStr">
        <x:is>
          <x:t xml:space="preserve">USD</x:t>
        </x:is>
      </x:c>
      <x:c r="C6" t="inlineStr">
        <x:is>
          <x:t xml:space="preserve">$</x:t>
        </x:is>
      </x:c>
    </x:row>
    <x:row r="7">
      <x:c r="A7" t="inlineStr">
        <x:is>
          <x:t xml:space="preserve">United Kingdom</x:t>
        </x:is>
      </x:c>
      <x:c r="B7" t="inlineStr">
        <x:is>
          <x:t xml:space="preserve">GBP</x:t>
        </x:is>
      </x:c>
      <x:c r="C7" t="inlineStr">
        <x:is>
          <x:t xml:space="preserve">£</x:t>
        </x:is>
      </x:c>
    </x:row>
    <x:row r="8">
      <x:c r="A8" t="inlineStr">
        <x:is>
          <x:t xml:space="preserve">Canada</x:t>
        </x:is>
      </x:c>
      <x:c r="B8" t="inlineStr">
        <x:is>
          <x:t xml:space="preserve">CAD</x:t>
        </x:is>
      </x:c>
      <x:c r="C8" t="inlineStr">
        <x:is>
          <x:t xml:space="preserve">$</x:t>
        </x:is>
      </x:c>
    </x:row>
    <x:row r="9">
      <x:c r="A9" t="inlineStr">
        <x:is>
          <x:t xml:space="preserve">Eurozone</x:t>
        </x:is>
      </x:c>
      <x:c r="B9" t="inlineStr">
        <x:is>
          <x:t xml:space="preserve">EUR</x:t>
        </x:is>
      </x:c>
      <x:c r="C9" t="inlineStr">
        <x:is>
          <x:t xml:space="preserve">€</x:t>
        </x:is>
      </x:c>
    </x:row>
    <x:row r="10">
      <x:c r="A10" t="inlineStr">
        <x:is>
          <x:t xml:space="preserve">Australia</x:t>
        </x:is>
      </x:c>
      <x:c r="B10" t="inlineStr">
        <x:is>
          <x:t xml:space="preserve">AUD</x:t>
        </x:is>
      </x:c>
      <x:c r="C10" t="inlineStr">
        <x:is>
          <x:t xml:space="preserve">$</x:t>
        </x:is>
      </x:c>
    </x:row>
    <x:row r="11">
      <x:c r="A11" t="inlineStr">
        <x:is>
          <x:t xml:space="preserve">New Zealand</x:t>
        </x:is>
      </x:c>
      <x:c r="B11" t="inlineStr">
        <x:is>
          <x:t xml:space="preserve">NZD</x:t>
        </x:is>
      </x:c>
      <x:c r="C11" t="inlineStr">
        <x:is>
          <x:t xml:space="preserve">$</x:t>
        </x:is>
      </x:c>
    </x:row>
    <x:row r="12">
      <x:c r="A12" t="inlineStr">
        <x:is>
          <x:t xml:space="preserve">Switzerland</x:t>
        </x:is>
      </x:c>
      <x:c r="B12" t="inlineStr">
        <x:is>
          <x:t xml:space="preserve">CHF</x:t>
        </x:is>
      </x:c>
      <x:c r="C12" t="inlineStr">
        <x:is>
          <x:t xml:space="preserve">CHF</x:t>
        </x:is>
      </x:c>
    </x:row>
    <x:row r="13">
      <x:c r="A13" t="inlineStr">
        <x:is>
          <x:t xml:space="preserve">Sweden</x:t>
        </x:is>
      </x:c>
      <x:c r="B13" t="inlineStr">
        <x:is>
          <x:t xml:space="preserve">SEK</x:t>
        </x:is>
      </x:c>
      <x:c r="C13" t="inlineStr">
        <x:is>
          <x:t xml:space="preserve">kr</x:t>
        </x:is>
      </x:c>
    </x:row>
    <x:row r="14">
      <x:c r="A14" t="inlineStr">
        <x:is>
          <x:t xml:space="preserve">Norway</x:t>
        </x:is>
      </x:c>
      <x:c r="B14" t="inlineStr">
        <x:is>
          <x:t xml:space="preserve">NOK</x:t>
        </x:is>
      </x:c>
      <x:c r="C14" t="inlineStr">
        <x:is>
          <x:t xml:space="preserve">kr</x:t>
        </x:is>
      </x:c>
    </x:row>
    <x:row r="15">
      <x:c r="A15" t="inlineStr">
        <x:is>
          <x:t xml:space="preserve">Denmark</x:t>
        </x:is>
      </x:c>
      <x:c r="B15" t="inlineStr">
        <x:is>
          <x:t xml:space="preserve">DKK</x:t>
        </x:is>
      </x:c>
      <x:c r="C15" t="inlineStr">
        <x:is>
          <x:t xml:space="preserve">kr</x:t>
        </x:is>
      </x:c>
    </x:row>
    <x:row r="16">
      <x:c r="A16" t="inlineStr">
        <x:is>
          <x:t xml:space="preserve">Mexico</x:t>
        </x:is>
      </x:c>
      <x:c r="B16" t="inlineStr">
        <x:is>
          <x:t xml:space="preserve">MXN</x:t>
        </x:is>
      </x:c>
      <x:c r="C16" t="inlineStr">
        <x:is>
          <x:t xml:space="preserve">$</x:t>
        </x:is>
      </x:c>
    </x:row>
    <x:row r="17">
      <x:c r="A17" t="inlineStr">
        <x:is>
          <x:t xml:space="preserve">Brazil</x:t>
        </x:is>
      </x:c>
      <x:c r="B17" t="inlineStr">
        <x:is>
          <x:t xml:space="preserve">BRL</x:t>
        </x:is>
      </x:c>
      <x:c r="C17" t="inlineStr">
        <x:is>
          <x:t xml:space="preserve">R$</x:t>
        </x:is>
      </x:c>
    </x:row>
    <x:row r="18">
      <x:c r="A18" t="inlineStr">
        <x:is>
          <x:t xml:space="preserve">India</x:t>
        </x:is>
      </x:c>
      <x:c r="B18" t="inlineStr">
        <x:is>
          <x:t xml:space="preserve">INR</x:t>
        </x:is>
      </x:c>
      <x:c r="C18" t="inlineStr">
        <x:is>
          <x:t xml:space="preserve">₹</x:t>
        </x:is>
      </x:c>
    </x:row>
    <x:row r="19">
      <x:c r="A19" t="inlineStr">
        <x:is>
          <x:t xml:space="preserve">South Africa</x:t>
        </x:is>
      </x:c>
      <x:c r="B19" t="inlineStr">
        <x:is>
          <x:t xml:space="preserve">ZAR</x:t>
        </x:is>
      </x:c>
      <x:c r="C19" t="inlineStr">
        <x:is>
          <x:t xml:space="preserve">R</x:t>
        </x:is>
      </x:c>
    </x:row>
    <x:row r="20">
      <x:c r="A20" t="inlineStr">
        <x:is>
          <x:t xml:space="preserve">Other / Prefer Manual</x:t>
        </x:is>
      </x:c>
      <x:c r="B20" t="inlineStr">
        <x:is>
          <x:t xml:space="preserve">MANUAL</x:t>
        </x:is>
      </x:c>
      <x:c r="C20" t="inlineStr">
        <x:is>
          <x:t xml:space="preserve"/>
        </x:is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6" customWidth="1"/>
    <x:col min="2" max="2" width="24" customWidth="1"/>
    <x:col min="3" max="3" width="26" customWidth="1"/>
  </x:cols>
  <x:sheetData>
    <x:row r="1">
      <x:c r="A1" s="17" t="inlineStr">
        <x:is>
          <x:t xml:space="preserve">frequency</x:t>
        </x:is>
      </x:c>
      <x:c r="B1" s="17" t="inlineStr">
        <x:is>
          <x:t xml:space="preserve">expense-group</x:t>
        </x:is>
      </x:c>
      <x:c r="C1" s="17" t="inlineStr">
        <x:is>
          <x:t xml:space="preserve">expense-category</x:t>
        </x:is>
      </x:c>
    </x:row>
    <x:row r="2">
      <x:c r="A2" t="inlineStr">
        <x:is>
          <x:t xml:space="preserve">Weekly</x:t>
        </x:is>
      </x:c>
      <x:c r="B2" t="inlineStr">
        <x:is>
          <x:t xml:space="preserve">Essentials</x:t>
        </x:is>
      </x:c>
      <x:c r="C2" t="inlineStr">
        <x:is>
          <x:t xml:space="preserve">Rent/Mortgage</x:t>
        </x:is>
      </x:c>
    </x:row>
    <x:row r="3">
      <x:c r="A3" t="inlineStr">
        <x:is>
          <x:t xml:space="preserve">Biweekly</x:t>
        </x:is>
      </x:c>
      <x:c r="B3" t="inlineStr">
        <x:is>
          <x:t xml:space="preserve">Ability to Earn</x:t>
        </x:is>
      </x:c>
      <x:c r="C3" t="inlineStr">
        <x:is>
          <x:t xml:space="preserve">Utilities</x:t>
        </x:is>
      </x:c>
    </x:row>
    <x:row r="4">
      <x:c r="A4" t="inlineStr">
        <x:is>
          <x:t xml:space="preserve">Monthly</x:t>
        </x:is>
      </x:c>
      <x:c r="B4" t="inlineStr">
        <x:is>
          <x:t xml:space="preserve">Debt Minimums</x:t>
        </x:is>
      </x:c>
      <x:c r="C4" t="inlineStr">
        <x:is>
          <x:t xml:space="preserve">Groceries</x:t>
        </x:is>
      </x:c>
    </x:row>
    <x:row r="5">
      <x:c r="A5" t="inlineStr">
        <x:is>
          <x:t xml:space="preserve">Quarterly</x:t>
        </x:is>
      </x:c>
      <x:c r="B5" t="inlineStr">
        <x:is>
          <x:t xml:space="preserve">Arrangements/Collections</x:t>
        </x:is>
      </x:c>
      <x:c r="C5" t="inlineStr">
        <x:is>
          <x:t xml:space="preserve">Transportation</x:t>
        </x:is>
      </x:c>
    </x:row>
    <x:row r="6">
      <x:c r="A6" t="inlineStr">
        <x:is>
          <x:t xml:space="preserve">Yearly</x:t>
        </x:is>
      </x:c>
      <x:c r="B6" t="inlineStr">
        <x:is>
          <x:t xml:space="preserve">Leaky Spending</x:t>
        </x:is>
      </x:c>
      <x:c r="C6" t="inlineStr">
        <x:is>
          <x:t xml:space="preserve">Insurance</x:t>
        </x:is>
      </x:c>
    </x:row>
    <x:row r="7">
      <x:c r="A7" t="inlineStr">
        <x:is>
          <x:t xml:space="preserve">Other</x:t>
        </x:is>
      </x:c>
      <x:c r="B7" t="inlineStr">
        <x:is>
          <x:t xml:space="preserve">Discretionary</x:t>
        </x:is>
      </x:c>
      <x:c r="C7" t="inlineStr">
        <x:is>
          <x:t xml:space="preserve">Phone/Internet</x:t>
        </x:is>
      </x:c>
    </x:row>
    <x:row r="8">
      <x:c r="B8" t="inlineStr">
        <x:is>
          <x:t xml:space="preserve">Savings/Buffer</x:t>
        </x:is>
      </x:c>
      <x:c r="C8" t="inlineStr">
        <x:is>
          <x:t xml:space="preserve">Childcare</x:t>
        </x:is>
      </x:c>
    </x:row>
    <x:row r="9">
      <x:c r="B9" t="inlineStr">
        <x:is>
          <x:t xml:space="preserve">Other</x:t>
        </x:is>
      </x:c>
      <x:c r="C9" t="inlineStr">
        <x:is>
          <x:t xml:space="preserve">Medical</x:t>
        </x:is>
      </x:c>
    </x:row>
    <x:row r="10">
      <x:c r="C10" t="inlineStr">
        <x:is>
          <x:t xml:space="preserve">Debt Minimums</x:t>
        </x:is>
      </x:c>
    </x:row>
    <x:row r="11">
      <x:c r="C11" t="inlineStr">
        <x:is>
          <x:t xml:space="preserve">Collections/Arrangements</x:t>
        </x:is>
      </x:c>
    </x:row>
    <x:row r="12">
      <x:c r="C12" t="inlineStr">
        <x:is>
          <x:t xml:space="preserve">Subscriptions</x:t>
        </x:is>
      </x:c>
    </x:row>
    <x:row r="13">
      <x:c r="C13" t="inlineStr">
        <x:is>
          <x:t xml:space="preserve">Delivery/Takeout</x:t>
        </x:is>
      </x:c>
    </x:row>
    <x:row r="14">
      <x:c r="C14" t="inlineStr">
        <x:is>
          <x:t xml:space="preserve">BNPL/Installments</x:t>
        </x:is>
      </x:c>
    </x:row>
    <x:row r="15">
      <x:c r="C15" t="inlineStr">
        <x:is>
          <x:t xml:space="preserve">Entertainment</x:t>
        </x:is>
      </x:c>
    </x:row>
    <x:row r="16">
      <x:c r="C16" t="inlineStr">
        <x:is>
          <x:t xml:space="preserve">Savings/Buffer</x:t>
        </x:is>
      </x:c>
    </x:row>
    <x:row r="17">
      <x:c r="C17" t="inlineStr">
        <x:is>
          <x:t xml:space="preserve">Other</x:t>
        </x:is>
      </x:c>
    </x:row>
  </x:sheetData>
  <x:pageMargins left="0.7" right="0.7" top="0.75" bottom="0.75" header="0.3" footer="0.3"/>
</x:worksheet>
</file>