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03d04c51a945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ecutive Summary" sheetId="1" r:id="Rcbd2a6478e81436e"/>
    <x:sheet xmlns:r="http://schemas.openxmlformats.org/officeDocument/2006/relationships" name="Profit Model" sheetId="2" r:id="R0f31d0271053485b"/>
    <x:sheet xmlns:r="http://schemas.openxmlformats.org/officeDocument/2006/relationships" name="Product Portfolio" sheetId="3" r:id="R819d79e566614cf2"/>
    <x:sheet xmlns:r="http://schemas.openxmlformats.org/officeDocument/2006/relationships" name="Supplier Audit" sheetId="4" r:id="R36fd4e5dbfa64aad"/>
    <x:sheet xmlns:r="http://schemas.openxmlformats.org/officeDocument/2006/relationships" name="Private Label Budget" sheetId="5" r:id="Rbe51eb050a864ace"/>
    <x:sheet xmlns:r="http://schemas.openxmlformats.org/officeDocument/2006/relationships" name="90-Day Plan" sheetId="6" r:id="Rce324e29b7164d2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7">
    <x:numFmt numFmtId="200" formatCode="$#,##0.00"/>
    <x:numFmt numFmtId="201" formatCode="0.0%"/>
    <x:numFmt numFmtId="202" formatCode="#,##0"/>
    <x:numFmt numFmtId="203" formatCode="0"/>
    <x:numFmt numFmtId="204" formatCode="yyyy-mm-dd"/>
    <x:numFmt numFmtId="205" formatCode="0.00"/>
    <x:numFmt numFmtId="206" formatCode="$#,##0"/>
  </x:numFmts>
  <x:fonts count="8">
    <x:font>
      <x:sz val="11"/>
      <x:name val="Carlito"/>
    </x:font>
    <x:font>
      <x:b/>
      <x:sz val="18"/>
      <x:color rgb="FFD4AF37"/>
      <x:name val="Arial"/>
    </x:font>
    <x:font>
      <x:i/>
      <x:sz val="9"/>
      <x:color rgb="FFFFFFFF"/>
      <x:name val="Arial"/>
    </x:font>
    <x:font>
      <x:b/>
      <x:sz val="9"/>
      <x:color rgb="FFFFFFFF"/>
      <x:name val="Arial"/>
    </x:font>
    <x:font>
      <x:b/>
      <x:sz val="14"/>
      <x:color rgb="FF000000"/>
      <x:name val="Arial"/>
    </x:font>
    <x:font>
      <x:sz val="9"/>
      <x:color rgb="FF1A1A1A"/>
      <x:name val="Arial"/>
    </x:font>
    <x:font>
      <x:b/>
      <x:sz val="10"/>
      <x:color rgb="FF000000"/>
      <x:name val="Arial"/>
    </x:font>
    <x:font>
      <x:b/>
      <x:sz val="10"/>
      <x:color rgb="FF1A1A1A"/>
      <x:name val="Arial"/>
    </x:font>
  </x:fonts>
  <x:fills count="7">
    <x:fill>
      <x:patternFill patternType="none"/>
    </x:fill>
    <x:fill>
      <x:patternFill patternType="gray125"/>
    </x:fill>
    <x:fill>
      <x:patternFill patternType="solid">
        <x:fgColor rgb="FF000000"/>
      </x:patternFill>
    </x:fill>
    <x:fill>
      <x:patternFill patternType="solid">
        <x:fgColor rgb="FF1A1A1A"/>
      </x:patternFill>
    </x:fill>
    <x:fill>
      <x:patternFill patternType="solid">
        <x:fgColor rgb="FFF5F1E8"/>
      </x:patternFill>
    </x:fill>
    <x:fill>
      <x:patternFill patternType="solid">
        <x:fgColor rgb="FFFFFFFF"/>
      </x:patternFill>
    </x:fill>
    <x:fill>
      <x:patternFill patternType="solid">
        <x:fgColor rgb="FFD4AF37"/>
      </x:patternFill>
    </x:fill>
  </x:fills>
  <x:borders count="19">
    <x:border/>
    <x:border>
      <x:right style="thin">
        <x:color rgb="FFFFFFFF"/>
      </x:right>
    </x:border>
    <x:border>
      <x:left style="thin">
        <x:color rgb="FFFFFFFF"/>
      </x:left>
      <x:right style="thin">
        <x:color rgb="FFFFFFFF"/>
      </x:right>
    </x:border>
    <x:border>
      <x:left style="thin">
        <x:color rgb="FFFFFFFF"/>
      </x:left>
    </x:border>
    <x:border>
      <x:bottom style="thin">
        <x:color rgb="FFE8E3D8"/>
      </x:bottom>
    </x:border>
    <x:border>
      <x:top style="thin">
        <x:color rgb="FFE8E3D8"/>
      </x:top>
      <x:bottom style="thin">
        <x:color rgb="FFE8E3D8"/>
      </x:bottom>
    </x:border>
    <x:border>
      <x:top style="thin">
        <x:color rgb="FFE8E3D8"/>
      </x:top>
    </x:border>
    <x:border>
      <x:left style="thin">
        <x:color rgb="FFE8E3D8"/>
      </x:left>
      <x:right style="thin">
        <x:color rgb="FFE8E3D8"/>
      </x:right>
      <x:top style="thin">
        <x:color rgb="FFE8E3D8"/>
      </x:top>
      <x:bottom style="thin">
        <x:color rgb="FFE8E3D8"/>
      </x:bottom>
    </x:border>
    <x:border>
      <x:left style="thin">
        <x:color rgb="FFD4AF37"/>
      </x:left>
      <x:right style="thin">
        <x:color rgb="FFD4AF37"/>
      </x:right>
      <x:top style="thin">
        <x:color rgb="FFD4AF37"/>
      </x:top>
      <x:bottom style="thin">
        <x:color rgb="FFE8E3D8"/>
      </x:bottom>
    </x:border>
    <x:border>
      <x:left style="thin">
        <x:color rgb="FFD4AF37"/>
      </x:left>
      <x:right style="thin">
        <x:color rgb="FFD4AF37"/>
      </x:right>
      <x:top style="thin">
        <x:color rgb="FFE8E3D8"/>
      </x:top>
      <x:bottom style="thin">
        <x:color rgb="FFE8E3D8"/>
      </x:bottom>
    </x:border>
    <x:border>
      <x:left style="thin">
        <x:color rgb="FFD4AF37"/>
      </x:left>
      <x:right style="thin">
        <x:color rgb="FFD4AF37"/>
      </x:right>
      <x:top style="thin">
        <x:color rgb="FFE8E3D8"/>
      </x:top>
      <x:bottom style="thin">
        <x:color rgb="FFD4AF37"/>
      </x:bottom>
    </x:border>
    <x:border>
      <x:left style="thin">
        <x:color rgb="FFD4AF37"/>
      </x:left>
      <x:top style="thin">
        <x:color rgb="FFD4AF37"/>
      </x:top>
      <x:bottom style="thin">
        <x:color rgb="FFE8E3D8"/>
      </x:bottom>
    </x:border>
    <x:border>
      <x:top style="thin">
        <x:color rgb="FFD4AF37"/>
      </x:top>
      <x:bottom style="thin">
        <x:color rgb="FFE8E3D8"/>
      </x:bottom>
    </x:border>
    <x:border>
      <x:right style="thin">
        <x:color rgb="FFD4AF37"/>
      </x:right>
      <x:top style="thin">
        <x:color rgb="FFD4AF37"/>
      </x:top>
      <x:bottom style="thin">
        <x:color rgb="FFE8E3D8"/>
      </x:bottom>
    </x:border>
    <x:border>
      <x:left style="thin">
        <x:color rgb="FFD4AF37"/>
      </x:left>
      <x:top style="thin">
        <x:color rgb="FFE8E3D8"/>
      </x:top>
      <x:bottom style="thin">
        <x:color rgb="FFE8E3D8"/>
      </x:bottom>
    </x:border>
    <x:border>
      <x:right style="thin">
        <x:color rgb="FFD4AF37"/>
      </x:right>
      <x:top style="thin">
        <x:color rgb="FFE8E3D8"/>
      </x:top>
      <x:bottom style="thin">
        <x:color rgb="FFE8E3D8"/>
      </x:bottom>
    </x:border>
    <x:border>
      <x:left style="thin">
        <x:color rgb="FFD4AF37"/>
      </x:left>
      <x:top style="thin">
        <x:color rgb="FFE8E3D8"/>
      </x:top>
      <x:bottom style="thin">
        <x:color rgb="FFD4AF37"/>
      </x:bottom>
    </x:border>
    <x:border>
      <x:top style="thin">
        <x:color rgb="FFE8E3D8"/>
      </x:top>
      <x:bottom style="thin">
        <x:color rgb="FFD4AF37"/>
      </x:bottom>
    </x:border>
    <x:border>
      <x:right style="thin">
        <x:color rgb="FFD4AF37"/>
      </x:right>
      <x:top style="thin">
        <x:color rgb="FFE8E3D8"/>
      </x:top>
      <x:bottom style="thin">
        <x:color rgb="FFD4AF37"/>
      </x:bottom>
    </x:border>
  </x:borders>
  <x:cellStyleXfs count="1">
    <x:xf numFmtId="0" fontId="0" fillId="0" borderId="0"/>
  </x:cellStyleXfs>
  <x:cellXfs count="11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3" fillId="2" borderId="0" xfId="0" applyNumberFormat="1" applyFont="1" applyFill="1" applyBorder="1"/>
    <x:xf numFmtId="0" fontId="3" fillId="2" borderId="1" xfId="0" applyNumberFormat="1" applyFont="1" applyFill="1" applyBorder="1"/>
    <x:xf numFmtId="0" fontId="3" fillId="2" borderId="2" xfId="0" applyNumberFormat="1" applyFont="1" applyFill="1" applyBorder="1"/>
    <x:xf numFmtId="0" fontId="3" fillId="2" borderId="3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2" xfId="0" applyNumberFormat="1" applyFont="1" applyFill="1" applyBorder="1" applyAlignment="1">
      <x:alignment wrapText="1"/>
    </x:xf>
    <x:xf numFmtId="0" fontId="3" fillId="2" borderId="3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2" xfId="0" applyNumberFormat="1" applyFont="1" applyFill="1" applyBorder="1" applyAlignment="1">
      <x:alignment horizontal="center" wrapText="1"/>
    </x:xf>
    <x:xf numFmtId="0" fontId="3" fillId="2" borderId="3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3" fillId="2" borderId="2" xfId="0" applyNumberFormat="1" applyFont="1" applyFill="1" applyBorder="1" applyAlignment="1">
      <x:alignment horizontal="center" vertical="center" wrapText="1"/>
    </x:xf>
    <x:xf numFmtId="0" fontId="3" fillId="2" borderId="3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0" borderId="0" xfId="0" applyNumberFormat="1" applyFont="1" applyFill="1" applyBorder="1"/>
    <x:xf numFmtId="200" fontId="4" fillId="4" borderId="0" xfId="0" applyNumberFormat="1" applyFont="1" applyFill="1" applyBorder="1"/>
    <x:xf numFmtId="201" fontId="4" fillId="4" borderId="0" xfId="0" applyNumberFormat="1" applyFont="1" applyFill="1" applyBorder="1"/>
    <x:xf numFmtId="202" fontId="4" fillId="0" borderId="0" xfId="0" applyNumberFormat="1" applyFont="1" applyFill="1" applyBorder="1"/>
    <x:xf numFmtId="0" fontId="0" fillId="5" borderId="0" xfId="0" applyNumberFormat="1" applyFont="1" applyFill="1" applyBorder="1"/>
    <x:xf numFmtId="0" fontId="5" fillId="5" borderId="0" xfId="0" applyNumberFormat="1" applyFont="1" applyFill="1" applyBorder="1"/>
    <x:xf numFmtId="0" fontId="5" fillId="5" borderId="4" xfId="0" applyNumberFormat="1" applyFont="1" applyFill="1" applyBorder="1"/>
    <x:xf numFmtId="0" fontId="5" fillId="5" borderId="5" xfId="0" applyNumberFormat="1" applyFont="1" applyFill="1" applyBorder="1"/>
    <x:xf numFmtId="0" fontId="5" fillId="5" borderId="6" xfId="0" applyNumberFormat="1" applyFont="1" applyFill="1" applyBorder="1"/>
    <x:xf numFmtId="0" fontId="5" fillId="5" borderId="4" xfId="0" applyNumberFormat="1" applyFont="1" applyFill="1" applyBorder="1" applyAlignment="1">
      <x:alignment wrapText="1"/>
    </x:xf>
    <x:xf numFmtId="0" fontId="5" fillId="5" borderId="5" xfId="0" applyNumberFormat="1" applyFont="1" applyFill="1" applyBorder="1" applyAlignment="1">
      <x:alignment wrapText="1"/>
    </x:xf>
    <x:xf numFmtId="0" fontId="5" fillId="5" borderId="6" xfId="0" applyNumberFormat="1" applyFont="1" applyFill="1" applyBorder="1" applyAlignment="1">
      <x:alignment wrapText="1"/>
    </x:xf>
    <x:xf numFmtId="0" fontId="5" fillId="5" borderId="4" xfId="0" applyNumberFormat="1" applyFont="1" applyFill="1" applyBorder="1" applyAlignment="1">
      <x:alignment vertical="center" wrapText="1"/>
    </x:xf>
    <x:xf numFmtId="0" fontId="5" fillId="5" borderId="5" xfId="0" applyNumberFormat="1" applyFont="1" applyFill="1" applyBorder="1" applyAlignment="1">
      <x:alignment vertical="center" wrapText="1"/>
    </x:xf>
    <x:xf numFmtId="0" fontId="5" fillId="5" borderId="6" xfId="0" applyNumberFormat="1" applyFont="1" applyFill="1" applyBorder="1" applyAlignment="1">
      <x:alignment vertical="center" wrapText="1"/>
    </x:xf>
    <x:xf numFmtId="0" fontId="0" fillId="6" borderId="0" xfId="0" applyNumberFormat="1" applyFont="1" applyFill="1" applyBorder="1"/>
    <x:xf numFmtId="0" fontId="6" fillId="6" borderId="0" xfId="0" applyNumberFormat="1" applyFont="1" applyFill="1" applyBorder="1"/>
    <x:xf numFmtId="0" fontId="6" fillId="6" borderId="0" xfId="0" applyNumberFormat="1" applyFont="1" applyFill="1" applyBorder="1" applyAlignment="1">
      <x:alignment vertic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7" xfId="0" applyNumberFormat="1" applyFont="1" applyFill="1" applyBorder="1" applyAlignment="1">
      <x:alignment wrapText="1"/>
    </x:xf>
    <x:xf numFmtId="0" fontId="5" fillId="0" borderId="7" xfId="0" applyNumberFormat="1" applyFont="1" applyFill="1" applyBorder="1" applyAlignment="1">
      <x:alignment wrapText="1"/>
    </x:xf>
    <x:xf numFmtId="0" fontId="5" fillId="4" borderId="7" xfId="0" applyNumberFormat="1" applyFont="1" applyFill="1" applyBorder="1" applyAlignment="1">
      <x:alignment wrapText="1"/>
    </x:xf>
    <x:xf numFmtId="0" fontId="7" fillId="4" borderId="7" xfId="0" applyNumberFormat="1" applyFont="1" applyFill="1" applyBorder="1" applyAlignment="1">
      <x:alignment wrapText="1"/>
    </x:xf>
    <x:xf numFmtId="0" fontId="5" fillId="0" borderId="0" xfId="0" applyNumberFormat="1" applyFont="1" applyFill="1" applyBorder="1"/>
    <x:xf numFmtId="0" fontId="5" fillId="0" borderId="4" xfId="0" applyNumberFormat="1" applyFont="1" applyFill="1" applyBorder="1"/>
    <x:xf numFmtId="0" fontId="5" fillId="0" borderId="5" xfId="0" applyNumberFormat="1" applyFont="1" applyFill="1" applyBorder="1"/>
    <x:xf numFmtId="0" fontId="5" fillId="0" borderId="6" xfId="0" applyNumberFormat="1" applyFont="1" applyFill="1" applyBorder="1"/>
    <x:xf numFmtId="0" fontId="5" fillId="0" borderId="4" xfId="0" applyNumberFormat="1" applyFont="1" applyFill="1" applyBorder="1" applyAlignment="1">
      <x:alignment vertical="center"/>
    </x:xf>
    <x:xf numFmtId="0" fontId="5" fillId="0" borderId="5" xfId="0" applyNumberFormat="1" applyFont="1" applyFill="1" applyBorder="1" applyAlignment="1">
      <x:alignment vertical="center"/>
    </x:xf>
    <x:xf numFmtId="0" fontId="5" fillId="0" borderId="6" xfId="0" applyNumberFormat="1" applyFont="1" applyFill="1" applyBorder="1" applyAlignment="1">
      <x:alignment vertical="center"/>
    </x:xf>
    <x:xf numFmtId="0" fontId="5" fillId="4" borderId="4" xfId="0" applyNumberFormat="1" applyFont="1" applyFill="1" applyBorder="1" applyAlignment="1">
      <x:alignment vertical="center"/>
    </x:xf>
    <x:xf numFmtId="0" fontId="5" fillId="4" borderId="5" xfId="0" applyNumberFormat="1" applyFont="1" applyFill="1" applyBorder="1" applyAlignment="1">
      <x:alignment vertical="center"/>
    </x:xf>
    <x:xf numFmtId="0" fontId="5" fillId="4" borderId="6" xfId="0" applyNumberFormat="1" applyFont="1" applyFill="1" applyBorder="1" applyAlignment="1">
      <x:alignment vertical="center"/>
    </x:xf>
    <x:xf numFmtId="0" fontId="5" fillId="4" borderId="8" xfId="0" applyNumberFormat="1" applyFont="1" applyFill="1" applyBorder="1" applyAlignment="1">
      <x:alignment vertical="center"/>
    </x:xf>
    <x:xf numFmtId="0" fontId="5" fillId="4" borderId="9" xfId="0" applyNumberFormat="1" applyFont="1" applyFill="1" applyBorder="1" applyAlignment="1">
      <x:alignment vertical="center"/>
    </x:xf>
    <x:xf numFmtId="0" fontId="5" fillId="4" borderId="10" xfId="0" applyNumberFormat="1" applyFont="1" applyFill="1" applyBorder="1" applyAlignment="1">
      <x:alignment vertical="center"/>
    </x:xf>
    <x:xf numFmtId="200" fontId="5" fillId="4" borderId="8" xfId="0" applyNumberFormat="1" applyFont="1" applyFill="1" applyBorder="1" applyAlignment="1">
      <x:alignment vertical="center"/>
    </x:xf>
    <x:xf numFmtId="200" fontId="5" fillId="4" borderId="9" xfId="0" applyNumberFormat="1" applyFont="1" applyFill="1" applyBorder="1" applyAlignment="1">
      <x:alignment vertical="center"/>
    </x:xf>
    <x:xf numFmtId="201" fontId="5" fillId="4" borderId="9" xfId="0" applyNumberFormat="1" applyFont="1" applyFill="1" applyBorder="1" applyAlignment="1">
      <x:alignment vertical="center"/>
    </x:xf>
    <x:xf numFmtId="203" fontId="5" fillId="4" borderId="9" xfId="0" applyNumberFormat="1" applyFont="1" applyFill="1" applyBorder="1" applyAlignment="1">
      <x:alignment vertical="center"/>
    </x:xf>
    <x:xf numFmtId="201" fontId="5" fillId="4" borderId="10" xfId="0" applyNumberFormat="1" applyFont="1" applyFill="1" applyBorder="1" applyAlignment="1">
      <x:alignment vertical="center"/>
    </x:xf>
    <x:xf numFmtId="200" fontId="5" fillId="0" borderId="4" xfId="0" applyNumberFormat="1" applyFont="1" applyFill="1" applyBorder="1" applyAlignment="1">
      <x:alignment vertical="center"/>
    </x:xf>
    <x:xf numFmtId="200" fontId="5" fillId="0" borderId="5" xfId="0" applyNumberFormat="1" applyFont="1" applyFill="1" applyBorder="1" applyAlignment="1">
      <x:alignment vertical="center"/>
    </x:xf>
    <x:xf numFmtId="201" fontId="5" fillId="0" borderId="5" xfId="0" applyNumberFormat="1" applyFont="1" applyFill="1" applyBorder="1" applyAlignment="1">
      <x:alignment vertical="center"/>
    </x:xf>
    <x:xf numFmtId="200" fontId="5" fillId="4" borderId="10" xfId="0" applyNumberFormat="1" applyFont="1" applyFill="1" applyBorder="1" applyAlignment="1">
      <x:alignment vertical="center"/>
    </x:xf>
    <x:xf numFmtId="200" fontId="5" fillId="0" borderId="6" xfId="0" applyNumberFormat="1" applyFont="1" applyFill="1" applyBorder="1" applyAlignment="1">
      <x:alignment vertical="center"/>
    </x:xf>
    <x:xf numFmtId="201" fontId="5" fillId="0" borderId="4" xfId="0" applyNumberFormat="1" applyFont="1" applyFill="1" applyBorder="1" applyAlignment="1">
      <x:alignment vertical="center"/>
    </x:xf>
    <x:xf numFmtId="201" fontId="5" fillId="0" borderId="6" xfId="0" applyNumberFormat="1" applyFont="1" applyFill="1" applyBorder="1" applyAlignment="1">
      <x:alignment vertical="center"/>
    </x:xf>
    <x:xf numFmtId="0" fontId="5" fillId="4" borderId="11" xfId="0" applyNumberFormat="1" applyFont="1" applyFill="1" applyBorder="1" applyAlignment="1">
      <x:alignment vertical="center"/>
    </x:xf>
    <x:xf numFmtId="0" fontId="5" fillId="4" borderId="12" xfId="0" applyNumberFormat="1" applyFont="1" applyFill="1" applyBorder="1" applyAlignment="1">
      <x:alignment vertical="center"/>
    </x:xf>
    <x:xf numFmtId="0" fontId="5" fillId="4" borderId="13" xfId="0" applyNumberFormat="1" applyFont="1" applyFill="1" applyBorder="1" applyAlignment="1">
      <x:alignment vertical="center"/>
    </x:xf>
    <x:xf numFmtId="0" fontId="5" fillId="4" borderId="14" xfId="0" applyNumberFormat="1" applyFont="1" applyFill="1" applyBorder="1" applyAlignment="1">
      <x:alignment vertical="center"/>
    </x:xf>
    <x:xf numFmtId="0" fontId="5" fillId="4" borderId="15" xfId="0" applyNumberFormat="1" applyFont="1" applyFill="1" applyBorder="1" applyAlignment="1">
      <x:alignment vertical="center"/>
    </x:xf>
    <x:xf numFmtId="0" fontId="5" fillId="4" borderId="16" xfId="0" applyNumberFormat="1" applyFont="1" applyFill="1" applyBorder="1" applyAlignment="1">
      <x:alignment vertical="center"/>
    </x:xf>
    <x:xf numFmtId="0" fontId="5" fillId="4" borderId="17" xfId="0" applyNumberFormat="1" applyFont="1" applyFill="1" applyBorder="1" applyAlignment="1">
      <x:alignment vertical="center"/>
    </x:xf>
    <x:xf numFmtId="0" fontId="5" fillId="4" borderId="18" xfId="0" applyNumberFormat="1" applyFont="1" applyFill="1" applyBorder="1" applyAlignment="1">
      <x:alignment vertical="center"/>
    </x:xf>
    <x:xf numFmtId="200" fontId="5" fillId="4" borderId="11" xfId="0" applyNumberFormat="1" applyFont="1" applyFill="1" applyBorder="1" applyAlignment="1">
      <x:alignment vertical="center"/>
    </x:xf>
    <x:xf numFmtId="200" fontId="5" fillId="4" borderId="12" xfId="0" applyNumberFormat="1" applyFont="1" applyFill="1" applyBorder="1" applyAlignment="1">
      <x:alignment vertical="center"/>
    </x:xf>
    <x:xf numFmtId="200" fontId="5" fillId="4" borderId="14" xfId="0" applyNumberFormat="1" applyFont="1" applyFill="1" applyBorder="1" applyAlignment="1">
      <x:alignment vertical="center"/>
    </x:xf>
    <x:xf numFmtId="200" fontId="5" fillId="4" borderId="5" xfId="0" applyNumberFormat="1" applyFont="1" applyFill="1" applyBorder="1" applyAlignment="1">
      <x:alignment vertical="center"/>
    </x:xf>
    <x:xf numFmtId="200" fontId="5" fillId="4" borderId="16" xfId="0" applyNumberFormat="1" applyFont="1" applyFill="1" applyBorder="1" applyAlignment="1">
      <x:alignment vertical="center"/>
    </x:xf>
    <x:xf numFmtId="200" fontId="5" fillId="4" borderId="17" xfId="0" applyNumberFormat="1" applyFont="1" applyFill="1" applyBorder="1" applyAlignment="1">
      <x:alignment vertical="center"/>
    </x:xf>
    <x:xf numFmtId="201" fontId="5" fillId="4" borderId="12" xfId="0" applyNumberFormat="1" applyFont="1" applyFill="1" applyBorder="1" applyAlignment="1">
      <x:alignment vertical="center"/>
    </x:xf>
    <x:xf numFmtId="201" fontId="5" fillId="4" borderId="5" xfId="0" applyNumberFormat="1" applyFont="1" applyFill="1" applyBorder="1" applyAlignment="1">
      <x:alignment vertical="center"/>
    </x:xf>
    <x:xf numFmtId="201" fontId="5" fillId="4" borderId="17" xfId="0" applyNumberFormat="1" applyFont="1" applyFill="1" applyBorder="1" applyAlignment="1">
      <x:alignment vertical="center"/>
    </x:xf>
    <x:xf numFmtId="201" fontId="5" fillId="4" borderId="13" xfId="0" applyNumberFormat="1" applyFont="1" applyFill="1" applyBorder="1" applyAlignment="1">
      <x:alignment vertical="center"/>
    </x:xf>
    <x:xf numFmtId="201" fontId="5" fillId="4" borderId="15" xfId="0" applyNumberFormat="1" applyFont="1" applyFill="1" applyBorder="1" applyAlignment="1">
      <x:alignment vertical="center"/>
    </x:xf>
    <x:xf numFmtId="201" fontId="5" fillId="4" borderId="18" xfId="0" applyNumberFormat="1" applyFont="1" applyFill="1" applyBorder="1" applyAlignment="1">
      <x:alignment vertical="center"/>
    </x:xf>
    <x:xf numFmtId="204" fontId="0" fillId="0" borderId="0" xfId="0" applyNumberFormat="1" applyFont="1" applyFill="1" applyBorder="1"/>
    <x:xf numFmtId="204" fontId="5" fillId="0" borderId="0" xfId="0" applyNumberFormat="1" applyFont="1" applyFill="1" applyBorder="1"/>
    <x:xf numFmtId="204" fontId="5" fillId="0" borderId="4" xfId="0" applyNumberFormat="1" applyFont="1" applyFill="1" applyBorder="1"/>
    <x:xf numFmtId="204" fontId="5" fillId="0" borderId="5" xfId="0" applyNumberFormat="1" applyFont="1" applyFill="1" applyBorder="1"/>
    <x:xf numFmtId="204" fontId="5" fillId="0" borderId="6" xfId="0" applyNumberFormat="1" applyFont="1" applyFill="1" applyBorder="1"/>
    <x:xf numFmtId="204" fontId="5" fillId="0" borderId="4" xfId="0" applyNumberFormat="1" applyFont="1" applyFill="1" applyBorder="1" applyAlignment="1">
      <x:alignment vertical="center"/>
    </x:xf>
    <x:xf numFmtId="204" fontId="5" fillId="0" borderId="5" xfId="0" applyNumberFormat="1" applyFont="1" applyFill="1" applyBorder="1" applyAlignment="1">
      <x:alignment vertical="center"/>
    </x:xf>
    <x:xf numFmtId="204" fontId="5" fillId="0" borderId="6" xfId="0" applyNumberFormat="1" applyFont="1" applyFill="1" applyBorder="1" applyAlignment="1">
      <x:alignment vertical="center"/>
    </x:xf>
    <x:xf numFmtId="204" fontId="5" fillId="4" borderId="4" xfId="0" applyNumberFormat="1" applyFont="1" applyFill="1" applyBorder="1" applyAlignment="1">
      <x:alignment vertical="center"/>
    </x:xf>
    <x:xf numFmtId="204" fontId="5" fillId="4" borderId="5" xfId="0" applyNumberFormat="1" applyFont="1" applyFill="1" applyBorder="1" applyAlignment="1">
      <x:alignment vertical="center"/>
    </x:xf>
    <x:xf numFmtId="204" fontId="5" fillId="4" borderId="6" xfId="0" applyNumberFormat="1" applyFont="1" applyFill="1" applyBorder="1" applyAlignment="1">
      <x:alignment vertical="center"/>
    </x:xf>
    <x:xf numFmtId="204" fontId="5" fillId="4" borderId="8" xfId="0" applyNumberFormat="1" applyFont="1" applyFill="1" applyBorder="1" applyAlignment="1">
      <x:alignment vertical="center"/>
    </x:xf>
    <x:xf numFmtId="204" fontId="5" fillId="4" borderId="9" xfId="0" applyNumberFormat="1" applyFont="1" applyFill="1" applyBorder="1" applyAlignment="1">
      <x:alignment vertical="center"/>
    </x:xf>
    <x:xf numFmtId="204" fontId="5" fillId="4" borderId="10" xfId="0" applyNumberFormat="1" applyFont="1" applyFill="1" applyBorder="1" applyAlignment="1">
      <x:alignment vertical="center"/>
    </x:xf>
    <x:xf numFmtId="205" fontId="5" fillId="0" borderId="4" xfId="0" applyNumberFormat="1" applyFont="1" applyFill="1" applyBorder="1" applyAlignment="1">
      <x:alignment vertical="center"/>
    </x:xf>
    <x:xf numFmtId="205" fontId="5" fillId="0" borderId="5" xfId="0" applyNumberFormat="1" applyFont="1" applyFill="1" applyBorder="1" applyAlignment="1">
      <x:alignment vertical="center"/>
    </x:xf>
    <x:xf numFmtId="205" fontId="5" fillId="0" borderId="6" xfId="0" applyNumberFormat="1" applyFont="1" applyFill="1" applyBorder="1" applyAlignment="1">
      <x:alignment vertical="center"/>
    </x:xf>
    <x:xf numFmtId="203" fontId="5" fillId="4" borderId="8" xfId="0" applyNumberFormat="1" applyFont="1" applyFill="1" applyBorder="1" applyAlignment="1">
      <x:alignment vertical="center"/>
    </x:xf>
    <x:xf numFmtId="203" fontId="5" fillId="0" borderId="5" xfId="0" applyNumberFormat="1" applyFont="1" applyFill="1" applyBorder="1" applyAlignment="1">
      <x:alignment vertical="center"/>
    </x:xf>
    <x:xf numFmtId="206" fontId="5" fillId="4" borderId="12" xfId="0" applyNumberFormat="1" applyFont="1" applyFill="1" applyBorder="1" applyAlignment="1">
      <x:alignment vertical="center"/>
    </x:xf>
    <x:xf numFmtId="206" fontId="5" fillId="4" borderId="5" xfId="0" applyNumberFormat="1" applyFont="1" applyFill="1" applyBorder="1" applyAlignment="1">
      <x:alignment vertical="center"/>
    </x:xf>
    <x:xf numFmtId="206" fontId="5" fillId="4" borderId="17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e8aa52c08e04fb3" /><Relationship Type="http://schemas.openxmlformats.org/officeDocument/2006/relationships/theme" Target="/xl/theme/theme1.xml" Id="R91bac1329f574001" /><Relationship Type="http://schemas.openxmlformats.org/officeDocument/2006/relationships/sharedStrings" Target="/xl/sharedStrings.xml" Id="Rbfcb68dc809142c3" /><Relationship Type="http://schemas.openxmlformats.org/officeDocument/2006/relationships/worksheet" Target="/xl/worksheets/sheet1.xml" Id="Rcbd2a6478e81436e" /><Relationship Type="http://schemas.openxmlformats.org/officeDocument/2006/relationships/worksheet" Target="/xl/worksheets/sheet2.xml" Id="R0f31d0271053485b" /><Relationship Type="http://schemas.openxmlformats.org/officeDocument/2006/relationships/worksheet" Target="/xl/worksheets/sheet3.xml" Id="R819d79e566614cf2" /><Relationship Type="http://schemas.openxmlformats.org/officeDocument/2006/relationships/worksheet" Target="/xl/worksheets/sheet4.xml" Id="R36fd4e5dbfa64aad" /><Relationship Type="http://schemas.openxmlformats.org/officeDocument/2006/relationships/worksheet" Target="/xl/worksheets/sheet5.xml" Id="Rbe51eb050a864ace" /><Relationship Type="http://schemas.openxmlformats.org/officeDocument/2006/relationships/worksheet" Target="/xl/worksheets/sheet6.xml" Id="Rce324e29b7164d2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Pr>
    <x:tabColor rgb="FFD4AF37"/>
  </x:sheetPr>
  <x:sheetViews>
    <x:sheetView showGridLines="0" workbookViewId="0"/>
  </x:sheetViews>
  <x:sheetFormatPr defaultRowHeight="15"/>
  <x:cols>
    <x:col min="1" max="1" width="18" hidden="0" customWidth="1"/>
    <x:col min="2" max="2" width="18" hidden="0" customWidth="1"/>
    <x:col min="3" max="3" width="16" hidden="0" customWidth="1"/>
    <x:col min="4" max="4" width="16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</x:cols>
  <x:sheetData>
    <x:row r="1" ht="32" customHeight="1">
      <x:c r="A1" s="4" t="str">
        <x:v>GONSAlive Premium Supplier System</x:v>
      </x:c>
      <x:c r="B1" s="4"/>
      <x:c r="C1" s="4"/>
      <x:c r="D1" s="4"/>
      <x:c r="E1" s="4"/>
      <x:c r="F1" s="4"/>
      <x:c r="G1" s="4"/>
      <x:c r="H1" s="4"/>
    </x:row>
    <x:row r="2" ht="20" customHeight="1">
      <x:c r="A2" s="8" t="str">
        <x:v>Pack 3 · Management view / Vue de gestion</x:v>
      </x:c>
      <x:c r="B2" s="8"/>
      <x:c r="C2" s="8"/>
      <x:c r="D2" s="8"/>
      <x:c r="E2" s="8"/>
      <x:c r="F2" s="8"/>
      <x:c r="G2" s="8"/>
      <x:c r="H2" s="8"/>
    </x:row>
    <x:row r="4">
      <x:c r="A4" s="19" t="str">
        <x:v>KEY RESULT / RÉSULTAT CLÉ</x:v>
      </x:c>
      <x:c r="B4" s="20"/>
      <x:c r="C4" s="20" t="str">
        <x:v>VALUE / VALEUR</x:v>
      </x:c>
      <x:c r="D4" s="20"/>
      <x:c r="E4" s="20" t="str">
        <x:v>DECISION / DÉCISION</x:v>
      </x:c>
      <x:c r="F4" s="20"/>
      <x:c r="G4" s="20"/>
      <x:c r="H4" s="21"/>
    </x:row>
    <x:row r="5" ht="30" customHeight="1">
      <x:c r="A5" t="str">
        <x:v>Current selling price / Prix actuel</x:v>
      </x:c>
      <x:c r="B5"/>
      <x:c r="C5" s="25" t="n">
        <x:f>'Profit Model'!B6</x:f>
        <x:v>79</x:v>
      </x:c>
      <x:c r="D5" s="25"/>
      <x:c r="E5" s="36" t="str">
        <x:v>Update gold inputs with exact quotes before using any result.</x:v>
      </x:c>
      <x:c r="F5" s="36"/>
      <x:c r="G5" s="36"/>
      <x:c r="H5" s="36"/>
    </x:row>
    <x:row r="6" ht="30" customHeight="1">
      <x:c r="A6" t="str">
        <x:v>Profit per order / Profit commande</x:v>
      </x:c>
      <x:c r="B6"/>
      <x:c r="C6" s="25" t="n">
        <x:f>'Profit Model'!E9</x:f>
        <x:v>29.959</x:v>
      </x:c>
      <x:c r="D6" s="25"/>
      <x:c r="E6" s="37" t="str">
        <x:v>Reject products that fail sample quality even when margin looks strong.</x:v>
      </x:c>
      <x:c r="F6" s="37"/>
      <x:c r="G6" s="37"/>
      <x:c r="H6" s="37"/>
    </x:row>
    <x:row r="7" ht="30" customHeight="1">
      <x:c r="A7" t="str">
        <x:v>Contribution margin / Marge</x:v>
      </x:c>
      <x:c r="B7"/>
      <x:c r="C7" s="26" t="n">
        <x:f>'Profit Model'!E10</x:f>
        <x:v>0.3792278481012658</x:v>
      </x:c>
      <x:c r="D7" s="26"/>
      <x:c r="E7" s="37" t="str">
        <x:v>Supplier score requires real evidence. Default scores are neutral placeholders.</x:v>
      </x:c>
      <x:c r="F7" s="37"/>
      <x:c r="G7" s="37"/>
      <x:c r="H7" s="37"/>
    </x:row>
    <x:row r="8" ht="30" customHeight="1">
      <x:c r="A8" t="str">
        <x:v>Break-even price / Prix seuil</x:v>
      </x:c>
      <x:c r="B8"/>
      <x:c r="C8" s="25" t="n">
        <x:f>'Profit Model'!E11</x:f>
        <x:v>46.471226927252985</x:v>
      </x:c>
      <x:c r="D8" s="25"/>
      <x:c r="E8" s="37" t="str">
        <x:v>Private label begins only after demand and cash readiness are proven.</x:v>
      </x:c>
      <x:c r="F8" s="37"/>
      <x:c r="G8" s="37"/>
      <x:c r="H8" s="37"/>
    </x:row>
    <x:row r="9" ht="30" customHeight="1">
      <x:c r="A9" t="str">
        <x:v>Suppliers eligible / Fournisseurs admissibles</x:v>
      </x:c>
      <x:c r="B9"/>
      <x:c r="C9" s="27" t="n">
        <x:f>COUNTIF('Supplier Audit'!L5:L54,"ELIGIBLE")</x:f>
        <x:v>0</x:v>
      </x:c>
      <x:c r="D9" s="27"/>
      <x:c r="E9" s="37" t="str">
        <x:v>Review the 90-day plan weekly and record actual results.</x:v>
      </x:c>
      <x:c r="F9" s="37"/>
      <x:c r="G9" s="37"/>
      <x:c r="H9" s="37"/>
    </x:row>
    <x:row r="10" ht="30" customHeight="1">
      <x:c r="A10" t="str">
        <x:v>Products approved for test / Produits à tester</x:v>
      </x:c>
      <x:c r="B10"/>
      <x:c r="C10" s="27" t="n">
        <x:f>COUNTIF('Product Portfolio'!N5:N34,"TEST")</x:f>
        <x:v>13</x:v>
      </x:c>
      <x:c r="D10" s="27"/>
      <x:c r="E10" s="38" t="str">
        <x:v>Planning tool only; accounting overhead and tax require separate review.</x:v>
      </x:c>
      <x:c r="F10" s="38"/>
      <x:c r="G10" s="38"/>
      <x:c r="H10" s="38"/>
    </x:row>
    <x:row r="11" ht="30" customHeight="1"/>
    <x:row r="12" ht="30" customHeight="1"/>
    <x:row r="13" ht="30" customHeight="1">
      <x:c r="A13" s="41" t="str">
        <x:v>MODEL FLOW / LOGIQUE DU SYSTÈME</x:v>
      </x:c>
      <x:c r="B13" s="41"/>
      <x:c r="C13" s="41"/>
      <x:c r="D13" s="41"/>
      <x:c r="E13" s="41"/>
      <x:c r="F13" s="41"/>
      <x:c r="G13" s="41"/>
      <x:c r="H13" s="41"/>
    </x:row>
    <x:row r="14" ht="30" customHeight="1">
      <x:c r="A14" s="46" t="str">
        <x:v>1. Shortlist</x:v>
      </x:c>
      <x:c r="B14" s="46"/>
      <x:c r="C14" s="46" t="str">
        <x:v>2. Sample</x:v>
      </x:c>
      <x:c r="D14" s="46"/>
      <x:c r="E14" s="46" t="str">
        <x:v>3. Price</x:v>
      </x:c>
      <x:c r="F14" s="46"/>
      <x:c r="G14" s="46" t="str">
        <x:v>4. Test</x:v>
      </x:c>
      <x:c r="H14" s="46"/>
    </x:row>
    <x:row r="15" ht="30" customHeight="1">
      <x:c r="A15" s="44" t="str">
        <x:v>Select suppliers by model and market.</x:v>
      </x:c>
      <x:c r="B15" s="44"/>
      <x:c r="C15" s="44" t="str">
        <x:v>Inspect fit, quality and delivery.</x:v>
      </x:c>
      <x:c r="D15" s="44"/>
      <x:c r="E15" s="44" t="str">
        <x:v>Enter exact landed cost and fees.</x:v>
      </x:c>
      <x:c r="F15" s="44"/>
      <x:c r="G15" s="44" t="str">
        <x:v>Run a capped market test.</x:v>
      </x:c>
      <x:c r="H15" s="44"/>
    </x:row>
    <x:row r="16" ht="30" customHeight="1">
      <x:c r="A16" s="46" t="str">
        <x:v>5. Measure</x:v>
      </x:c>
      <x:c r="B16" s="46"/>
      <x:c r="C16" s="46" t="str">
        <x:v>6. Decide</x:v>
      </x:c>
      <x:c r="D16" s="46"/>
      <x:c r="E16" s="46" t="str">
        <x:v>7. Negotiate</x:v>
      </x:c>
      <x:c r="F16" s="46"/>
      <x:c r="G16" s="46" t="str">
        <x:v>8. Scale</x:v>
      </x:c>
      <x:c r="H16" s="46"/>
    </x:row>
    <x:row r="17" ht="30" customHeight="1">
      <x:c r="A17" s="44" t="str">
        <x:v>Track margin, CAC, returns and time.</x:v>
      </x:c>
      <x:c r="B17" s="44"/>
      <x:c r="C17" s="44" t="str">
        <x:v>Keep, reprice, improve or reject.</x:v>
      </x:c>
      <x:c r="D17" s="44"/>
      <x:c r="E17" s="44" t="str">
        <x:v>Request volume and branding quotes.</x:v>
      </x:c>
      <x:c r="F17" s="44"/>
      <x:c r="G17" s="44" t="str">
        <x:v>Scale only after evidence.</x:v>
      </x:c>
      <x:c r="H17" s="44"/>
    </x:row>
    <x:row r="18">
      <x:c r="A18"/>
      <x:c r="B18"/>
      <x:c r="C18"/>
      <x:c r="D18"/>
      <x:c r="E18"/>
      <x:c r="F18"/>
      <x:c r="G18"/>
      <x:c r="H18"/>
    </x:row>
  </x:sheetData>
  <x:mergeCells>
    <x:mergeCell ref="A1:H1"/>
    <x:mergeCell ref="A2:H2"/>
    <x:mergeCell ref="A4:B4"/>
    <x:mergeCell ref="C4:D4"/>
    <x:mergeCell ref="E4:H4"/>
    <x:mergeCell ref="A5:B5"/>
    <x:mergeCell ref="A6:B6"/>
    <x:mergeCell ref="A7:B7"/>
    <x:mergeCell ref="A8:B8"/>
    <x:mergeCell ref="A9:B9"/>
    <x:mergeCell ref="A10:B10"/>
    <x:mergeCell ref="C5:D5"/>
    <x:mergeCell ref="C6:D6"/>
    <x:mergeCell ref="C7:D7"/>
    <x:mergeCell ref="C8:D8"/>
    <x:mergeCell ref="C9:D9"/>
    <x:mergeCell ref="C10:D10"/>
    <x:mergeCell ref="E5:H5"/>
    <x:mergeCell ref="E6:H6"/>
    <x:mergeCell ref="E7:H7"/>
    <x:mergeCell ref="E8:H8"/>
    <x:mergeCell ref="E9:H9"/>
    <x:mergeCell ref="E10:H10"/>
    <x:mergeCell ref="A13:H13"/>
    <x:mergeCell ref="A14:B14"/>
    <x:mergeCell ref="C14:D14"/>
    <x:mergeCell ref="E14:F14"/>
    <x:mergeCell ref="G14:H14"/>
    <x:mergeCell ref="A16:B16"/>
    <x:mergeCell ref="C16:D16"/>
    <x:mergeCell ref="E16:F16"/>
    <x:mergeCell ref="G16:H16"/>
    <x:mergeCell ref="A15:B15"/>
    <x:mergeCell ref="C15:D15"/>
    <x:mergeCell ref="E15:F15"/>
    <x:mergeCell ref="G15:H15"/>
    <x:mergeCell ref="A17:B17"/>
    <x:mergeCell ref="C17:D17"/>
    <x:mergeCell ref="E17:F17"/>
    <x:mergeCell ref="G17:H17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Pr>
    <x:tabColor rgb="FFD4AF37"/>
  </x:sheetPr>
  <x:sheetViews>
    <x:sheetView showGridLines="0" workbookViewId="0">
      <x:pane ySplit="5" topLeftCell="A6" activePane="bottomLeft" state="frozen"/>
    </x:sheetView>
  </x:sheetViews>
  <x:sheetFormatPr defaultRowHeight="15"/>
  <x:cols>
    <x:col min="1" max="1" width="30" hidden="0" customWidth="1"/>
    <x:col min="2" max="2" width="15" hidden="0" customWidth="1"/>
    <x:col min="3" max="3" width="27" hidden="0" customWidth="1"/>
    <x:col min="4" max="4" width="31" hidden="0" customWidth="1"/>
    <x:col min="5" max="5" width="18" hidden="0" customWidth="1"/>
    <x:col min="6" max="6" width="15" hidden="0" customWidth="1"/>
  </x:cols>
  <x:sheetData>
    <x:row r="1" ht="32" customHeight="1">
      <x:c r="A1" s="4" t="str">
        <x:v>GONSAlive Profit Model</x:v>
      </x:c>
      <x:c r="B1" s="4"/>
      <x:c r="C1" s="4"/>
      <x:c r="D1" s="4"/>
      <x:c r="E1" s="4"/>
      <x:c r="F1" s="4"/>
    </x:row>
    <x:row r="2" ht="20" customHeight="1">
      <x:c r="A2" s="8" t="str">
        <x:v>Gold cells are editable / Les cellules dorées sont modifiables</x:v>
      </x:c>
      <x:c r="B2" s="8"/>
      <x:c r="C2" s="8"/>
      <x:c r="D2" s="8"/>
      <x:c r="E2" s="8"/>
      <x:c r="F2" s="8"/>
    </x:row>
    <x:row r="4" ht="21" customHeight="1">
      <x:c r="A4" s="41" t="str">
        <x:v>INPUTS / ENTRÉES</x:v>
      </x:c>
      <x:c r="B4" s="41"/>
      <x:c r="C4" s="41"/>
      <x:c r="D4" s="41" t="str">
        <x:v>RESULTS / RÉSULTATS</x:v>
      </x:c>
      <x:c r="E4" s="41"/>
      <x:c r="F4" s="41"/>
    </x:row>
    <x:row r="5" ht="15" hidden="0" customHeight="1">
      <x:c r="A5" s="19" t="str">
        <x:v>Input / Entrée</x:v>
      </x:c>
      <x:c r="B5" s="20" t="str">
        <x:v>Value / Valeur</x:v>
      </x:c>
      <x:c r="C5" s="21" t="str">
        <x:v>Guidance / Conseil</x:v>
      </x:c>
      <x:c r="D5" s="19" t="str">
        <x:v>Metric / Mesure</x:v>
      </x:c>
      <x:c r="E5" s="21" t="str">
        <x:v>Calculated / Calculé</x:v>
      </x:c>
    </x:row>
    <x:row r="6" ht="15" hidden="0" customHeight="1">
      <x:c r="A6" s="51" t="str">
        <x:v>Selling price / Prix de vente</x:v>
      </x:c>
      <x:c r="B6" s="60" t="n">
        <x:v>79</x:v>
      </x:c>
      <x:c r="C6" s="51" t="str">
        <x:v>Customer-facing price</x:v>
      </x:c>
      <x:c r="D6" s="51" t="str">
        <x:v>Landed cost / Coût rendu</x:v>
      </x:c>
      <x:c r="E6" s="65" t="n">
        <x:f>SUM(B7:B10)</x:f>
        <x:v>30.5</x:v>
      </x:c>
    </x:row>
    <x:row r="7" ht="15" hidden="0" customHeight="1">
      <x:c r="A7" s="52" t="str">
        <x:v>Product cost / Coût produit</x:v>
      </x:c>
      <x:c r="B7" s="61" t="n">
        <x:v>20</x:v>
      </x:c>
      <x:c r="C7" s="52" t="str">
        <x:v>Exact unit quote</x:v>
      </x:c>
      <x:c r="D7" s="52" t="str">
        <x:v>Payment fee / Frais paiement</x:v>
      </x:c>
      <x:c r="E7" s="66" t="n">
        <x:f>B6*B11+B12</x:f>
        <x:v>2.5909999999999997</x:v>
      </x:c>
    </x:row>
    <x:row r="8" ht="15" hidden="0" customHeight="1">
      <x:c r="A8" s="52" t="str">
        <x:v>Shipping / Livraison</x:v>
      </x:c>
      <x:c r="B8" s="61" t="n">
        <x:v>7</x:v>
      </x:c>
      <x:c r="C8" s="52" t="str">
        <x:v>Inbound or customer delivery</x:v>
      </x:c>
      <x:c r="D8" s="52" t="str">
        <x:v>Return reserve / Réserve retours</x:v>
      </x:c>
      <x:c r="E8" s="66" t="n">
        <x:f>B6*B14</x:f>
        <x:v>3.95</x:v>
      </x:c>
    </x:row>
    <x:row r="9" ht="15" hidden="0" customHeight="1">
      <x:c r="A9" s="52" t="str">
        <x:v>Duties / Douane</x:v>
      </x:c>
      <x:c r="B9" s="61" t="n">
        <x:v>2</x:v>
      </x:c>
      <x:c r="C9" s="52" t="str">
        <x:v>Per unit estimate</x:v>
      </x:c>
      <x:c r="D9" s="52" t="str">
        <x:v>Contribution profit / Profit contribution</x:v>
      </x:c>
      <x:c r="E9" s="66" t="n">
        <x:f>B6-E6-E7-B13-E8</x:f>
        <x:v>29.959</x:v>
      </x:c>
    </x:row>
    <x:row r="10" ht="15" hidden="0" customHeight="1">
      <x:c r="A10" s="52" t="str">
        <x:v>Packaging / Emballage</x:v>
      </x:c>
      <x:c r="B10" s="61" t="n">
        <x:v>1.5</x:v>
      </x:c>
      <x:c r="C10" s="52" t="str">
        <x:v>Bag, label, insert</x:v>
      </x:c>
      <x:c r="D10" s="52" t="str">
        <x:v>Contribution margin / Marge</x:v>
      </x:c>
      <x:c r="E10" s="67" t="n">
        <x:f>E9/B6</x:f>
        <x:v>0.3792278481012658</x:v>
      </x:c>
    </x:row>
    <x:row r="11" ht="15" hidden="0" customHeight="1">
      <x:c r="A11" s="52" t="str">
        <x:v>Transaction fee %</x:v>
      </x:c>
      <x:c r="B11" s="62" t="n">
        <x:v>0.029</x:v>
      </x:c>
      <x:c r="C11" s="52" t="str">
        <x:v>Example 2.9%</x:v>
      </x:c>
      <x:c r="D11" s="52" t="str">
        <x:v>Break-even price / Prix seuil</x:v>
      </x:c>
      <x:c r="E11" s="66" t="n">
        <x:f>(SUM(B7:B10)+B12+B13)/(1-B11-B14)</x:f>
        <x:v>46.471226927252985</x:v>
      </x:c>
    </x:row>
    <x:row r="12" ht="15" hidden="0" customHeight="1">
      <x:c r="A12" s="52" t="str">
        <x:v>Fixed payment fee</x:v>
      </x:c>
      <x:c r="B12" s="61" t="n">
        <x:v>0.3</x:v>
      </x:c>
      <x:c r="C12" s="52" t="str">
        <x:v>Per paid order</x:v>
      </x:c>
      <x:c r="D12" s="52" t="str">
        <x:v>Profit at volume / Profit au volume</x:v>
      </x:c>
      <x:c r="E12" s="66" t="n">
        <x:f>E9*B15</x:f>
        <x:v>1497.95</x:v>
      </x:c>
    </x:row>
    <x:row r="13" ht="15" hidden="0" customHeight="1">
      <x:c r="A13" s="52" t="str">
        <x:v>Advertising cost / Publicité</x:v>
      </x:c>
      <x:c r="B13" s="61" t="n">
        <x:v>12</x:v>
      </x:c>
      <x:c r="C13" s="52" t="str">
        <x:v>Per acquired order</x:v>
      </x:c>
      <x:c r="D13" s="52" t="str">
        <x:v>Revenue at volume / Revenu au volume</x:v>
      </x:c>
      <x:c r="E13" s="66" t="n">
        <x:f>B6*B15</x:f>
        <x:v>3950</x:v>
      </x:c>
    </x:row>
    <x:row r="14" ht="15" hidden="0" customHeight="1">
      <x:c r="A14" s="52" t="str">
        <x:v>Return reserve %</x:v>
      </x:c>
      <x:c r="B14" s="62" t="n">
        <x:v>0.05</x:v>
      </x:c>
      <x:c r="C14" s="52" t="str">
        <x:v>Expected reserve</x:v>
      </x:c>
      <x:c r="D14" s="53" t="str">
        <x:v>Meets target? / Atteint cible?</x:v>
      </x:c>
      <x:c r="E14" s="53" t="str">
        <x:f>IF(E10&gt;=B16,"YES / OUI","NO / NON")</x:f>
        <x:v>YES / OUI</x:v>
      </x:c>
    </x:row>
    <x:row r="15" ht="15" hidden="0" customHeight="1">
      <x:c r="A15" s="52" t="str">
        <x:v>Units / Quantité</x:v>
      </x:c>
      <x:c r="B15" s="63" t="n">
        <x:v>50</x:v>
      </x:c>
      <x:c r="C15" s="52" t="str">
        <x:v>Scenario volume</x:v>
      </x:c>
    </x:row>
    <x:row r="16" ht="15" hidden="0" customHeight="1">
      <x:c r="A16" s="53" t="str">
        <x:v>Target margin %</x:v>
      </x:c>
      <x:c r="B16" s="64" t="n">
        <x:v>0.35</x:v>
      </x:c>
      <x:c r="C16" s="53" t="str">
        <x:v>Minimum contribution margin</x:v>
      </x:c>
    </x:row>
    <x:row r="17"/>
    <x:row r="18"/>
    <x:row r="19" ht="15" hidden="0" customHeight="1">
      <x:c r="A19" s="41" t="str">
        <x:v>PRICE SCENARIOS / SCÉNARIOS DE PRIX</x:v>
      </x:c>
      <x:c r="B19" s="41"/>
      <x:c r="C19" s="41"/>
      <x:c r="D19" s="41"/>
      <x:c r="E19" s="41"/>
      <x:c r="F19" s="41"/>
    </x:row>
    <x:row r="20" ht="15" hidden="0" customHeight="1">
      <x:c r="A20" s="19" t="str">
        <x:v>Scenario</x:v>
      </x:c>
      <x:c r="B20" s="20" t="str">
        <x:v>Price</x:v>
      </x:c>
      <x:c r="C20" s="20" t="str">
        <x:v>Profit/order</x:v>
      </x:c>
      <x:c r="D20" s="20" t="str">
        <x:v>Margin</x:v>
      </x:c>
      <x:c r="E20" s="20" t="str">
        <x:v>Profit × units</x:v>
      </x:c>
      <x:c r="F20" s="21" t="str">
        <x:v>Decision</x:v>
      </x:c>
    </x:row>
    <x:row r="21" ht="15" hidden="0" customHeight="1">
      <x:c r="A21" s="51" t="str">
        <x:v>Entry</x:v>
      </x:c>
      <x:c r="B21" s="60" t="n">
        <x:v>59</x:v>
      </x:c>
      <x:c r="C21" s="65" t="n">
        <x:f>B21-SUM($B$7:$B$10)-(B21*$B$11+$B$12)-$B$13-(B21*$B$14)</x:f>
        <x:v>11.539000000000001</x:v>
      </x:c>
      <x:c r="D21" s="70" t="n">
        <x:f>C21/B21</x:f>
        <x:v>0.1955762711864407</x:v>
      </x:c>
      <x:c r="E21" s="65" t="n">
        <x:f>C21*$B$15</x:f>
        <x:v>576.95</x:v>
      </x:c>
      <x:c r="F21" s="51" t="str">
        <x:f>IF(D21&gt;=$B$16,"PASS","REPRICE")</x:f>
        <x:v>REPRICE</x:v>
      </x:c>
    </x:row>
    <x:row r="22" ht="15" hidden="0" customHeight="1">
      <x:c r="A22" s="52" t="str">
        <x:v>Current</x:v>
      </x:c>
      <x:c r="B22" s="61" t="n">
        <x:v>79</x:v>
      </x:c>
      <x:c r="C22" s="66" t="n">
        <x:f>B22-SUM($B$7:$B$10)-(B22*$B$11+$B$12)-$B$13-(B22*$B$14)</x:f>
        <x:v>29.959</x:v>
      </x:c>
      <x:c r="D22" s="67" t="n">
        <x:f>C22/B22</x:f>
        <x:v>0.3792278481012658</x:v>
      </x:c>
      <x:c r="E22" s="66" t="n">
        <x:f>C22*$B$15</x:f>
        <x:v>1497.95</x:v>
      </x:c>
      <x:c r="F22" s="52" t="str">
        <x:f>IF(D22&gt;=$B$16,"PASS","REPRICE")</x:f>
        <x:v>PASS</x:v>
      </x:c>
    </x:row>
    <x:row r="23" ht="15" hidden="0" customHeight="1">
      <x:c r="A23" s="52" t="str">
        <x:v>Premium</x:v>
      </x:c>
      <x:c r="B23" s="61" t="n">
        <x:v>99</x:v>
      </x:c>
      <x:c r="C23" s="66" t="n">
        <x:f>B23-SUM($B$7:$B$10)-(B23*$B$11+$B$12)-$B$13-(B23*$B$14)</x:f>
        <x:v>48.37899999999999</x:v>
      </x:c>
      <x:c r="D23" s="67" t="n">
        <x:f>C23/B23</x:f>
        <x:v>0.4886767676767676</x:v>
      </x:c>
      <x:c r="E23" s="66" t="n">
        <x:f>C23*$B$15</x:f>
        <x:v>2418.9499999999994</x:v>
      </x:c>
      <x:c r="F23" s="52" t="str">
        <x:f>IF(D23&gt;=$B$16,"PASS","REPRICE")</x:f>
        <x:v>PASS</x:v>
      </x:c>
    </x:row>
    <x:row r="24" ht="15" hidden="0" customHeight="1">
      <x:c r="A24" s="52" t="str">
        <x:v>High</x:v>
      </x:c>
      <x:c r="B24" s="61" t="n">
        <x:v>119</x:v>
      </x:c>
      <x:c r="C24" s="66" t="n">
        <x:f>B24-SUM($B$7:$B$10)-(B24*$B$11+$B$12)-$B$13-(B24*$B$14)</x:f>
        <x:v>66.79899999999999</x:v>
      </x:c>
      <x:c r="D24" s="67" t="n">
        <x:f>C24/B24</x:f>
        <x:v>0.5613361344537815</x:v>
      </x:c>
      <x:c r="E24" s="66" t="n">
        <x:f>C24*$B$15</x:f>
        <x:v>3339.95</x:v>
      </x:c>
      <x:c r="F24" s="52" t="str">
        <x:f>IF(D24&gt;=$B$16,"PASS","REPRICE")</x:f>
        <x:v>PASS</x:v>
      </x:c>
    </x:row>
    <x:row r="25" ht="15" hidden="0" customHeight="1">
      <x:c r="A25" s="53" t="str">
        <x:v>Custom</x:v>
      </x:c>
      <x:c r="B25" s="68" t="n">
        <x:v>139</x:v>
      </x:c>
      <x:c r="C25" s="69" t="n">
        <x:f>B25-SUM($B$7:$B$10)-(B25*$B$11+$B$12)-$B$13-(B25*$B$14)</x:f>
        <x:v>85.219</x:v>
      </x:c>
      <x:c r="D25" s="71" t="n">
        <x:f>C25/B25</x:f>
        <x:v>0.6130863309352518</x:v>
      </x:c>
      <x:c r="E25" s="69" t="n">
        <x:f>C25*$B$15</x:f>
        <x:v>4260.95</x:v>
      </x:c>
      <x:c r="F25" s="53" t="str">
        <x:f>IF(D25&gt;=$B$16,"PASS","REPRICE")</x:f>
        <x:v>PASS</x:v>
      </x:c>
    </x:row>
  </x:sheetData>
  <x:mergeCells>
    <x:mergeCell ref="A1:F1"/>
    <x:mergeCell ref="A2:F2"/>
    <x:mergeCell ref="A4:C4"/>
    <x:mergeCell ref="D4:F4"/>
    <x:mergeCell ref="A19:F19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Pr>
    <x:tabColor rgb="FFD4AF37"/>
  </x:sheetPr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5" hidden="0" customWidth="1"/>
    <x:col min="2" max="2" width="36" hidden="0" customWidth="1"/>
    <x:col min="3" max="3" width="16" hidden="0" customWidth="1"/>
    <x:col min="4" max="4" width="12" hidden="0" customWidth="1"/>
    <x:col min="5" max="5" width="12" hidden="0" customWidth="1"/>
    <x:col min="6" max="6" width="12" hidden="0" customWidth="1"/>
    <x:col min="7" max="7" width="10" hidden="0" customWidth="1"/>
    <x:col min="8" max="8" width="10" hidden="0" customWidth="1"/>
    <x:col min="9" max="9" width="10" hidden="0" customWidth="1"/>
    <x:col min="10" max="10" width="10" hidden="0" customWidth="1"/>
    <x:col min="11" max="11" width="12" hidden="0" customWidth="1"/>
    <x:col min="12" max="12" width="12" hidden="0" customWidth="1"/>
    <x:col min="13" max="13" width="11" hidden="0" customWidth="1"/>
    <x:col min="14" max="14" width="11" hidden="0" customWidth="1"/>
  </x:cols>
  <x:sheetData>
    <x:row r="1" ht="32" customHeight="1">
      <x:c r="A1" s="4" t="str">
        <x:v>Product Portfolio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</x:row>
    <x:row r="2" ht="20" customHeight="1">
      <x:c r="A2" s="8" t="str">
        <x:v>30 editable test cases / 30 scénarios de test modifiables</x:v>
      </x:c>
      <x:c r="B2" s="8"/>
      <x:c r="C2" s="8"/>
      <x:c r="D2" s="8"/>
      <x:c r="E2" s="8"/>
      <x:c r="F2" s="8"/>
      <x:c r="G2" s="8"/>
      <x:c r="H2" s="8"/>
      <x:c r="I2" s="8"/>
      <x:c r="J2" s="8"/>
      <x:c r="K2" s="8"/>
      <x:c r="L2" s="8"/>
      <x:c r="M2" s="8"/>
      <x:c r="N2" s="8"/>
    </x:row>
    <x:row r="4" ht="15" hidden="0" customHeight="1">
      <x:c r="A4" s="19" t="str">
        <x:v>#</x:v>
      </x:c>
      <x:c r="B4" s="20" t="str">
        <x:v>Product / Produit</x:v>
      </x:c>
      <x:c r="C4" s="20" t="str">
        <x:v>Model</x:v>
      </x:c>
      <x:c r="D4" s="20" t="str">
        <x:v>Cost</x:v>
      </x:c>
      <x:c r="E4" s="20" t="str">
        <x:v>Retail</x:v>
      </x:c>
      <x:c r="F4" s="20" t="str">
        <x:v>Ship+duty+pack</x:v>
      </x:c>
      <x:c r="G4" s="20" t="str">
        <x:v>Fee %</x:v>
      </x:c>
      <x:c r="H4" s="20" t="str">
        <x:v>Fixed fee</x:v>
      </x:c>
      <x:c r="I4" s="20" t="str">
        <x:v>Ad cost</x:v>
      </x:c>
      <x:c r="J4" s="20" t="str">
        <x:v>Return %</x:v>
      </x:c>
      <x:c r="K4" s="20" t="str">
        <x:v>Profit</x:v>
      </x:c>
      <x:c r="L4" s="20" t="str">
        <x:v>Margin</x:v>
      </x:c>
      <x:c r="M4" s="20" t="str">
        <x:v>Units</x:v>
      </x:c>
      <x:c r="N4" s="21" t="str">
        <x:v>Decision</x:v>
      </x:c>
    </x:row>
    <x:row r="5" ht="15" hidden="0" customHeight="1">
      <x:c r="A5" s="51" t="n">
        <x:v>1</x:v>
      </x:c>
      <x:c r="B5" s="51" t="str">
        <x:v>Wide-leg women's jeans / Jean large femme</x:v>
      </x:c>
      <x:c r="C5" s="51" t="str">
        <x:v>POD/Wholesale</x:v>
      </x:c>
      <x:c r="D5" s="80" t="n">
        <x:v>12</x:v>
      </x:c>
      <x:c r="E5" s="81" t="n">
        <x:v>46</x:v>
      </x:c>
      <x:c r="F5" s="81" t="n">
        <x:v>8</x:v>
      </x:c>
      <x:c r="G5" s="86" t="n">
        <x:v>0.029</x:v>
      </x:c>
      <x:c r="H5" s="81" t="n">
        <x:v>0.3</x:v>
      </x:c>
      <x:c r="I5" s="81" t="n">
        <x:v>9</x:v>
      </x:c>
      <x:c r="J5" s="89" t="n">
        <x:v>0.05</x:v>
      </x:c>
      <x:c r="K5" s="65" t="n">
        <x:f>E5-D5-F5-(E5*G5)-H5-I5-(E5*J5)</x:f>
        <x:v>13.065999999999999</x:v>
      </x:c>
      <x:c r="L5" s="70" t="n">
        <x:f>K5/E5</x:f>
        <x:v>0.28404347826086956</x:v>
      </x:c>
      <x:c r="M5" s="57" t="n">
        <x:v>20</x:v>
      </x:c>
      <x:c r="N5" s="51" t="str">
        <x:f>IF(L5&gt;=0.3,"TEST","REPRICE")</x:f>
        <x:v>REPRICE</x:v>
      </x:c>
    </x:row>
    <x:row r="6" ht="15" hidden="0" customHeight="1">
      <x:c r="A6" s="52" t="n">
        <x:v>2</x:v>
      </x:c>
      <x:c r="B6" s="52" t="str">
        <x:v>Distressed women's jeans / Jean déchiré femme</x:v>
      </x:c>
      <x:c r="C6" s="52" t="str">
        <x:v>Wholesale</x:v>
      </x:c>
      <x:c r="D6" s="82" t="n">
        <x:v>14</x:v>
      </x:c>
      <x:c r="E6" s="83" t="n">
        <x:v>52</x:v>
      </x:c>
      <x:c r="F6" s="83" t="n">
        <x:v>8</x:v>
      </x:c>
      <x:c r="G6" s="87" t="n">
        <x:v>0.029</x:v>
      </x:c>
      <x:c r="H6" s="83" t="n">
        <x:v>0.3</x:v>
      </x:c>
      <x:c r="I6" s="83" t="n">
        <x:v>9</x:v>
      </x:c>
      <x:c r="J6" s="90" t="n">
        <x:v>0.05</x:v>
      </x:c>
      <x:c r="K6" s="66" t="n">
        <x:f>E6-D6-F6-(E6*G6)-H6-I6-(E6*J6)</x:f>
        <x:v>16.592</x:v>
      </x:c>
      <x:c r="L6" s="67" t="n">
        <x:f>K6/E6</x:f>
        <x:v>0.31907692307692304</x:v>
      </x:c>
      <x:c r="M6" s="58" t="n">
        <x:v>20</x:v>
      </x:c>
      <x:c r="N6" s="52" t="str">
        <x:f>IF(L6&gt;=0.3,"TEST","REPRICE")</x:f>
        <x:v>TEST</x:v>
      </x:c>
    </x:row>
    <x:row r="7" ht="15" hidden="0" customHeight="1">
      <x:c r="A7" s="52" t="n">
        <x:v>3</x:v>
      </x:c>
      <x:c r="B7" s="52" t="str">
        <x:v>Straight-leg jeans / Jean droit</x:v>
      </x:c>
      <x:c r="C7" s="52" t="str">
        <x:v>Wholesale</x:v>
      </x:c>
      <x:c r="D7" s="82" t="n">
        <x:v>16</x:v>
      </x:c>
      <x:c r="E7" s="83" t="n">
        <x:v>58</x:v>
      </x:c>
      <x:c r="F7" s="83" t="n">
        <x:v>8</x:v>
      </x:c>
      <x:c r="G7" s="87" t="n">
        <x:v>0.029</x:v>
      </x:c>
      <x:c r="H7" s="83" t="n">
        <x:v>0.3</x:v>
      </x:c>
      <x:c r="I7" s="83" t="n">
        <x:v>9</x:v>
      </x:c>
      <x:c r="J7" s="90" t="n">
        <x:v>0.05</x:v>
      </x:c>
      <x:c r="K7" s="66" t="n">
        <x:f>E7-D7-F7-(E7*G7)-H7-I7-(E7*J7)</x:f>
        <x:v>20.118000000000002</x:v>
      </x:c>
      <x:c r="L7" s="67" t="n">
        <x:f>K7/E7</x:f>
        <x:v>0.3468620689655173</x:v>
      </x:c>
      <x:c r="M7" s="58" t="n">
        <x:v>20</x:v>
      </x:c>
      <x:c r="N7" s="52" t="str">
        <x:f>IF(L7&gt;=0.3,"TEST","REPRICE")</x:f>
        <x:v>TEST</x:v>
      </x:c>
    </x:row>
    <x:row r="8" ht="15" hidden="0" customHeight="1">
      <x:c r="A8" s="52" t="n">
        <x:v>4</x:v>
      </x:c>
      <x:c r="B8" s="52" t="str">
        <x:v>Matching two-piece sets / Ensembles deux pièces</x:v>
      </x:c>
      <x:c r="C8" s="52" t="str">
        <x:v>Wholesale</x:v>
      </x:c>
      <x:c r="D8" s="82" t="n">
        <x:v>14</x:v>
      </x:c>
      <x:c r="E8" s="83" t="n">
        <x:v>49</x:v>
      </x:c>
      <x:c r="F8" s="83" t="n">
        <x:v>8</x:v>
      </x:c>
      <x:c r="G8" s="87" t="n">
        <x:v>0.029</x:v>
      </x:c>
      <x:c r="H8" s="83" t="n">
        <x:v>0.3</x:v>
      </x:c>
      <x:c r="I8" s="83" t="n">
        <x:v>9</x:v>
      </x:c>
      <x:c r="J8" s="90" t="n">
        <x:v>0.05</x:v>
      </x:c>
      <x:c r="K8" s="66" t="n">
        <x:f>E8-D8-F8-(E8*G8)-H8-I8-(E8*J8)</x:f>
        <x:v>13.829</x:v>
      </x:c>
      <x:c r="L8" s="67" t="n">
        <x:f>K8/E8</x:f>
        <x:v>0.28222448979591835</x:v>
      </x:c>
      <x:c r="M8" s="58" t="n">
        <x:v>20</x:v>
      </x:c>
      <x:c r="N8" s="52" t="str">
        <x:f>IF(L8&gt;=0.3,"TEST","REPRICE")</x:f>
        <x:v>REPRICE</x:v>
      </x:c>
    </x:row>
    <x:row r="9" ht="15" hidden="0" customHeight="1">
      <x:c r="A9" s="52" t="n">
        <x:v>5</x:v>
      </x:c>
      <x:c r="B9" s="52" t="str">
        <x:v>Plus-size coordinated sets / Ensembles grandes tailles</x:v>
      </x:c>
      <x:c r="C9" s="52" t="str">
        <x:v>Wholesale</x:v>
      </x:c>
      <x:c r="D9" s="82" t="n">
        <x:v>18</x:v>
      </x:c>
      <x:c r="E9" s="83" t="n">
        <x:v>62</x:v>
      </x:c>
      <x:c r="F9" s="83" t="n">
        <x:v>8</x:v>
      </x:c>
      <x:c r="G9" s="87" t="n">
        <x:v>0.029</x:v>
      </x:c>
      <x:c r="H9" s="83" t="n">
        <x:v>0.3</x:v>
      </x:c>
      <x:c r="I9" s="83" t="n">
        <x:v>9</x:v>
      </x:c>
      <x:c r="J9" s="90" t="n">
        <x:v>0.05</x:v>
      </x:c>
      <x:c r="K9" s="66" t="n">
        <x:f>E9-D9-F9-(E9*G9)-H9-I9-(E9*J9)</x:f>
        <x:v>21.802</x:v>
      </x:c>
      <x:c r="L9" s="67" t="n">
        <x:f>K9/E9</x:f>
        <x:v>0.3516451612903226</x:v>
      </x:c>
      <x:c r="M9" s="58" t="n">
        <x:v>20</x:v>
      </x:c>
      <x:c r="N9" s="52" t="str">
        <x:f>IF(L9&gt;=0.3,"TEST","REPRICE")</x:f>
        <x:v>TEST</x:v>
      </x:c>
    </x:row>
    <x:row r="10" ht="15" hidden="0" customHeight="1">
      <x:c r="A10" s="52" t="n">
        <x:v>6</x:v>
      </x:c>
      <x:c r="B10" s="52" t="str">
        <x:v>Athleisure leggings / Leggings athleisure</x:v>
      </x:c>
      <x:c r="C10" s="52" t="str">
        <x:v>POD/Wholesale</x:v>
      </x:c>
      <x:c r="D10" s="82" t="n">
        <x:v>11</x:v>
      </x:c>
      <x:c r="E10" s="83" t="n">
        <x:v>39</x:v>
      </x:c>
      <x:c r="F10" s="83" t="n">
        <x:v>8</x:v>
      </x:c>
      <x:c r="G10" s="87" t="n">
        <x:v>0.029</x:v>
      </x:c>
      <x:c r="H10" s="83" t="n">
        <x:v>0.3</x:v>
      </x:c>
      <x:c r="I10" s="83" t="n">
        <x:v>9</x:v>
      </x:c>
      <x:c r="J10" s="90" t="n">
        <x:v>0.05</x:v>
      </x:c>
      <x:c r="K10" s="66" t="n">
        <x:f>E10-D10-F10-(E10*G10)-H10-I10-(E10*J10)</x:f>
        <x:v>7.618999999999999</x:v>
      </x:c>
      <x:c r="L10" s="67" t="n">
        <x:f>K10/E10</x:f>
        <x:v>0.19535897435897434</x:v>
      </x:c>
      <x:c r="M10" s="58" t="n">
        <x:v>20</x:v>
      </x:c>
      <x:c r="N10" s="52" t="str">
        <x:f>IF(L10&gt;=0.3,"TEST","REPRICE")</x:f>
        <x:v>REPRICE</x:v>
      </x:c>
    </x:row>
    <x:row r="11" ht="15" hidden="0" customHeight="1">
      <x:c r="A11" s="52" t="n">
        <x:v>7</x:v>
      </x:c>
      <x:c r="B11" s="52" t="str">
        <x:v>Oversized hoodies / Hoodies oversize</x:v>
      </x:c>
      <x:c r="C11" s="52" t="str">
        <x:v>Wholesale</x:v>
      </x:c>
      <x:c r="D11" s="82" t="n">
        <x:v>21</x:v>
      </x:c>
      <x:c r="E11" s="83" t="n">
        <x:v>65</x:v>
      </x:c>
      <x:c r="F11" s="83" t="n">
        <x:v>8</x:v>
      </x:c>
      <x:c r="G11" s="87" t="n">
        <x:v>0.029</x:v>
      </x:c>
      <x:c r="H11" s="83" t="n">
        <x:v>0.3</x:v>
      </x:c>
      <x:c r="I11" s="83" t="n">
        <x:v>9</x:v>
      </x:c>
      <x:c r="J11" s="90" t="n">
        <x:v>0.05</x:v>
      </x:c>
      <x:c r="K11" s="66" t="n">
        <x:f>E11-D11-F11-(E11*G11)-H11-I11-(E11*J11)</x:f>
        <x:v>21.565000000000005</x:v>
      </x:c>
      <x:c r="L11" s="67" t="n">
        <x:f>K11/E11</x:f>
        <x:v>0.3317692307692308</x:v>
      </x:c>
      <x:c r="M11" s="58" t="n">
        <x:v>20</x:v>
      </x:c>
      <x:c r="N11" s="52" t="str">
        <x:f>IF(L11&gt;=0.3,"TEST","REPRICE")</x:f>
        <x:v>TEST</x:v>
      </x:c>
    </x:row>
    <x:row r="12" ht="15" hidden="0" customHeight="1">
      <x:c r="A12" s="52" t="n">
        <x:v>8</x:v>
      </x:c>
      <x:c r="B12" s="52" t="str">
        <x:v>Cropped sweatshirts / Sweatshirts courts</x:v>
      </x:c>
      <x:c r="C12" s="52" t="str">
        <x:v>Wholesale</x:v>
      </x:c>
      <x:c r="D12" s="82" t="n">
        <x:v>17</x:v>
      </x:c>
      <x:c r="E12" s="83" t="n">
        <x:v>52</x:v>
      </x:c>
      <x:c r="F12" s="83" t="n">
        <x:v>8</x:v>
      </x:c>
      <x:c r="G12" s="87" t="n">
        <x:v>0.029</x:v>
      </x:c>
      <x:c r="H12" s="83" t="n">
        <x:v>0.3</x:v>
      </x:c>
      <x:c r="I12" s="83" t="n">
        <x:v>9</x:v>
      </x:c>
      <x:c r="J12" s="90" t="n">
        <x:v>0.05</x:v>
      </x:c>
      <x:c r="K12" s="66" t="n">
        <x:f>E12-D12-F12-(E12*G12)-H12-I12-(E12*J12)</x:f>
        <x:v>13.592</x:v>
      </x:c>
      <x:c r="L12" s="67" t="n">
        <x:f>K12/E12</x:f>
        <x:v>0.2613846153846154</x:v>
      </x:c>
      <x:c r="M12" s="58" t="n">
        <x:v>20</x:v>
      </x:c>
      <x:c r="N12" s="52" t="str">
        <x:f>IF(L12&gt;=0.3,"TEST","REPRICE")</x:f>
        <x:v>REPRICE</x:v>
      </x:c>
    </x:row>
    <x:row r="13" ht="15" hidden="0" customHeight="1">
      <x:c r="A13" s="52" t="n">
        <x:v>9</x:v>
      </x:c>
      <x:c r="B13" s="52" t="str">
        <x:v>Premium graphic tees / T-shirts graphiques premium</x:v>
      </x:c>
      <x:c r="C13" s="52" t="str">
        <x:v>Wholesale</x:v>
      </x:c>
      <x:c r="D13" s="82" t="n">
        <x:v>13</x:v>
      </x:c>
      <x:c r="E13" s="83" t="n">
        <x:v>38</x:v>
      </x:c>
      <x:c r="F13" s="83" t="n">
        <x:v>8</x:v>
      </x:c>
      <x:c r="G13" s="87" t="n">
        <x:v>0.029</x:v>
      </x:c>
      <x:c r="H13" s="83" t="n">
        <x:v>0.3</x:v>
      </x:c>
      <x:c r="I13" s="83" t="n">
        <x:v>9</x:v>
      </x:c>
      <x:c r="J13" s="90" t="n">
        <x:v>0.05</x:v>
      </x:c>
      <x:c r="K13" s="66" t="n">
        <x:f>E13-D13-F13-(E13*G13)-H13-I13-(E13*J13)</x:f>
        <x:v>4.697999999999999</x:v>
      </x:c>
      <x:c r="L13" s="67" t="n">
        <x:f>K13/E13</x:f>
        <x:v>0.12363157894736838</x:v>
      </x:c>
      <x:c r="M13" s="58" t="n">
        <x:v>20</x:v>
      </x:c>
      <x:c r="N13" s="52" t="str">
        <x:f>IF(L13&gt;=0.3,"TEST","REPRICE")</x:f>
        <x:v>REPRICE</x:v>
      </x:c>
    </x:row>
    <x:row r="14" ht="15" hidden="0" customHeight="1">
      <x:c r="A14" s="52" t="n">
        <x:v>10</x:v>
      </x:c>
      <x:c r="B14" s="52" t="str">
        <x:v>Men's stacked jeans / Jeans stacked homme</x:v>
      </x:c>
      <x:c r="C14" s="52" t="str">
        <x:v>Wholesale</x:v>
      </x:c>
      <x:c r="D14" s="82" t="n">
        <x:v>20</x:v>
      </x:c>
      <x:c r="E14" s="83" t="n">
        <x:v>68</x:v>
      </x:c>
      <x:c r="F14" s="83" t="n">
        <x:v>8</x:v>
      </x:c>
      <x:c r="G14" s="87" t="n">
        <x:v>0.029</x:v>
      </x:c>
      <x:c r="H14" s="83" t="n">
        <x:v>0.3</x:v>
      </x:c>
      <x:c r="I14" s="83" t="n">
        <x:v>9</x:v>
      </x:c>
      <x:c r="J14" s="90" t="n">
        <x:v>0.05</x:v>
      </x:c>
      <x:c r="K14" s="66" t="n">
        <x:f>E14-D14-F14-(E14*G14)-H14-I14-(E14*J14)</x:f>
        <x:v>25.328000000000003</x:v>
      </x:c>
      <x:c r="L14" s="67" t="n">
        <x:f>K14/E14</x:f>
        <x:v>0.37247058823529416</x:v>
      </x:c>
      <x:c r="M14" s="58" t="n">
        <x:v>20</x:v>
      </x:c>
      <x:c r="N14" s="52" t="str">
        <x:f>IF(L14&gt;=0.3,"TEST","REPRICE")</x:f>
        <x:v>TEST</x:v>
      </x:c>
    </x:row>
    <x:row r="15" ht="15" hidden="0" customHeight="1">
      <x:c r="A15" s="52" t="n">
        <x:v>11</x:v>
      </x:c>
      <x:c r="B15" s="52" t="str">
        <x:v>Women's cargo pants / Pantalons cargo femme</x:v>
      </x:c>
      <x:c r="C15" s="52" t="str">
        <x:v>POD/Wholesale</x:v>
      </x:c>
      <x:c r="D15" s="82" t="n">
        <x:v>15</x:v>
      </x:c>
      <x:c r="E15" s="83" t="n">
        <x:v>52</x:v>
      </x:c>
      <x:c r="F15" s="83" t="n">
        <x:v>8</x:v>
      </x:c>
      <x:c r="G15" s="87" t="n">
        <x:v>0.029</x:v>
      </x:c>
      <x:c r="H15" s="83" t="n">
        <x:v>0.3</x:v>
      </x:c>
      <x:c r="I15" s="83" t="n">
        <x:v>9</x:v>
      </x:c>
      <x:c r="J15" s="90" t="n">
        <x:v>0.05</x:v>
      </x:c>
      <x:c r="K15" s="66" t="n">
        <x:f>E15-D15-F15-(E15*G15)-H15-I15-(E15*J15)</x:f>
        <x:v>15.592</x:v>
      </x:c>
      <x:c r="L15" s="67" t="n">
        <x:f>K15/E15</x:f>
        <x:v>0.2998461538461539</x:v>
      </x:c>
      <x:c r="M15" s="58" t="n">
        <x:v>20</x:v>
      </x:c>
      <x:c r="N15" s="52" t="str">
        <x:f>IF(L15&gt;=0.3,"TEST","REPRICE")</x:f>
        <x:v>REPRICE</x:v>
      </x:c>
    </x:row>
    <x:row r="16" ht="15" hidden="0" customHeight="1">
      <x:c r="A16" s="52" t="n">
        <x:v>12</x:v>
      </x:c>
      <x:c r="B16" s="52" t="str">
        <x:v>Bodysuits and shapewear / Bodys et gaines</x:v>
      </x:c>
      <x:c r="C16" s="52" t="str">
        <x:v>Wholesale</x:v>
      </x:c>
      <x:c r="D16" s="82" t="n">
        <x:v>12</x:v>
      </x:c>
      <x:c r="E16" s="83" t="n">
        <x:v>42</x:v>
      </x:c>
      <x:c r="F16" s="83" t="n">
        <x:v>8</x:v>
      </x:c>
      <x:c r="G16" s="87" t="n">
        <x:v>0.029</x:v>
      </x:c>
      <x:c r="H16" s="83" t="n">
        <x:v>0.3</x:v>
      </x:c>
      <x:c r="I16" s="83" t="n">
        <x:v>9</x:v>
      </x:c>
      <x:c r="J16" s="90" t="n">
        <x:v>0.05</x:v>
      </x:c>
      <x:c r="K16" s="66" t="n">
        <x:f>E16-D16-F16-(E16*G16)-H16-I16-(E16*J16)</x:f>
        <x:v>9.382</x:v>
      </x:c>
      <x:c r="L16" s="67" t="n">
        <x:f>K16/E16</x:f>
        <x:v>0.22338095238095237</x:v>
      </x:c>
      <x:c r="M16" s="58" t="n">
        <x:v>20</x:v>
      </x:c>
      <x:c r="N16" s="52" t="str">
        <x:f>IF(L16&gt;=0.3,"TEST","REPRICE")</x:f>
        <x:v>REPRICE</x:v>
      </x:c>
    </x:row>
    <x:row r="17" ht="15" hidden="0" customHeight="1">
      <x:c r="A17" s="52" t="n">
        <x:v>13</x:v>
      </x:c>
      <x:c r="B17" s="52" t="str">
        <x:v>Crossbody handbags / Sacs bandoulière</x:v>
      </x:c>
      <x:c r="C17" s="52" t="str">
        <x:v>Wholesale</x:v>
      </x:c>
      <x:c r="D17" s="82" t="n">
        <x:v>15</x:v>
      </x:c>
      <x:c r="E17" s="83" t="n">
        <x:v>49</x:v>
      </x:c>
      <x:c r="F17" s="83" t="n">
        <x:v>8</x:v>
      </x:c>
      <x:c r="G17" s="87" t="n">
        <x:v>0.029</x:v>
      </x:c>
      <x:c r="H17" s="83" t="n">
        <x:v>0.3</x:v>
      </x:c>
      <x:c r="I17" s="83" t="n">
        <x:v>9</x:v>
      </x:c>
      <x:c r="J17" s="90" t="n">
        <x:v>0.05</x:v>
      </x:c>
      <x:c r="K17" s="66" t="n">
        <x:f>E17-D17-F17-(E17*G17)-H17-I17-(E17*J17)</x:f>
        <x:v>12.829</x:v>
      </x:c>
      <x:c r="L17" s="67" t="n">
        <x:f>K17/E17</x:f>
        <x:v>0.26181632653061226</x:v>
      </x:c>
      <x:c r="M17" s="58" t="n">
        <x:v>20</x:v>
      </x:c>
      <x:c r="N17" s="52" t="str">
        <x:f>IF(L17&gt;=0.3,"TEST","REPRICE")</x:f>
        <x:v>REPRICE</x:v>
      </x:c>
    </x:row>
    <x:row r="18" ht="15" hidden="0" customHeight="1">
      <x:c r="A18" s="52" t="n">
        <x:v>14</x:v>
      </x:c>
      <x:c r="B18" s="52" t="str">
        <x:v>Jewelry bundles / Lots de bijoux</x:v>
      </x:c>
      <x:c r="C18" s="52" t="str">
        <x:v>Wholesale</x:v>
      </x:c>
      <x:c r="D18" s="82" t="n">
        <x:v>6</x:v>
      </x:c>
      <x:c r="E18" s="83" t="n">
        <x:v>26</x:v>
      </x:c>
      <x:c r="F18" s="83" t="n">
        <x:v>8</x:v>
      </x:c>
      <x:c r="G18" s="87" t="n">
        <x:v>0.029</x:v>
      </x:c>
      <x:c r="H18" s="83" t="n">
        <x:v>0.3</x:v>
      </x:c>
      <x:c r="I18" s="83" t="n">
        <x:v>9</x:v>
      </x:c>
      <x:c r="J18" s="90" t="n">
        <x:v>0.05</x:v>
      </x:c>
      <x:c r="K18" s="66" t="n">
        <x:f>E18-D18-F18-(E18*G18)-H18-I18-(E18*J18)</x:f>
        <x:v>0.6459999999999997</x:v>
      </x:c>
      <x:c r="L18" s="67" t="n">
        <x:f>K18/E18</x:f>
        <x:v>0.024846153846153834</x:v>
      </x:c>
      <x:c r="M18" s="58" t="n">
        <x:v>20</x:v>
      </x:c>
      <x:c r="N18" s="52" t="str">
        <x:f>IF(L18&gt;=0.3,"TEST","REPRICE")</x:f>
        <x:v>REPRICE</x:v>
      </x:c>
    </x:row>
    <x:row r="19" ht="15" hidden="0" customHeight="1">
      <x:c r="A19" s="52" t="n">
        <x:v>15</x:v>
      </x:c>
      <x:c r="B19" s="52" t="str">
        <x:v>Minimalist bracelets / Bracelets minimalistes</x:v>
      </x:c>
      <x:c r="C19" s="52" t="str">
        <x:v>Wholesale</x:v>
      </x:c>
      <x:c r="D19" s="82" t="n">
        <x:v>5</x:v>
      </x:c>
      <x:c r="E19" s="83" t="n">
        <x:v>24</x:v>
      </x:c>
      <x:c r="F19" s="83" t="n">
        <x:v>8</x:v>
      </x:c>
      <x:c r="G19" s="87" t="n">
        <x:v>0.029</x:v>
      </x:c>
      <x:c r="H19" s="83" t="n">
        <x:v>0.3</x:v>
      </x:c>
      <x:c r="I19" s="83" t="n">
        <x:v>9</x:v>
      </x:c>
      <x:c r="J19" s="90" t="n">
        <x:v>0.05</x:v>
      </x:c>
      <x:c r="K19" s="66" t="n">
        <x:f>E19-D19-F19-(E19*G19)-H19-I19-(E19*J19)</x:f>
        <x:v>-0.19600000000000062</x:v>
      </x:c>
      <x:c r="L19" s="67" t="n">
        <x:f>K19/E19</x:f>
        <x:v>-0.008166666666666692</x:v>
      </x:c>
      <x:c r="M19" s="58" t="n">
        <x:v>20</x:v>
      </x:c>
      <x:c r="N19" s="52" t="str">
        <x:f>IF(L19&gt;=0.3,"TEST","REPRICE")</x:f>
        <x:v>REPRICE</x:v>
      </x:c>
    </x:row>
    <x:row r="20" ht="15" hidden="0" customHeight="1">
      <x:c r="A20" s="52" t="n">
        <x:v>16</x:v>
      </x:c>
      <x:c r="B20" s="52" t="str">
        <x:v>Embroidered caps / Casquettes brodées</x:v>
      </x:c>
      <x:c r="C20" s="52" t="str">
        <x:v>POD/Wholesale</x:v>
      </x:c>
      <x:c r="D20" s="82" t="n">
        <x:v>13</x:v>
      </x:c>
      <x:c r="E20" s="83" t="n">
        <x:v>36</x:v>
      </x:c>
      <x:c r="F20" s="83" t="n">
        <x:v>8</x:v>
      </x:c>
      <x:c r="G20" s="87" t="n">
        <x:v>0.029</x:v>
      </x:c>
      <x:c r="H20" s="83" t="n">
        <x:v>0.3</x:v>
      </x:c>
      <x:c r="I20" s="83" t="n">
        <x:v>9</x:v>
      </x:c>
      <x:c r="J20" s="90" t="n">
        <x:v>0.05</x:v>
      </x:c>
      <x:c r="K20" s="66" t="n">
        <x:f>E20-D20-F20-(E20*G20)-H20-I20-(E20*J20)</x:f>
        <x:v>2.855999999999999</x:v>
      </x:c>
      <x:c r="L20" s="67" t="n">
        <x:f>K20/E20</x:f>
        <x:v>0.07933333333333331</x:v>
      </x:c>
      <x:c r="M20" s="58" t="n">
        <x:v>20</x:v>
      </x:c>
      <x:c r="N20" s="52" t="str">
        <x:f>IF(L20&gt;=0.3,"TEST","REPRICE")</x:f>
        <x:v>REPRICE</x:v>
      </x:c>
    </x:row>
    <x:row r="21" ht="15" hidden="0" customHeight="1">
      <x:c r="A21" s="52" t="n">
        <x:v>17</x:v>
      </x:c>
      <x:c r="B21" s="52" t="str">
        <x:v>Beanies / Bonnets</x:v>
      </x:c>
      <x:c r="C21" s="52" t="str">
        <x:v>Wholesale</x:v>
      </x:c>
      <x:c r="D21" s="82" t="n">
        <x:v>10</x:v>
      </x:c>
      <x:c r="E21" s="83" t="n">
        <x:v>30</x:v>
      </x:c>
      <x:c r="F21" s="83" t="n">
        <x:v>8</x:v>
      </x:c>
      <x:c r="G21" s="87" t="n">
        <x:v>0.029</x:v>
      </x:c>
      <x:c r="H21" s="83" t="n">
        <x:v>0.3</x:v>
      </x:c>
      <x:c r="I21" s="83" t="n">
        <x:v>9</x:v>
      </x:c>
      <x:c r="J21" s="90" t="n">
        <x:v>0.05</x:v>
      </x:c>
      <x:c r="K21" s="66" t="n">
        <x:f>E21-D21-F21-(E21*G21)-H21-I21-(E21*J21)</x:f>
        <x:v>0.33000000000000007</x:v>
      </x:c>
      <x:c r="L21" s="67" t="n">
        <x:f>K21/E21</x:f>
        <x:v>0.011000000000000003</x:v>
      </x:c>
      <x:c r="M21" s="58" t="n">
        <x:v>20</x:v>
      </x:c>
      <x:c r="N21" s="52" t="str">
        <x:f>IF(L21&gt;=0.3,"TEST","REPRICE")</x:f>
        <x:v>REPRICE</x:v>
      </x:c>
    </x:row>
    <x:row r="22" ht="15" hidden="0" customHeight="1">
      <x:c r="A22" s="52" t="n">
        <x:v>18</x:v>
      </x:c>
      <x:c r="B22" s="52" t="str">
        <x:v>Lightweight jackets / Vestes légères</x:v>
      </x:c>
      <x:c r="C22" s="52" t="str">
        <x:v>Wholesale</x:v>
      </x:c>
      <x:c r="D22" s="82" t="n">
        <x:v>24</x:v>
      </x:c>
      <x:c r="E22" s="83" t="n">
        <x:v>72</x:v>
      </x:c>
      <x:c r="F22" s="83" t="n">
        <x:v>8</x:v>
      </x:c>
      <x:c r="G22" s="87" t="n">
        <x:v>0.029</x:v>
      </x:c>
      <x:c r="H22" s="83" t="n">
        <x:v>0.3</x:v>
      </x:c>
      <x:c r="I22" s="83" t="n">
        <x:v>9</x:v>
      </x:c>
      <x:c r="J22" s="90" t="n">
        <x:v>0.05</x:v>
      </x:c>
      <x:c r="K22" s="66" t="n">
        <x:f>E22-D22-F22-(E22*G22)-H22-I22-(E22*J22)</x:f>
        <x:v>25.012</x:v>
      </x:c>
      <x:c r="L22" s="67" t="n">
        <x:f>K22/E22</x:f>
        <x:v>0.3473888888888889</x:v>
      </x:c>
      <x:c r="M22" s="58" t="n">
        <x:v>20</x:v>
      </x:c>
      <x:c r="N22" s="52" t="str">
        <x:f>IF(L22&gt;=0.3,"TEST","REPRICE")</x:f>
        <x:v>TEST</x:v>
      </x:c>
    </x:row>
    <x:row r="23" ht="15" hidden="0" customHeight="1">
      <x:c r="A23" s="52" t="n">
        <x:v>19</x:v>
      </x:c>
      <x:c r="B23" s="52" t="str">
        <x:v>Swim and cover-up sets / Maillots et paréos</x:v>
      </x:c>
      <x:c r="C23" s="52" t="str">
        <x:v>Wholesale</x:v>
      </x:c>
      <x:c r="D23" s="82" t="n">
        <x:v>16</x:v>
      </x:c>
      <x:c r="E23" s="83" t="n">
        <x:v>55</x:v>
      </x:c>
      <x:c r="F23" s="83" t="n">
        <x:v>8</x:v>
      </x:c>
      <x:c r="G23" s="87" t="n">
        <x:v>0.029</x:v>
      </x:c>
      <x:c r="H23" s="83" t="n">
        <x:v>0.3</x:v>
      </x:c>
      <x:c r="I23" s="83" t="n">
        <x:v>9</x:v>
      </x:c>
      <x:c r="J23" s="90" t="n">
        <x:v>0.05</x:v>
      </x:c>
      <x:c r="K23" s="66" t="n">
        <x:f>E23-D23-F23-(E23*G23)-H23-I23-(E23*J23)</x:f>
        <x:v>17.355</x:v>
      </x:c>
      <x:c r="L23" s="67" t="n">
        <x:f>K23/E23</x:f>
        <x:v>0.3155454545454546</x:v>
      </x:c>
      <x:c r="M23" s="58" t="n">
        <x:v>20</x:v>
      </x:c>
      <x:c r="N23" s="52" t="str">
        <x:f>IF(L23&gt;=0.3,"TEST","REPRICE")</x:f>
        <x:v>TEST</x:v>
      </x:c>
    </x:row>
    <x:row r="24" ht="15" hidden="0" customHeight="1">
      <x:c r="A24" s="52" t="n">
        <x:v>20</x:v>
      </x:c>
      <x:c r="B24" s="52" t="str">
        <x:v>Branded tote bags / Tote bags de marque</x:v>
      </x:c>
      <x:c r="C24" s="52" t="str">
        <x:v>Wholesale</x:v>
      </x:c>
      <x:c r="D24" s="82" t="n">
        <x:v>10</x:v>
      </x:c>
      <x:c r="E24" s="83" t="n">
        <x:v>30</x:v>
      </x:c>
      <x:c r="F24" s="83" t="n">
        <x:v>8</x:v>
      </x:c>
      <x:c r="G24" s="87" t="n">
        <x:v>0.029</x:v>
      </x:c>
      <x:c r="H24" s="83" t="n">
        <x:v>0.3</x:v>
      </x:c>
      <x:c r="I24" s="83" t="n">
        <x:v>9</x:v>
      </x:c>
      <x:c r="J24" s="90" t="n">
        <x:v>0.05</x:v>
      </x:c>
      <x:c r="K24" s="66" t="n">
        <x:f>E24-D24-F24-(E24*G24)-H24-I24-(E24*J24)</x:f>
        <x:v>0.33000000000000007</x:v>
      </x:c>
      <x:c r="L24" s="67" t="n">
        <x:f>K24/E24</x:f>
        <x:v>0.011000000000000003</x:v>
      </x:c>
      <x:c r="M24" s="58" t="n">
        <x:v>20</x:v>
      </x:c>
      <x:c r="N24" s="52" t="str">
        <x:f>IF(L24&gt;=0.3,"TEST","REPRICE")</x:f>
        <x:v>REPRICE</x:v>
      </x:c>
    </x:row>
    <x:row r="25" ht="15" hidden="0" customHeight="1">
      <x:c r="A25" s="52" t="n">
        <x:v>21</x:v>
      </x:c>
      <x:c r="B25" s="52" t="str">
        <x:v>Heavyweight zip hoodie / Hoodie zippé heavyweight</x:v>
      </x:c>
      <x:c r="C25" s="52" t="str">
        <x:v>Private/POD</x:v>
      </x:c>
      <x:c r="D25" s="82" t="n">
        <x:v>27</x:v>
      </x:c>
      <x:c r="E25" s="83" t="n">
        <x:v>89</x:v>
      </x:c>
      <x:c r="F25" s="83" t="n">
        <x:v>8</x:v>
      </x:c>
      <x:c r="G25" s="87" t="n">
        <x:v>0.029</x:v>
      </x:c>
      <x:c r="H25" s="83" t="n">
        <x:v>0.3</x:v>
      </x:c>
      <x:c r="I25" s="83" t="n">
        <x:v>9</x:v>
      </x:c>
      <x:c r="J25" s="90" t="n">
        <x:v>0.05</x:v>
      </x:c>
      <x:c r="K25" s="66" t="n">
        <x:f>E25-D25-F25-(E25*G25)-H25-I25-(E25*J25)</x:f>
        <x:v>37.669</x:v>
      </x:c>
      <x:c r="L25" s="67" t="n">
        <x:f>K25/E25</x:f>
        <x:v>0.4232471910112359</x:v>
      </x:c>
      <x:c r="M25" s="58" t="n">
        <x:v>20</x:v>
      </x:c>
      <x:c r="N25" s="52" t="str">
        <x:f>IF(L25&gt;=0.3,"TEST","REPRICE")</x:f>
        <x:v>TEST</x:v>
      </x:c>
    </x:row>
    <x:row r="26" ht="15" hidden="0" customHeight="1">
      <x:c r="A26" s="52" t="n">
        <x:v>22</x:v>
      </x:c>
      <x:c r="B26" s="52" t="str">
        <x:v>Premium jogger / Jogger premium</x:v>
      </x:c>
      <x:c r="C26" s="52" t="str">
        <x:v>Private/POD</x:v>
      </x:c>
      <x:c r="D26" s="82" t="n">
        <x:v>21</x:v>
      </x:c>
      <x:c r="E26" s="83" t="n">
        <x:v>68</x:v>
      </x:c>
      <x:c r="F26" s="83" t="n">
        <x:v>8</x:v>
      </x:c>
      <x:c r="G26" s="87" t="n">
        <x:v>0.029</x:v>
      </x:c>
      <x:c r="H26" s="83" t="n">
        <x:v>0.3</x:v>
      </x:c>
      <x:c r="I26" s="83" t="n">
        <x:v>9</x:v>
      </x:c>
      <x:c r="J26" s="90" t="n">
        <x:v>0.05</x:v>
      </x:c>
      <x:c r="K26" s="66" t="n">
        <x:f>E26-D26-F26-(E26*G26)-H26-I26-(E26*J26)</x:f>
        <x:v>24.328000000000003</x:v>
      </x:c>
      <x:c r="L26" s="67" t="n">
        <x:f>K26/E26</x:f>
        <x:v>0.357764705882353</x:v>
      </x:c>
      <x:c r="M26" s="58" t="n">
        <x:v>20</x:v>
      </x:c>
      <x:c r="N26" s="52" t="str">
        <x:f>IF(L26&gt;=0.3,"TEST","REPRICE")</x:f>
        <x:v>TEST</x:v>
      </x:c>
    </x:row>
    <x:row r="27" ht="15" hidden="0" customHeight="1">
      <x:c r="A27" s="52" t="n">
        <x:v>23</x:v>
      </x:c>
      <x:c r="B27" s="52" t="str">
        <x:v>Garment-dyed tee / T-shirt garment dyed</x:v>
      </x:c>
      <x:c r="C27" s="52" t="str">
        <x:v>Private/POD</x:v>
      </x:c>
      <x:c r="D27" s="82" t="n">
        <x:v>12</x:v>
      </x:c>
      <x:c r="E27" s="83" t="n">
        <x:v>42</x:v>
      </x:c>
      <x:c r="F27" s="83" t="n">
        <x:v>8</x:v>
      </x:c>
      <x:c r="G27" s="87" t="n">
        <x:v>0.029</x:v>
      </x:c>
      <x:c r="H27" s="83" t="n">
        <x:v>0.3</x:v>
      </x:c>
      <x:c r="I27" s="83" t="n">
        <x:v>9</x:v>
      </x:c>
      <x:c r="J27" s="90" t="n">
        <x:v>0.05</x:v>
      </x:c>
      <x:c r="K27" s="66" t="n">
        <x:f>E27-D27-F27-(E27*G27)-H27-I27-(E27*J27)</x:f>
        <x:v>9.382</x:v>
      </x:c>
      <x:c r="L27" s="67" t="n">
        <x:f>K27/E27</x:f>
        <x:v>0.22338095238095237</x:v>
      </x:c>
      <x:c r="M27" s="58" t="n">
        <x:v>20</x:v>
      </x:c>
      <x:c r="N27" s="52" t="str">
        <x:f>IF(L27&gt;=0.3,"TEST","REPRICE")</x:f>
        <x:v>REPRICE</x:v>
      </x:c>
    </x:row>
    <x:row r="28" ht="15" hidden="0" customHeight="1">
      <x:c r="A28" s="52" t="n">
        <x:v>24</x:v>
      </x:c>
      <x:c r="B28" s="52" t="str">
        <x:v>Embroidered bomber / Bomber brodé</x:v>
      </x:c>
      <x:c r="C28" s="52" t="str">
        <x:v>Private/POD</x:v>
      </x:c>
      <x:c r="D28" s="82" t="n">
        <x:v>38</x:v>
      </x:c>
      <x:c r="E28" s="83" t="n">
        <x:v>125</x:v>
      </x:c>
      <x:c r="F28" s="83" t="n">
        <x:v>8</x:v>
      </x:c>
      <x:c r="G28" s="87" t="n">
        <x:v>0.029</x:v>
      </x:c>
      <x:c r="H28" s="83" t="n">
        <x:v>0.3</x:v>
      </x:c>
      <x:c r="I28" s="83" t="n">
        <x:v>9</x:v>
      </x:c>
      <x:c r="J28" s="90" t="n">
        <x:v>0.05</x:v>
      </x:c>
      <x:c r="K28" s="66" t="n">
        <x:f>E28-D28-F28-(E28*G28)-H28-I28-(E28*J28)</x:f>
        <x:v>59.825</x:v>
      </x:c>
      <x:c r="L28" s="67" t="n">
        <x:f>K28/E28</x:f>
        <x:v>0.4786</x:v>
      </x:c>
      <x:c r="M28" s="58" t="n">
        <x:v>20</x:v>
      </x:c>
      <x:c r="N28" s="52" t="str">
        <x:f>IF(L28&gt;=0.3,"TEST","REPRICE")</x:f>
        <x:v>TEST</x:v>
      </x:c>
    </x:row>
    <x:row r="29" ht="15" hidden="0" customHeight="1">
      <x:c r="A29" s="52" t="n">
        <x:v>25</x:v>
      </x:c>
      <x:c r="B29" s="52" t="str">
        <x:v>Premium polo / Polo premium</x:v>
      </x:c>
      <x:c r="C29" s="52" t="str">
        <x:v>Private/POD</x:v>
      </x:c>
      <x:c r="D29" s="82" t="n">
        <x:v>19</x:v>
      </x:c>
      <x:c r="E29" s="83" t="n">
        <x:v>65</x:v>
      </x:c>
      <x:c r="F29" s="83" t="n">
        <x:v>8</x:v>
      </x:c>
      <x:c r="G29" s="87" t="n">
        <x:v>0.029</x:v>
      </x:c>
      <x:c r="H29" s="83" t="n">
        <x:v>0.3</x:v>
      </x:c>
      <x:c r="I29" s="83" t="n">
        <x:v>9</x:v>
      </x:c>
      <x:c r="J29" s="90" t="n">
        <x:v>0.05</x:v>
      </x:c>
      <x:c r="K29" s="66" t="n">
        <x:f>E29-D29-F29-(E29*G29)-H29-I29-(E29*J29)</x:f>
        <x:v>23.565000000000005</x:v>
      </x:c>
      <x:c r="L29" s="67" t="n">
        <x:f>K29/E29</x:f>
        <x:v>0.3625384615384616</x:v>
      </x:c>
      <x:c r="M29" s="58" t="n">
        <x:v>20</x:v>
      </x:c>
      <x:c r="N29" s="52" t="str">
        <x:f>IF(L29&gt;=0.3,"TEST","REPRICE")</x:f>
        <x:v>TEST</x:v>
      </x:c>
    </x:row>
    <x:row r="30" ht="15" hidden="0" customHeight="1">
      <x:c r="A30" s="52" t="n">
        <x:v>26</x:v>
      </x:c>
      <x:c r="B30" s="52" t="str">
        <x:v>Varsity jacket / Veste varsity</x:v>
      </x:c>
      <x:c r="C30" s="52" t="str">
        <x:v>Private/POD</x:v>
      </x:c>
      <x:c r="D30" s="82" t="n">
        <x:v>45</x:v>
      </x:c>
      <x:c r="E30" s="83" t="n">
        <x:v>155</x:v>
      </x:c>
      <x:c r="F30" s="83" t="n">
        <x:v>8</x:v>
      </x:c>
      <x:c r="G30" s="87" t="n">
        <x:v>0.029</x:v>
      </x:c>
      <x:c r="H30" s="83" t="n">
        <x:v>0.3</x:v>
      </x:c>
      <x:c r="I30" s="83" t="n">
        <x:v>9</x:v>
      </x:c>
      <x:c r="J30" s="90" t="n">
        <x:v>0.05</x:v>
      </x:c>
      <x:c r="K30" s="66" t="n">
        <x:f>E30-D30-F30-(E30*G30)-H30-I30-(E30*J30)</x:f>
        <x:v>80.455</x:v>
      </x:c>
      <x:c r="L30" s="67" t="n">
        <x:f>K30/E30</x:f>
        <x:v>0.5190645161290323</x:v>
      </x:c>
      <x:c r="M30" s="58" t="n">
        <x:v>20</x:v>
      </x:c>
      <x:c r="N30" s="52" t="str">
        <x:f>IF(L30&gt;=0.3,"TEST","REPRICE")</x:f>
        <x:v>TEST</x:v>
      </x:c>
    </x:row>
    <x:row r="31" ht="15" hidden="0" customHeight="1">
      <x:c r="A31" s="52" t="n">
        <x:v>27</x:v>
      </x:c>
      <x:c r="B31" s="52" t="str">
        <x:v>Satin cap / Casquette satinée</x:v>
      </x:c>
      <x:c r="C31" s="52" t="str">
        <x:v>Private/POD</x:v>
      </x:c>
      <x:c r="D31" s="82" t="n">
        <x:v>11</x:v>
      </x:c>
      <x:c r="E31" s="83" t="n">
        <x:v>38</x:v>
      </x:c>
      <x:c r="F31" s="83" t="n">
        <x:v>8</x:v>
      </x:c>
      <x:c r="G31" s="87" t="n">
        <x:v>0.029</x:v>
      </x:c>
      <x:c r="H31" s="83" t="n">
        <x:v>0.3</x:v>
      </x:c>
      <x:c r="I31" s="83" t="n">
        <x:v>9</x:v>
      </x:c>
      <x:c r="J31" s="90" t="n">
        <x:v>0.05</x:v>
      </x:c>
      <x:c r="K31" s="66" t="n">
        <x:f>E31-D31-F31-(E31*G31)-H31-I31-(E31*J31)</x:f>
        <x:v>6.697999999999999</x:v>
      </x:c>
      <x:c r="L31" s="67" t="n">
        <x:f>K31/E31</x:f>
        <x:v>0.17626315789473682</x:v>
      </x:c>
      <x:c r="M31" s="58" t="n">
        <x:v>20</x:v>
      </x:c>
      <x:c r="N31" s="52" t="str">
        <x:f>IF(L31&gt;=0.3,"TEST","REPRICE")</x:f>
        <x:v>REPRICE</x:v>
      </x:c>
    </x:row>
    <x:row r="32" ht="15" hidden="0" customHeight="1">
      <x:c r="A32" s="52" t="n">
        <x:v>28</x:v>
      </x:c>
      <x:c r="B32" s="52" t="str">
        <x:v>Tech crossbody sling / Sac bandoulière tech</x:v>
      </x:c>
      <x:c r="C32" s="52" t="str">
        <x:v>Private/POD</x:v>
      </x:c>
      <x:c r="D32" s="82" t="n">
        <x:v>17</x:v>
      </x:c>
      <x:c r="E32" s="83" t="n">
        <x:v>59</x:v>
      </x:c>
      <x:c r="F32" s="83" t="n">
        <x:v>8</x:v>
      </x:c>
      <x:c r="G32" s="87" t="n">
        <x:v>0.029</x:v>
      </x:c>
      <x:c r="H32" s="83" t="n">
        <x:v>0.3</x:v>
      </x:c>
      <x:c r="I32" s="83" t="n">
        <x:v>9</x:v>
      </x:c>
      <x:c r="J32" s="90" t="n">
        <x:v>0.05</x:v>
      </x:c>
      <x:c r="K32" s="66" t="n">
        <x:f>E32-D32-F32-(E32*G32)-H32-I32-(E32*J32)</x:f>
        <x:v>20.039</x:v>
      </x:c>
      <x:c r="L32" s="67" t="n">
        <x:f>K32/E32</x:f>
        <x:v>0.3396440677966102</x:v>
      </x:c>
      <x:c r="M32" s="58" t="n">
        <x:v>20</x:v>
      </x:c>
      <x:c r="N32" s="52" t="str">
        <x:f>IF(L32&gt;=0.3,"TEST","REPRICE")</x:f>
        <x:v>TEST</x:v>
      </x:c>
    </x:row>
    <x:row r="33" ht="15" hidden="0" customHeight="1">
      <x:c r="A33" s="52" t="n">
        <x:v>29</x:v>
      </x:c>
      <x:c r="B33" s="52" t="str">
        <x:v>Minimalist cardholder / Porte-cartes minimaliste</x:v>
      </x:c>
      <x:c r="C33" s="52" t="str">
        <x:v>Private/POD</x:v>
      </x:c>
      <x:c r="D33" s="82" t="n">
        <x:v>8</x:v>
      </x:c>
      <x:c r="E33" s="83" t="n">
        <x:v>34</x:v>
      </x:c>
      <x:c r="F33" s="83" t="n">
        <x:v>8</x:v>
      </x:c>
      <x:c r="G33" s="87" t="n">
        <x:v>0.029</x:v>
      </x:c>
      <x:c r="H33" s="83" t="n">
        <x:v>0.3</x:v>
      </x:c>
      <x:c r="I33" s="83" t="n">
        <x:v>9</x:v>
      </x:c>
      <x:c r="J33" s="90" t="n">
        <x:v>0.05</x:v>
      </x:c>
      <x:c r="K33" s="66" t="n">
        <x:f>E33-D33-F33-(E33*G33)-H33-I33-(E33*J33)</x:f>
        <x:v>6.0139999999999985</x:v>
      </x:c>
      <x:c r="L33" s="67" t="n">
        <x:f>K33/E33</x:f>
        <x:v>0.17688235294117644</x:v>
      </x:c>
      <x:c r="M33" s="58" t="n">
        <x:v>20</x:v>
      </x:c>
      <x:c r="N33" s="52" t="str">
        <x:f>IF(L33&gt;=0.3,"TEST","REPRICE")</x:f>
        <x:v>REPRICE</x:v>
      </x:c>
    </x:row>
    <x:row r="34" ht="15" hidden="0" customHeight="1">
      <x:c r="A34" s="53" t="n">
        <x:v>30</x:v>
      </x:c>
      <x:c r="B34" s="53" t="str">
        <x:v>Statement sunglasses / Lunettes statement</x:v>
      </x:c>
      <x:c r="C34" s="53" t="str">
        <x:v>Private/POD</x:v>
      </x:c>
      <x:c r="D34" s="84" t="n">
        <x:v>9</x:v>
      </x:c>
      <x:c r="E34" s="85" t="n">
        <x:v>42</x:v>
      </x:c>
      <x:c r="F34" s="85" t="n">
        <x:v>8</x:v>
      </x:c>
      <x:c r="G34" s="88" t="n">
        <x:v>0.029</x:v>
      </x:c>
      <x:c r="H34" s="85" t="n">
        <x:v>0.3</x:v>
      </x:c>
      <x:c r="I34" s="85" t="n">
        <x:v>9</x:v>
      </x:c>
      <x:c r="J34" s="91" t="n">
        <x:v>0.05</x:v>
      </x:c>
      <x:c r="K34" s="69" t="n">
        <x:f>E34-D34-F34-(E34*G34)-H34-I34-(E34*J34)</x:f>
        <x:v>12.382</x:v>
      </x:c>
      <x:c r="L34" s="71" t="n">
        <x:f>K34/E34</x:f>
        <x:v>0.2948095238095238</x:v>
      </x:c>
      <x:c r="M34" s="59" t="n">
        <x:v>20</x:v>
      </x:c>
      <x:c r="N34" s="53" t="str">
        <x:f>IF(L34&gt;=0.3,"TEST","REPRICE")</x:f>
        <x:v>REPRICE</x:v>
      </x:c>
    </x:row>
  </x:sheetData>
  <x:mergeCells>
    <x:mergeCell ref="A1:N1"/>
    <x:mergeCell ref="A2:N2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Pr>
    <x:tabColor rgb="FFD4AF37"/>
  </x:sheetPr>
  <x:sheetViews>
    <x:sheetView showGridLines="0" workbookViewId="0">
      <x:pane xSplit="2" ySplit="4" topLeftCell="C5" activePane="bottomRight" state="frozen"/>
    </x:sheetView>
  </x:sheetViews>
  <x:sheetFormatPr defaultRowHeight="15"/>
  <x:cols>
    <x:col min="1" max="1" width="5" hidden="0" customWidth="1"/>
    <x:col min="2" max="2" width="26" hidden="0" customWidth="1"/>
    <x:col min="3" max="3" width="36" hidden="0" customWidth="1"/>
    <x:col min="4" max="4" width="11" hidden="0" customWidth="1"/>
    <x:col min="5" max="5" width="11" hidden="0" customWidth="1"/>
    <x:col min="6" max="6" width="11" hidden="0" customWidth="1"/>
    <x:col min="7" max="7" width="11" hidden="0" customWidth="1"/>
    <x:col min="8" max="8" width="11" hidden="0" customWidth="1"/>
    <x:col min="9" max="9" width="11" hidden="0" customWidth="1"/>
    <x:col min="10" max="10" width="11" hidden="0" customWidth="1"/>
    <x:col min="11" max="11" width="15" hidden="0" customWidth="1"/>
    <x:col min="12" max="12" width="15" hidden="0" customWidth="1"/>
    <x:col min="13" max="13" width="13" hidden="0" customWidth="1"/>
  </x:cols>
  <x:sheetData>
    <x:row r="1" ht="32" customHeight="1">
      <x:c r="A1" s="4" t="str">
        <x:v>Supplier Audit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</x:row>
    <x:row r="2" ht="20" customHeight="1">
      <x:c r="A2" s="8" t="str">
        <x:v>Score 1-5 only after collecting evidence / Notez 1-5 après collecte des preuves</x:v>
      </x:c>
      <x:c r="B2" s="8"/>
      <x:c r="C2" s="8"/>
      <x:c r="D2" s="8"/>
      <x:c r="E2" s="8"/>
      <x:c r="F2" s="8"/>
      <x:c r="G2" s="8"/>
      <x:c r="H2" s="8"/>
      <x:c r="I2" s="8"/>
      <x:c r="J2" s="8"/>
      <x:c r="K2" s="8"/>
      <x:c r="L2" s="8"/>
      <x:c r="M2" s="8"/>
    </x:row>
    <x:row r="4" ht="15" hidden="0" customHeight="1">
      <x:c r="A4" s="19" t="str">
        <x:v>#</x:v>
      </x:c>
      <x:c r="B4" s="20" t="str">
        <x:v>Supplier</x:v>
      </x:c>
      <x:c r="C4" s="20" t="str">
        <x:v>Source URL</x:v>
      </x:c>
      <x:c r="D4" s="20" t="str">
        <x:v>Sample</x:v>
      </x:c>
      <x:c r="E4" s="20" t="str">
        <x:v>Delivery</x:v>
      </x:c>
      <x:c r="F4" s="20" t="str">
        <x:v>Margin</x:v>
      </x:c>
      <x:c r="G4" s="20" t="str">
        <x:v>Communication</x:v>
      </x:c>
      <x:c r="H4" s="20" t="str">
        <x:v>Returns</x:v>
      </x:c>
      <x:c r="I4" s="20" t="str">
        <x:v>Compliance</x:v>
      </x:c>
      <x:c r="J4" s="20" t="str">
        <x:v>Branding</x:v>
      </x:c>
      <x:c r="K4" s="20" t="str">
        <x:v>Weighted score</x:v>
      </x:c>
      <x:c r="L4" s="20" t="str">
        <x:v>Decision</x:v>
      </x:c>
      <x:c r="M4" s="21" t="str">
        <x:v>Last checked</x:v>
      </x:c>
    </x:row>
    <x:row r="5" ht="15" hidden="0" customHeight="1">
      <x:c r="A5" s="51" t="n">
        <x:v>1</x:v>
      </x:c>
      <x:c r="B5" s="51" t="str">
        <x:v>Nihao Wholesale</x:v>
      </x:c>
      <x:c r="C5" s="51" t="str">
        <x:v>https://www.nihaowholesale.com/</x:v>
      </x:c>
      <x:c r="D5" s="72" t="n">
        <x:v>3</x:v>
      </x:c>
      <x:c r="E5" s="73" t="n">
        <x:v>3</x:v>
      </x:c>
      <x:c r="F5" s="73" t="n">
        <x:v>3</x:v>
      </x:c>
      <x:c r="G5" s="73" t="n">
        <x:v>3</x:v>
      </x:c>
      <x:c r="H5" s="73" t="n">
        <x:v>3</x:v>
      </x:c>
      <x:c r="I5" s="73" t="n">
        <x:v>3</x:v>
      </x:c>
      <x:c r="J5" s="74" t="n">
        <x:v>3</x:v>
      </x:c>
      <x:c r="K5" s="106" t="n">
        <x:f>D5*0.25+E5*0.15+F5*0.20+G5*0.10+H5*0.10+I5*0.10+J5*0.10</x:f>
        <x:v>3</x:v>
      </x:c>
      <x:c r="L5" s="51" t="str">
        <x:f>IF(K5&gt;=4.25,"ELIGIBLE",IF(K5&gt;=3.5,"CONTROLLED TEST","REVIEW"))</x:f>
        <x:v>REVIEW</x:v>
      </x:c>
      <x:c r="M5" s="103" t="n">
        <x:v>46278</x:v>
      </x:c>
    </x:row>
    <x:row r="6" ht="15" hidden="0" customHeight="1">
      <x:c r="A6" s="52" t="n">
        <x:v>2</x:v>
      </x:c>
      <x:c r="B6" s="52" t="str">
        <x:v>FashionGo</x:v>
      </x:c>
      <x:c r="C6" s="52" t="str">
        <x:v>https://www.fashiongo.net/</x:v>
      </x:c>
      <x:c r="D6" s="75" t="n">
        <x:v>3</x:v>
      </x:c>
      <x:c r="E6" s="55" t="n">
        <x:v>3</x:v>
      </x:c>
      <x:c r="F6" s="55" t="n">
        <x:v>3</x:v>
      </x:c>
      <x:c r="G6" s="55" t="n">
        <x:v>3</x:v>
      </x:c>
      <x:c r="H6" s="55" t="n">
        <x:v>3</x:v>
      </x:c>
      <x:c r="I6" s="55" t="n">
        <x:v>3</x:v>
      </x:c>
      <x:c r="J6" s="76" t="n">
        <x:v>3</x:v>
      </x:c>
      <x:c r="K6" s="107" t="n">
        <x:f>D6*0.25+E6*0.15+F6*0.20+G6*0.10+H6*0.10+I6*0.10+J6*0.10</x:f>
        <x:v>3</x:v>
      </x:c>
      <x:c r="L6" s="52" t="str">
        <x:f>IF(K6&gt;=4.25,"ELIGIBLE",IF(K6&gt;=3.5,"CONTROLLED TEST","REVIEW"))</x:f>
        <x:v>REVIEW</x:v>
      </x:c>
      <x:c r="M6" s="104" t="n">
        <x:v>46278</x:v>
      </x:c>
    </x:row>
    <x:row r="7" ht="15" hidden="0" customHeight="1">
      <x:c r="A7" s="52" t="n">
        <x:v>3</x:v>
      </x:c>
      <x:c r="B7" s="52" t="str">
        <x:v>OrangeShine</x:v>
      </x:c>
      <x:c r="C7" s="52" t="str">
        <x:v>https://www.orangeshine.com/</x:v>
      </x:c>
      <x:c r="D7" s="75" t="n">
        <x:v>3</x:v>
      </x:c>
      <x:c r="E7" s="55" t="n">
        <x:v>3</x:v>
      </x:c>
      <x:c r="F7" s="55" t="n">
        <x:v>3</x:v>
      </x:c>
      <x:c r="G7" s="55" t="n">
        <x:v>3</x:v>
      </x:c>
      <x:c r="H7" s="55" t="n">
        <x:v>3</x:v>
      </x:c>
      <x:c r="I7" s="55" t="n">
        <x:v>3</x:v>
      </x:c>
      <x:c r="J7" s="76" t="n">
        <x:v>3</x:v>
      </x:c>
      <x:c r="K7" s="107" t="n">
        <x:f>D7*0.25+E7*0.15+F7*0.20+G7*0.10+H7*0.10+I7*0.10+J7*0.10</x:f>
        <x:v>3</x:v>
      </x:c>
      <x:c r="L7" s="52" t="str">
        <x:f>IF(K7&gt;=4.25,"ELIGIBLE",IF(K7&gt;=3.5,"CONTROLLED TEST","REVIEW"))</x:f>
        <x:v>REVIEW</x:v>
      </x:c>
      <x:c r="M7" s="104" t="n">
        <x:v>46278</x:v>
      </x:c>
    </x:row>
    <x:row r="8" ht="15" hidden="0" customHeight="1">
      <x:c r="A8" s="52" t="n">
        <x:v>4</x:v>
      </x:c>
      <x:c r="B8" s="52" t="str">
        <x:v>LA Showroom</x:v>
      </x:c>
      <x:c r="C8" s="52" t="str">
        <x:v>https://www.lashowroom.com/</x:v>
      </x:c>
      <x:c r="D8" s="75" t="n">
        <x:v>3</x:v>
      </x:c>
      <x:c r="E8" s="55" t="n">
        <x:v>3</x:v>
      </x:c>
      <x:c r="F8" s="55" t="n">
        <x:v>3</x:v>
      </x:c>
      <x:c r="G8" s="55" t="n">
        <x:v>3</x:v>
      </x:c>
      <x:c r="H8" s="55" t="n">
        <x:v>3</x:v>
      </x:c>
      <x:c r="I8" s="55" t="n">
        <x:v>3</x:v>
      </x:c>
      <x:c r="J8" s="76" t="n">
        <x:v>3</x:v>
      </x:c>
      <x:c r="K8" s="107" t="n">
        <x:f>D8*0.25+E8*0.15+F8*0.20+G8*0.10+H8*0.10+I8*0.10+J8*0.10</x:f>
        <x:v>3</x:v>
      </x:c>
      <x:c r="L8" s="52" t="str">
        <x:f>IF(K8&gt;=4.25,"ELIGIBLE",IF(K8&gt;=3.5,"CONTROLLED TEST","REVIEW"))</x:f>
        <x:v>REVIEW</x:v>
      </x:c>
      <x:c r="M8" s="104" t="n">
        <x:v>46278</x:v>
      </x:c>
    </x:row>
    <x:row r="9" ht="15" hidden="0" customHeight="1">
      <x:c r="A9" s="52" t="n">
        <x:v>5</x:v>
      </x:c>
      <x:c r="B9" s="52" t="str">
        <x:v>Tasha Apparel</x:v>
      </x:c>
      <x:c r="C9" s="52" t="str">
        <x:v>https://www.tashaapparel.com/</x:v>
      </x:c>
      <x:c r="D9" s="75" t="n">
        <x:v>3</x:v>
      </x:c>
      <x:c r="E9" s="55" t="n">
        <x:v>3</x:v>
      </x:c>
      <x:c r="F9" s="55" t="n">
        <x:v>3</x:v>
      </x:c>
      <x:c r="G9" s="55" t="n">
        <x:v>3</x:v>
      </x:c>
      <x:c r="H9" s="55" t="n">
        <x:v>3</x:v>
      </x:c>
      <x:c r="I9" s="55" t="n">
        <x:v>3</x:v>
      </x:c>
      <x:c r="J9" s="76" t="n">
        <x:v>3</x:v>
      </x:c>
      <x:c r="K9" s="107" t="n">
        <x:f>D9*0.25+E9*0.15+F9*0.20+G9*0.10+H9*0.10+I9*0.10+J9*0.10</x:f>
        <x:v>3</x:v>
      </x:c>
      <x:c r="L9" s="52" t="str">
        <x:f>IF(K9&gt;=4.25,"ELIGIBLE",IF(K9&gt;=3.5,"CONTROLLED TEST","REVIEW"))</x:f>
        <x:v>REVIEW</x:v>
      </x:c>
      <x:c r="M9" s="104" t="n">
        <x:v>46278</x:v>
      </x:c>
    </x:row>
    <x:row r="10" ht="15" hidden="0" customHeight="1">
      <x:c r="A10" s="52" t="n">
        <x:v>6</x:v>
      </x:c>
      <x:c r="B10" s="52" t="str">
        <x:v>Bloom Wholesale</x:v>
      </x:c>
      <x:c r="C10" s="52" t="str">
        <x:v>https://bloomwholesale.com/</x:v>
      </x:c>
      <x:c r="D10" s="75" t="n">
        <x:v>3</x:v>
      </x:c>
      <x:c r="E10" s="55" t="n">
        <x:v>3</x:v>
      </x:c>
      <x:c r="F10" s="55" t="n">
        <x:v>3</x:v>
      </x:c>
      <x:c r="G10" s="55" t="n">
        <x:v>3</x:v>
      </x:c>
      <x:c r="H10" s="55" t="n">
        <x:v>3</x:v>
      </x:c>
      <x:c r="I10" s="55" t="n">
        <x:v>3</x:v>
      </x:c>
      <x:c r="J10" s="76" t="n">
        <x:v>3</x:v>
      </x:c>
      <x:c r="K10" s="107" t="n">
        <x:f>D10*0.25+E10*0.15+F10*0.20+G10*0.10+H10*0.10+I10*0.10+J10*0.10</x:f>
        <x:v>3</x:v>
      </x:c>
      <x:c r="L10" s="52" t="str">
        <x:f>IF(K10&gt;=4.25,"ELIGIBLE",IF(K10&gt;=3.5,"CONTROLLED TEST","REVIEW"))</x:f>
        <x:v>REVIEW</x:v>
      </x:c>
      <x:c r="M10" s="104" t="n">
        <x:v>46278</x:v>
      </x:c>
    </x:row>
    <x:row r="11" ht="15" hidden="0" customHeight="1">
      <x:c r="A11" s="52" t="n">
        <x:v>7</x:v>
      </x:c>
      <x:c r="B11" s="52" t="str">
        <x:v>CC Wholesale Clothing</x:v>
      </x:c>
      <x:c r="C11" s="52" t="str">
        <x:v>https://www.ccwholesaleclothing.com/</x:v>
      </x:c>
      <x:c r="D11" s="75" t="n">
        <x:v>3</x:v>
      </x:c>
      <x:c r="E11" s="55" t="n">
        <x:v>3</x:v>
      </x:c>
      <x:c r="F11" s="55" t="n">
        <x:v>3</x:v>
      </x:c>
      <x:c r="G11" s="55" t="n">
        <x:v>3</x:v>
      </x:c>
      <x:c r="H11" s="55" t="n">
        <x:v>3</x:v>
      </x:c>
      <x:c r="I11" s="55" t="n">
        <x:v>3</x:v>
      </x:c>
      <x:c r="J11" s="76" t="n">
        <x:v>3</x:v>
      </x:c>
      <x:c r="K11" s="107" t="n">
        <x:f>D11*0.25+E11*0.15+F11*0.20+G11*0.10+H11*0.10+I11*0.10+J11*0.10</x:f>
        <x:v>3</x:v>
      </x:c>
      <x:c r="L11" s="52" t="str">
        <x:f>IF(K11&gt;=4.25,"ELIGIBLE",IF(K11&gt;=3.5,"CONTROLLED TEST","REVIEW"))</x:f>
        <x:v>REVIEW</x:v>
      </x:c>
      <x:c r="M11" s="104" t="n">
        <x:v>46278</x:v>
      </x:c>
    </x:row>
    <x:row r="12" ht="15" hidden="0" customHeight="1">
      <x:c r="A12" s="52" t="n">
        <x:v>8</x:v>
      </x:c>
      <x:c r="B12" s="52" t="str">
        <x:v>Sugarlips Wholesale</x:v>
      </x:c>
      <x:c r="C12" s="52" t="str">
        <x:v>https://www.sugarlipswholesale.com/</x:v>
      </x:c>
      <x:c r="D12" s="75" t="n">
        <x:v>3</x:v>
      </x:c>
      <x:c r="E12" s="55" t="n">
        <x:v>3</x:v>
      </x:c>
      <x:c r="F12" s="55" t="n">
        <x:v>3</x:v>
      </x:c>
      <x:c r="G12" s="55" t="n">
        <x:v>3</x:v>
      </x:c>
      <x:c r="H12" s="55" t="n">
        <x:v>3</x:v>
      </x:c>
      <x:c r="I12" s="55" t="n">
        <x:v>3</x:v>
      </x:c>
      <x:c r="J12" s="76" t="n">
        <x:v>3</x:v>
      </x:c>
      <x:c r="K12" s="107" t="n">
        <x:f>D12*0.25+E12*0.15+F12*0.20+G12*0.10+H12*0.10+I12*0.10+J12*0.10</x:f>
        <x:v>3</x:v>
      </x:c>
      <x:c r="L12" s="52" t="str">
        <x:f>IF(K12&gt;=4.25,"ELIGIBLE",IF(K12&gt;=3.5,"CONTROLLED TEST","REVIEW"))</x:f>
        <x:v>REVIEW</x:v>
      </x:c>
      <x:c r="M12" s="104" t="n">
        <x:v>46278</x:v>
      </x:c>
    </x:row>
    <x:row r="13" ht="15" hidden="0" customHeight="1">
      <x:c r="A13" s="52" t="n">
        <x:v>9</x:v>
      </x:c>
      <x:c r="B13" s="52" t="str">
        <x:v>Dear-Lover</x:v>
      </x:c>
      <x:c r="C13" s="52" t="str">
        <x:v>https://www.dear-lover.com/</x:v>
      </x:c>
      <x:c r="D13" s="75" t="n">
        <x:v>3</x:v>
      </x:c>
      <x:c r="E13" s="55" t="n">
        <x:v>3</x:v>
      </x:c>
      <x:c r="F13" s="55" t="n">
        <x:v>3</x:v>
      </x:c>
      <x:c r="G13" s="55" t="n">
        <x:v>3</x:v>
      </x:c>
      <x:c r="H13" s="55" t="n">
        <x:v>3</x:v>
      </x:c>
      <x:c r="I13" s="55" t="n">
        <x:v>3</x:v>
      </x:c>
      <x:c r="J13" s="76" t="n">
        <x:v>3</x:v>
      </x:c>
      <x:c r="K13" s="107" t="n">
        <x:f>D13*0.25+E13*0.15+F13*0.20+G13*0.10+H13*0.10+I13*0.10+J13*0.10</x:f>
        <x:v>3</x:v>
      </x:c>
      <x:c r="L13" s="52" t="str">
        <x:f>IF(K13&gt;=4.25,"ELIGIBLE",IF(K13&gt;=3.5,"CONTROLLED TEST","REVIEW"))</x:f>
        <x:v>REVIEW</x:v>
      </x:c>
      <x:c r="M13" s="104" t="n">
        <x:v>46278</x:v>
      </x:c>
    </x:row>
    <x:row r="14" ht="15" hidden="0" customHeight="1">
      <x:c r="A14" s="52" t="n">
        <x:v>10</x:v>
      </x:c>
      <x:c r="B14" s="52" t="str">
        <x:v>Shewin</x:v>
      </x:c>
      <x:c r="C14" s="52" t="str">
        <x:v>https://www.shewin.com/</x:v>
      </x:c>
      <x:c r="D14" s="75" t="n">
        <x:v>3</x:v>
      </x:c>
      <x:c r="E14" s="55" t="n">
        <x:v>3</x:v>
      </x:c>
      <x:c r="F14" s="55" t="n">
        <x:v>3</x:v>
      </x:c>
      <x:c r="G14" s="55" t="n">
        <x:v>3</x:v>
      </x:c>
      <x:c r="H14" s="55" t="n">
        <x:v>3</x:v>
      </x:c>
      <x:c r="I14" s="55" t="n">
        <x:v>3</x:v>
      </x:c>
      <x:c r="J14" s="76" t="n">
        <x:v>3</x:v>
      </x:c>
      <x:c r="K14" s="107" t="n">
        <x:f>D14*0.25+E14*0.15+F14*0.20+G14*0.10+H14*0.10+I14*0.10+J14*0.10</x:f>
        <x:v>3</x:v>
      </x:c>
      <x:c r="L14" s="52" t="str">
        <x:f>IF(K14&gt;=4.25,"ELIGIBLE",IF(K14&gt;=3.5,"CONTROLLED TEST","REVIEW"))</x:f>
        <x:v>REVIEW</x:v>
      </x:c>
      <x:c r="M14" s="104" t="n">
        <x:v>46278</x:v>
      </x:c>
    </x:row>
    <x:row r="15" ht="15" hidden="0" customHeight="1">
      <x:c r="A15" s="52" t="n">
        <x:v>11</x:v>
      </x:c>
      <x:c r="B15" s="52" t="str">
        <x:v>Trendsi</x:v>
      </x:c>
      <x:c r="C15" s="52" t="str">
        <x:v>https://www.trendsi.com/</x:v>
      </x:c>
      <x:c r="D15" s="75" t="n">
        <x:v>3</x:v>
      </x:c>
      <x:c r="E15" s="55" t="n">
        <x:v>3</x:v>
      </x:c>
      <x:c r="F15" s="55" t="n">
        <x:v>3</x:v>
      </x:c>
      <x:c r="G15" s="55" t="n">
        <x:v>3</x:v>
      </x:c>
      <x:c r="H15" s="55" t="n">
        <x:v>3</x:v>
      </x:c>
      <x:c r="I15" s="55" t="n">
        <x:v>3</x:v>
      </x:c>
      <x:c r="J15" s="76" t="n">
        <x:v>3</x:v>
      </x:c>
      <x:c r="K15" s="107" t="n">
        <x:f>D15*0.25+E15*0.15+F15*0.20+G15*0.10+H15*0.10+I15*0.10+J15*0.10</x:f>
        <x:v>3</x:v>
      </x:c>
      <x:c r="L15" s="52" t="str">
        <x:f>IF(K15&gt;=4.25,"ELIGIBLE",IF(K15&gt;=3.5,"CONTROLLED TEST","REVIEW"))</x:f>
        <x:v>REVIEW</x:v>
      </x:c>
      <x:c r="M15" s="104" t="n">
        <x:v>46278</x:v>
      </x:c>
    </x:row>
    <x:row r="16" ht="15" hidden="0" customHeight="1">
      <x:c r="A16" s="52" t="n">
        <x:v>12</x:v>
      </x:c>
      <x:c r="B16" s="52" t="str">
        <x:v>KakaClo</x:v>
      </x:c>
      <x:c r="C16" s="52" t="str">
        <x:v>https://www.kakaclo.com/</x:v>
      </x:c>
      <x:c r="D16" s="75" t="n">
        <x:v>3</x:v>
      </x:c>
      <x:c r="E16" s="55" t="n">
        <x:v>3</x:v>
      </x:c>
      <x:c r="F16" s="55" t="n">
        <x:v>3</x:v>
      </x:c>
      <x:c r="G16" s="55" t="n">
        <x:v>3</x:v>
      </x:c>
      <x:c r="H16" s="55" t="n">
        <x:v>3</x:v>
      </x:c>
      <x:c r="I16" s="55" t="n">
        <x:v>3</x:v>
      </x:c>
      <x:c r="J16" s="76" t="n">
        <x:v>3</x:v>
      </x:c>
      <x:c r="K16" s="107" t="n">
        <x:f>D16*0.25+E16*0.15+F16*0.20+G16*0.10+H16*0.10+I16*0.10+J16*0.10</x:f>
        <x:v>3</x:v>
      </x:c>
      <x:c r="L16" s="52" t="str">
        <x:f>IF(K16&gt;=4.25,"ELIGIBLE",IF(K16&gt;=3.5,"CONTROLLED TEST","REVIEW"))</x:f>
        <x:v>REVIEW</x:v>
      </x:c>
      <x:c r="M16" s="104" t="n">
        <x:v>46278</x:v>
      </x:c>
    </x:row>
    <x:row r="17" ht="15" hidden="0" customHeight="1">
      <x:c r="A17" s="52" t="n">
        <x:v>13</x:v>
      </x:c>
      <x:c r="B17" s="52" t="str">
        <x:v>FondMart</x:v>
      </x:c>
      <x:c r="C17" s="52" t="str">
        <x:v>https://fondmart.com/</x:v>
      </x:c>
      <x:c r="D17" s="75" t="n">
        <x:v>3</x:v>
      </x:c>
      <x:c r="E17" s="55" t="n">
        <x:v>3</x:v>
      </x:c>
      <x:c r="F17" s="55" t="n">
        <x:v>3</x:v>
      </x:c>
      <x:c r="G17" s="55" t="n">
        <x:v>3</x:v>
      </x:c>
      <x:c r="H17" s="55" t="n">
        <x:v>3</x:v>
      </x:c>
      <x:c r="I17" s="55" t="n">
        <x:v>3</x:v>
      </x:c>
      <x:c r="J17" s="76" t="n">
        <x:v>3</x:v>
      </x:c>
      <x:c r="K17" s="107" t="n">
        <x:f>D17*0.25+E17*0.15+F17*0.20+G17*0.10+H17*0.10+I17*0.10+J17*0.10</x:f>
        <x:v>3</x:v>
      </x:c>
      <x:c r="L17" s="52" t="str">
        <x:f>IF(K17&gt;=4.25,"ELIGIBLE",IF(K17&gt;=3.5,"CONTROLLED TEST","REVIEW"))</x:f>
        <x:v>REVIEW</x:v>
      </x:c>
      <x:c r="M17" s="104" t="n">
        <x:v>46278</x:v>
      </x:c>
    </x:row>
    <x:row r="18" ht="15" hidden="0" customHeight="1">
      <x:c r="A18" s="52" t="n">
        <x:v>14</x:v>
      </x:c>
      <x:c r="B18" s="52" t="str">
        <x:v>CJdropshipping</x:v>
      </x:c>
      <x:c r="C18" s="52" t="str">
        <x:v>https://www.cjdropshipping.com/</x:v>
      </x:c>
      <x:c r="D18" s="75" t="n">
        <x:v>3</x:v>
      </x:c>
      <x:c r="E18" s="55" t="n">
        <x:v>3</x:v>
      </x:c>
      <x:c r="F18" s="55" t="n">
        <x:v>3</x:v>
      </x:c>
      <x:c r="G18" s="55" t="n">
        <x:v>3</x:v>
      </x:c>
      <x:c r="H18" s="55" t="n">
        <x:v>3</x:v>
      </x:c>
      <x:c r="I18" s="55" t="n">
        <x:v>3</x:v>
      </x:c>
      <x:c r="J18" s="76" t="n">
        <x:v>3</x:v>
      </x:c>
      <x:c r="K18" s="107" t="n">
        <x:f>D18*0.25+E18*0.15+F18*0.20+G18*0.10+H18*0.10+I18*0.10+J18*0.10</x:f>
        <x:v>3</x:v>
      </x:c>
      <x:c r="L18" s="52" t="str">
        <x:f>IF(K18&gt;=4.25,"ELIGIBLE",IF(K18&gt;=3.5,"CONTROLLED TEST","REVIEW"))</x:f>
        <x:v>REVIEW</x:v>
      </x:c>
      <x:c r="M18" s="104" t="n">
        <x:v>46278</x:v>
      </x:c>
    </x:row>
    <x:row r="19" ht="15" hidden="0" customHeight="1">
      <x:c r="A19" s="52" t="n">
        <x:v>15</x:v>
      </x:c>
      <x:c r="B19" s="52" t="str">
        <x:v>EPROLO</x:v>
      </x:c>
      <x:c r="C19" s="52" t="str">
        <x:v>https://eprolo.com/</x:v>
      </x:c>
      <x:c r="D19" s="75" t="n">
        <x:v>3</x:v>
      </x:c>
      <x:c r="E19" s="55" t="n">
        <x:v>3</x:v>
      </x:c>
      <x:c r="F19" s="55" t="n">
        <x:v>3</x:v>
      </x:c>
      <x:c r="G19" s="55" t="n">
        <x:v>3</x:v>
      </x:c>
      <x:c r="H19" s="55" t="n">
        <x:v>3</x:v>
      </x:c>
      <x:c r="I19" s="55" t="n">
        <x:v>3</x:v>
      </x:c>
      <x:c r="J19" s="76" t="n">
        <x:v>3</x:v>
      </x:c>
      <x:c r="K19" s="107" t="n">
        <x:f>D19*0.25+E19*0.15+F19*0.20+G19*0.10+H19*0.10+I19*0.10+J19*0.10</x:f>
        <x:v>3</x:v>
      </x:c>
      <x:c r="L19" s="52" t="str">
        <x:f>IF(K19&gt;=4.25,"ELIGIBLE",IF(K19&gt;=3.5,"CONTROLLED TEST","REVIEW"))</x:f>
        <x:v>REVIEW</x:v>
      </x:c>
      <x:c r="M19" s="104" t="n">
        <x:v>46278</x:v>
      </x:c>
    </x:row>
    <x:row r="20" ht="15" hidden="0" customHeight="1">
      <x:c r="A20" s="52" t="n">
        <x:v>16</x:v>
      </x:c>
      <x:c r="B20" s="52" t="str">
        <x:v>Spocket</x:v>
      </x:c>
      <x:c r="C20" s="52" t="str">
        <x:v>https://www.spocket.co/</x:v>
      </x:c>
      <x:c r="D20" s="75" t="n">
        <x:v>3</x:v>
      </x:c>
      <x:c r="E20" s="55" t="n">
        <x:v>3</x:v>
      </x:c>
      <x:c r="F20" s="55" t="n">
        <x:v>3</x:v>
      </x:c>
      <x:c r="G20" s="55" t="n">
        <x:v>3</x:v>
      </x:c>
      <x:c r="H20" s="55" t="n">
        <x:v>3</x:v>
      </x:c>
      <x:c r="I20" s="55" t="n">
        <x:v>3</x:v>
      </x:c>
      <x:c r="J20" s="76" t="n">
        <x:v>3</x:v>
      </x:c>
      <x:c r="K20" s="107" t="n">
        <x:f>D20*0.25+E20*0.15+F20*0.20+G20*0.10+H20*0.10+I20*0.10+J20*0.10</x:f>
        <x:v>3</x:v>
      </x:c>
      <x:c r="L20" s="52" t="str">
        <x:f>IF(K20&gt;=4.25,"ELIGIBLE",IF(K20&gt;=3.5,"CONTROLLED TEST","REVIEW"))</x:f>
        <x:v>REVIEW</x:v>
      </x:c>
      <x:c r="M20" s="104" t="n">
        <x:v>46278</x:v>
      </x:c>
    </x:row>
    <x:row r="21" ht="15" hidden="0" customHeight="1">
      <x:c r="A21" s="52" t="n">
        <x:v>17</x:v>
      </x:c>
      <x:c r="B21" s="52" t="str">
        <x:v>Syncee</x:v>
      </x:c>
      <x:c r="C21" s="52" t="str">
        <x:v>https://syncee.com/</x:v>
      </x:c>
      <x:c r="D21" s="75" t="n">
        <x:v>3</x:v>
      </x:c>
      <x:c r="E21" s="55" t="n">
        <x:v>3</x:v>
      </x:c>
      <x:c r="F21" s="55" t="n">
        <x:v>3</x:v>
      </x:c>
      <x:c r="G21" s="55" t="n">
        <x:v>3</x:v>
      </x:c>
      <x:c r="H21" s="55" t="n">
        <x:v>3</x:v>
      </x:c>
      <x:c r="I21" s="55" t="n">
        <x:v>3</x:v>
      </x:c>
      <x:c r="J21" s="76" t="n">
        <x:v>3</x:v>
      </x:c>
      <x:c r="K21" s="107" t="n">
        <x:f>D21*0.25+E21*0.15+F21*0.20+G21*0.10+H21*0.10+I21*0.10+J21*0.10</x:f>
        <x:v>3</x:v>
      </x:c>
      <x:c r="L21" s="52" t="str">
        <x:f>IF(K21&gt;=4.25,"ELIGIBLE",IF(K21&gt;=3.5,"CONTROLLED TEST","REVIEW"))</x:f>
        <x:v>REVIEW</x:v>
      </x:c>
      <x:c r="M21" s="104" t="n">
        <x:v>46278</x:v>
      </x:c>
    </x:row>
    <x:row r="22" ht="15" hidden="0" customHeight="1">
      <x:c r="A22" s="52" t="n">
        <x:v>18</x:v>
      </x:c>
      <x:c r="B22" s="52" t="str">
        <x:v>BrandsGateway</x:v>
      </x:c>
      <x:c r="C22" s="52" t="str">
        <x:v>https://brandsgateway.com/</x:v>
      </x:c>
      <x:c r="D22" s="75" t="n">
        <x:v>3</x:v>
      </x:c>
      <x:c r="E22" s="55" t="n">
        <x:v>3</x:v>
      </x:c>
      <x:c r="F22" s="55" t="n">
        <x:v>3</x:v>
      </x:c>
      <x:c r="G22" s="55" t="n">
        <x:v>3</x:v>
      </x:c>
      <x:c r="H22" s="55" t="n">
        <x:v>3</x:v>
      </x:c>
      <x:c r="I22" s="55" t="n">
        <x:v>3</x:v>
      </x:c>
      <x:c r="J22" s="76" t="n">
        <x:v>3</x:v>
      </x:c>
      <x:c r="K22" s="107" t="n">
        <x:f>D22*0.25+E22*0.15+F22*0.20+G22*0.10+H22*0.10+I22*0.10+J22*0.10</x:f>
        <x:v>3</x:v>
      </x:c>
      <x:c r="L22" s="52" t="str">
        <x:f>IF(K22&gt;=4.25,"ELIGIBLE",IF(K22&gt;=3.5,"CONTROLLED TEST","REVIEW"))</x:f>
        <x:v>REVIEW</x:v>
      </x:c>
      <x:c r="M22" s="104" t="n">
        <x:v>46278</x:v>
      </x:c>
    </x:row>
    <x:row r="23" ht="15" hidden="0" customHeight="1">
      <x:c r="A23" s="52" t="n">
        <x:v>19</x:v>
      </x:c>
      <x:c r="B23" s="52" t="str">
        <x:v>Alibaba.com</x:v>
      </x:c>
      <x:c r="C23" s="52" t="str">
        <x:v>https://www.alibaba.com/</x:v>
      </x:c>
      <x:c r="D23" s="75" t="n">
        <x:v>3</x:v>
      </x:c>
      <x:c r="E23" s="55" t="n">
        <x:v>3</x:v>
      </x:c>
      <x:c r="F23" s="55" t="n">
        <x:v>3</x:v>
      </x:c>
      <x:c r="G23" s="55" t="n">
        <x:v>3</x:v>
      </x:c>
      <x:c r="H23" s="55" t="n">
        <x:v>3</x:v>
      </x:c>
      <x:c r="I23" s="55" t="n">
        <x:v>3</x:v>
      </x:c>
      <x:c r="J23" s="76" t="n">
        <x:v>3</x:v>
      </x:c>
      <x:c r="K23" s="107" t="n">
        <x:f>D23*0.25+E23*0.15+F23*0.20+G23*0.10+H23*0.10+I23*0.10+J23*0.10</x:f>
        <x:v>3</x:v>
      </x:c>
      <x:c r="L23" s="52" t="str">
        <x:f>IF(K23&gt;=4.25,"ELIGIBLE",IF(K23&gt;=3.5,"CONTROLLED TEST","REVIEW"))</x:f>
        <x:v>REVIEW</x:v>
      </x:c>
      <x:c r="M23" s="104" t="n">
        <x:v>46278</x:v>
      </x:c>
    </x:row>
    <x:row r="24" ht="15" hidden="0" customHeight="1">
      <x:c r="A24" s="52" t="n">
        <x:v>20</x:v>
      </x:c>
      <x:c r="B24" s="52" t="str">
        <x:v>Wholesale Fashion Square</x:v>
      </x:c>
      <x:c r="C24" s="52" t="str">
        <x:v>https://www.wholesalefashionsquare.com/</x:v>
      </x:c>
      <x:c r="D24" s="75" t="n">
        <x:v>3</x:v>
      </x:c>
      <x:c r="E24" s="55" t="n">
        <x:v>3</x:v>
      </x:c>
      <x:c r="F24" s="55" t="n">
        <x:v>3</x:v>
      </x:c>
      <x:c r="G24" s="55" t="n">
        <x:v>3</x:v>
      </x:c>
      <x:c r="H24" s="55" t="n">
        <x:v>3</x:v>
      </x:c>
      <x:c r="I24" s="55" t="n">
        <x:v>3</x:v>
      </x:c>
      <x:c r="J24" s="76" t="n">
        <x:v>3</x:v>
      </x:c>
      <x:c r="K24" s="107" t="n">
        <x:f>D24*0.25+E24*0.15+F24*0.20+G24*0.10+H24*0.10+I24*0.10+J24*0.10</x:f>
        <x:v>3</x:v>
      </x:c>
      <x:c r="L24" s="52" t="str">
        <x:f>IF(K24&gt;=4.25,"ELIGIBLE",IF(K24&gt;=3.5,"CONTROLLED TEST","REVIEW"))</x:f>
        <x:v>REVIEW</x:v>
      </x:c>
      <x:c r="M24" s="104" t="n">
        <x:v>46278</x:v>
      </x:c>
    </x:row>
    <x:row r="25" ht="15" hidden="0" customHeight="1">
      <x:c r="A25" s="52" t="n">
        <x:v>21</x:v>
      </x:c>
      <x:c r="B25" s="52" t="str">
        <x:v>My Online Fashion Store</x:v>
      </x:c>
      <x:c r="C25" s="52" t="str">
        <x:v>https://www.myonlinefashionstore.com/</x:v>
      </x:c>
      <x:c r="D25" s="75" t="n">
        <x:v>3</x:v>
      </x:c>
      <x:c r="E25" s="55" t="n">
        <x:v>3</x:v>
      </x:c>
      <x:c r="F25" s="55" t="n">
        <x:v>3</x:v>
      </x:c>
      <x:c r="G25" s="55" t="n">
        <x:v>3</x:v>
      </x:c>
      <x:c r="H25" s="55" t="n">
        <x:v>3</x:v>
      </x:c>
      <x:c r="I25" s="55" t="n">
        <x:v>3</x:v>
      </x:c>
      <x:c r="J25" s="76" t="n">
        <x:v>3</x:v>
      </x:c>
      <x:c r="K25" s="107" t="n">
        <x:f>D25*0.25+E25*0.15+F25*0.20+G25*0.10+H25*0.10+I25*0.10+J25*0.10</x:f>
        <x:v>3</x:v>
      </x:c>
      <x:c r="L25" s="52" t="str">
        <x:f>IF(K25&gt;=4.25,"ELIGIBLE",IF(K25&gt;=3.5,"CONTROLLED TEST","REVIEW"))</x:f>
        <x:v>REVIEW</x:v>
      </x:c>
      <x:c r="M25" s="104" t="n">
        <x:v>46278</x:v>
      </x:c>
    </x:row>
    <x:row r="26" ht="15" hidden="0" customHeight="1">
      <x:c r="A26" s="52" t="n">
        <x:v>22</x:v>
      </x:c>
      <x:c r="B26" s="52" t="str">
        <x:v>BrandsDistribution</x:v>
      </x:c>
      <x:c r="C26" s="52" t="str">
        <x:v>https://www.brandsdistribution.com/</x:v>
      </x:c>
      <x:c r="D26" s="75" t="n">
        <x:v>3</x:v>
      </x:c>
      <x:c r="E26" s="55" t="n">
        <x:v>3</x:v>
      </x:c>
      <x:c r="F26" s="55" t="n">
        <x:v>3</x:v>
      </x:c>
      <x:c r="G26" s="55" t="n">
        <x:v>3</x:v>
      </x:c>
      <x:c r="H26" s="55" t="n">
        <x:v>3</x:v>
      </x:c>
      <x:c r="I26" s="55" t="n">
        <x:v>3</x:v>
      </x:c>
      <x:c r="J26" s="76" t="n">
        <x:v>3</x:v>
      </x:c>
      <x:c r="K26" s="107" t="n">
        <x:f>D26*0.25+E26*0.15+F26*0.20+G26*0.10+H26*0.10+I26*0.10+J26*0.10</x:f>
        <x:v>3</x:v>
      </x:c>
      <x:c r="L26" s="52" t="str">
        <x:f>IF(K26&gt;=4.25,"ELIGIBLE",IF(K26&gt;=3.5,"CONTROLLED TEST","REVIEW"))</x:f>
        <x:v>REVIEW</x:v>
      </x:c>
      <x:c r="M26" s="104" t="n">
        <x:v>46278</x:v>
      </x:c>
    </x:row>
    <x:row r="27" ht="15" hidden="0" customHeight="1">
      <x:c r="A27" s="52" t="n">
        <x:v>23</x:v>
      </x:c>
      <x:c r="B27" s="52" t="str">
        <x:v>Griffati</x:v>
      </x:c>
      <x:c r="C27" s="52" t="str">
        <x:v>https://www.griffati.com/</x:v>
      </x:c>
      <x:c r="D27" s="75" t="n">
        <x:v>3</x:v>
      </x:c>
      <x:c r="E27" s="55" t="n">
        <x:v>3</x:v>
      </x:c>
      <x:c r="F27" s="55" t="n">
        <x:v>3</x:v>
      </x:c>
      <x:c r="G27" s="55" t="n">
        <x:v>3</x:v>
      </x:c>
      <x:c r="H27" s="55" t="n">
        <x:v>3</x:v>
      </x:c>
      <x:c r="I27" s="55" t="n">
        <x:v>3</x:v>
      </x:c>
      <x:c r="J27" s="76" t="n">
        <x:v>3</x:v>
      </x:c>
      <x:c r="K27" s="107" t="n">
        <x:f>D27*0.25+E27*0.15+F27*0.20+G27*0.10+H27*0.10+I27*0.10+J27*0.10</x:f>
        <x:v>3</x:v>
      </x:c>
      <x:c r="L27" s="52" t="str">
        <x:f>IF(K27&gt;=4.25,"ELIGIBLE",IF(K27&gt;=3.5,"CONTROLLED TEST","REVIEW"))</x:f>
        <x:v>REVIEW</x:v>
      </x:c>
      <x:c r="M27" s="104" t="n">
        <x:v>46278</x:v>
      </x:c>
    </x:row>
    <x:row r="28" ht="15" hidden="0" customHeight="1">
      <x:c r="A28" s="52" t="n">
        <x:v>24</x:v>
      </x:c>
      <x:c r="B28" s="52" t="str">
        <x:v>Modalyst</x:v>
      </x:c>
      <x:c r="C28" s="52" t="str">
        <x:v>https://www.modalyst.co/</x:v>
      </x:c>
      <x:c r="D28" s="75" t="n">
        <x:v>3</x:v>
      </x:c>
      <x:c r="E28" s="55" t="n">
        <x:v>3</x:v>
      </x:c>
      <x:c r="F28" s="55" t="n">
        <x:v>3</x:v>
      </x:c>
      <x:c r="G28" s="55" t="n">
        <x:v>3</x:v>
      </x:c>
      <x:c r="H28" s="55" t="n">
        <x:v>3</x:v>
      </x:c>
      <x:c r="I28" s="55" t="n">
        <x:v>3</x:v>
      </x:c>
      <x:c r="J28" s="76" t="n">
        <x:v>3</x:v>
      </x:c>
      <x:c r="K28" s="107" t="n">
        <x:f>D28*0.25+E28*0.15+F28*0.20+G28*0.10+H28*0.10+I28*0.10+J28*0.10</x:f>
        <x:v>3</x:v>
      </x:c>
      <x:c r="L28" s="52" t="str">
        <x:f>IF(K28&gt;=4.25,"ELIGIBLE",IF(K28&gt;=3.5,"CONTROLLED TEST","REVIEW"))</x:f>
        <x:v>REVIEW</x:v>
      </x:c>
      <x:c r="M28" s="104" t="n">
        <x:v>46278</x:v>
      </x:c>
    </x:row>
    <x:row r="29" ht="15" hidden="0" customHeight="1">
      <x:c r="A29" s="52" t="n">
        <x:v>25</x:v>
      </x:c>
      <x:c r="B29" s="52" t="str">
        <x:v>SaleHoo Directory</x:v>
      </x:c>
      <x:c r="C29" s="52" t="str">
        <x:v>https://www.salehoo.com/</x:v>
      </x:c>
      <x:c r="D29" s="75" t="n">
        <x:v>3</x:v>
      </x:c>
      <x:c r="E29" s="55" t="n">
        <x:v>3</x:v>
      </x:c>
      <x:c r="F29" s="55" t="n">
        <x:v>3</x:v>
      </x:c>
      <x:c r="G29" s="55" t="n">
        <x:v>3</x:v>
      </x:c>
      <x:c r="H29" s="55" t="n">
        <x:v>3</x:v>
      </x:c>
      <x:c r="I29" s="55" t="n">
        <x:v>3</x:v>
      </x:c>
      <x:c r="J29" s="76" t="n">
        <x:v>3</x:v>
      </x:c>
      <x:c r="K29" s="107" t="n">
        <x:f>D29*0.25+E29*0.15+F29*0.20+G29*0.10+H29*0.10+I29*0.10+J29*0.10</x:f>
        <x:v>3</x:v>
      </x:c>
      <x:c r="L29" s="52" t="str">
        <x:f>IF(K29&gt;=4.25,"ELIGIBLE",IF(K29&gt;=3.5,"CONTROLLED TEST","REVIEW"))</x:f>
        <x:v>REVIEW</x:v>
      </x:c>
      <x:c r="M29" s="104" t="n">
        <x:v>46278</x:v>
      </x:c>
    </x:row>
    <x:row r="30" ht="15" hidden="0" customHeight="1">
      <x:c r="A30" s="52" t="n">
        <x:v>26</x:v>
      </x:c>
      <x:c r="B30" s="52" t="str">
        <x:v>Printful</x:v>
      </x:c>
      <x:c r="C30" s="52" t="str">
        <x:v>https://www.printful.com/</x:v>
      </x:c>
      <x:c r="D30" s="75" t="n">
        <x:v>3</x:v>
      </x:c>
      <x:c r="E30" s="55" t="n">
        <x:v>3</x:v>
      </x:c>
      <x:c r="F30" s="55" t="n">
        <x:v>3</x:v>
      </x:c>
      <x:c r="G30" s="55" t="n">
        <x:v>3</x:v>
      </x:c>
      <x:c r="H30" s="55" t="n">
        <x:v>3</x:v>
      </x:c>
      <x:c r="I30" s="55" t="n">
        <x:v>3</x:v>
      </x:c>
      <x:c r="J30" s="76" t="n">
        <x:v>3</x:v>
      </x:c>
      <x:c r="K30" s="107" t="n">
        <x:f>D30*0.25+E30*0.15+F30*0.20+G30*0.10+H30*0.10+I30*0.10+J30*0.10</x:f>
        <x:v>3</x:v>
      </x:c>
      <x:c r="L30" s="52" t="str">
        <x:f>IF(K30&gt;=4.25,"ELIGIBLE",IF(K30&gt;=3.5,"CONTROLLED TEST","REVIEW"))</x:f>
        <x:v>REVIEW</x:v>
      </x:c>
      <x:c r="M30" s="104" t="n">
        <x:v>46278</x:v>
      </x:c>
    </x:row>
    <x:row r="31" ht="15" hidden="0" customHeight="1">
      <x:c r="A31" s="52" t="n">
        <x:v>27</x:v>
      </x:c>
      <x:c r="B31" s="52" t="str">
        <x:v>Printify</x:v>
      </x:c>
      <x:c r="C31" s="52" t="str">
        <x:v>https://printify.com/</x:v>
      </x:c>
      <x:c r="D31" s="75" t="n">
        <x:v>3</x:v>
      </x:c>
      <x:c r="E31" s="55" t="n">
        <x:v>3</x:v>
      </x:c>
      <x:c r="F31" s="55" t="n">
        <x:v>3</x:v>
      </x:c>
      <x:c r="G31" s="55" t="n">
        <x:v>3</x:v>
      </x:c>
      <x:c r="H31" s="55" t="n">
        <x:v>3</x:v>
      </x:c>
      <x:c r="I31" s="55" t="n">
        <x:v>3</x:v>
      </x:c>
      <x:c r="J31" s="76" t="n">
        <x:v>3</x:v>
      </x:c>
      <x:c r="K31" s="107" t="n">
        <x:f>D31*0.25+E31*0.15+F31*0.20+G31*0.10+H31*0.10+I31*0.10+J31*0.10</x:f>
        <x:v>3</x:v>
      </x:c>
      <x:c r="L31" s="52" t="str">
        <x:f>IF(K31&gt;=4.25,"ELIGIBLE",IF(K31&gt;=3.5,"CONTROLLED TEST","REVIEW"))</x:f>
        <x:v>REVIEW</x:v>
      </x:c>
      <x:c r="M31" s="104" t="n">
        <x:v>46278</x:v>
      </x:c>
    </x:row>
    <x:row r="32" ht="15" hidden="0" customHeight="1">
      <x:c r="A32" s="52" t="n">
        <x:v>28</x:v>
      </x:c>
      <x:c r="B32" s="52" t="str">
        <x:v>Apliiq</x:v>
      </x:c>
      <x:c r="C32" s="52" t="str">
        <x:v>https://www.apliiq.com/</x:v>
      </x:c>
      <x:c r="D32" s="75" t="n">
        <x:v>3</x:v>
      </x:c>
      <x:c r="E32" s="55" t="n">
        <x:v>3</x:v>
      </x:c>
      <x:c r="F32" s="55" t="n">
        <x:v>3</x:v>
      </x:c>
      <x:c r="G32" s="55" t="n">
        <x:v>3</x:v>
      </x:c>
      <x:c r="H32" s="55" t="n">
        <x:v>3</x:v>
      </x:c>
      <x:c r="I32" s="55" t="n">
        <x:v>3</x:v>
      </x:c>
      <x:c r="J32" s="76" t="n">
        <x:v>3</x:v>
      </x:c>
      <x:c r="K32" s="107" t="n">
        <x:f>D32*0.25+E32*0.15+F32*0.20+G32*0.10+H32*0.10+I32*0.10+J32*0.10</x:f>
        <x:v>3</x:v>
      </x:c>
      <x:c r="L32" s="52" t="str">
        <x:f>IF(K32&gt;=4.25,"ELIGIBLE",IF(K32&gt;=3.5,"CONTROLLED TEST","REVIEW"))</x:f>
        <x:v>REVIEW</x:v>
      </x:c>
      <x:c r="M32" s="104" t="n">
        <x:v>46278</x:v>
      </x:c>
    </x:row>
    <x:row r="33" ht="15" hidden="0" customHeight="1">
      <x:c r="A33" s="52" t="n">
        <x:v>29</x:v>
      </x:c>
      <x:c r="B33" s="52" t="str">
        <x:v>S&amp;S Activewear</x:v>
      </x:c>
      <x:c r="C33" s="52" t="str">
        <x:v>https://www.ssactivewear.com/</x:v>
      </x:c>
      <x:c r="D33" s="75" t="n">
        <x:v>3</x:v>
      </x:c>
      <x:c r="E33" s="55" t="n">
        <x:v>3</x:v>
      </x:c>
      <x:c r="F33" s="55" t="n">
        <x:v>3</x:v>
      </x:c>
      <x:c r="G33" s="55" t="n">
        <x:v>3</x:v>
      </x:c>
      <x:c r="H33" s="55" t="n">
        <x:v>3</x:v>
      </x:c>
      <x:c r="I33" s="55" t="n">
        <x:v>3</x:v>
      </x:c>
      <x:c r="J33" s="76" t="n">
        <x:v>3</x:v>
      </x:c>
      <x:c r="K33" s="107" t="n">
        <x:f>D33*0.25+E33*0.15+F33*0.20+G33*0.10+H33*0.10+I33*0.10+J33*0.10</x:f>
        <x:v>3</x:v>
      </x:c>
      <x:c r="L33" s="52" t="str">
        <x:f>IF(K33&gt;=4.25,"ELIGIBLE",IF(K33&gt;=3.5,"CONTROLLED TEST","REVIEW"))</x:f>
        <x:v>REVIEW</x:v>
      </x:c>
      <x:c r="M33" s="104" t="n">
        <x:v>46278</x:v>
      </x:c>
    </x:row>
    <x:row r="34" ht="15" hidden="0" customHeight="1">
      <x:c r="A34" s="52" t="n">
        <x:v>30</x:v>
      </x:c>
      <x:c r="B34" s="52" t="str">
        <x:v>SanMar</x:v>
      </x:c>
      <x:c r="C34" s="52" t="str">
        <x:v>https://www.sanmar.com/</x:v>
      </x:c>
      <x:c r="D34" s="75" t="n">
        <x:v>3</x:v>
      </x:c>
      <x:c r="E34" s="55" t="n">
        <x:v>3</x:v>
      </x:c>
      <x:c r="F34" s="55" t="n">
        <x:v>3</x:v>
      </x:c>
      <x:c r="G34" s="55" t="n">
        <x:v>3</x:v>
      </x:c>
      <x:c r="H34" s="55" t="n">
        <x:v>3</x:v>
      </x:c>
      <x:c r="I34" s="55" t="n">
        <x:v>3</x:v>
      </x:c>
      <x:c r="J34" s="76" t="n">
        <x:v>3</x:v>
      </x:c>
      <x:c r="K34" s="107" t="n">
        <x:f>D34*0.25+E34*0.15+F34*0.20+G34*0.10+H34*0.10+I34*0.10+J34*0.10</x:f>
        <x:v>3</x:v>
      </x:c>
      <x:c r="L34" s="52" t="str">
        <x:f>IF(K34&gt;=4.25,"ELIGIBLE",IF(K34&gt;=3.5,"CONTROLLED TEST","REVIEW"))</x:f>
        <x:v>REVIEW</x:v>
      </x:c>
      <x:c r="M34" s="104" t="n">
        <x:v>46278</x:v>
      </x:c>
    </x:row>
    <x:row r="35" ht="15" hidden="0" customHeight="1">
      <x:c r="A35" s="52" t="n">
        <x:v>31</x:v>
      </x:c>
      <x:c r="B35" s="52" t="str">
        <x:v>Faire</x:v>
      </x:c>
      <x:c r="C35" s="52" t="str">
        <x:v>https://www.faire.com/</x:v>
      </x:c>
      <x:c r="D35" s="75" t="n">
        <x:v>3</x:v>
      </x:c>
      <x:c r="E35" s="55" t="n">
        <x:v>3</x:v>
      </x:c>
      <x:c r="F35" s="55" t="n">
        <x:v>3</x:v>
      </x:c>
      <x:c r="G35" s="55" t="n">
        <x:v>3</x:v>
      </x:c>
      <x:c r="H35" s="55" t="n">
        <x:v>3</x:v>
      </x:c>
      <x:c r="I35" s="55" t="n">
        <x:v>3</x:v>
      </x:c>
      <x:c r="J35" s="76" t="n">
        <x:v>3</x:v>
      </x:c>
      <x:c r="K35" s="107" t="n">
        <x:f>D35*0.25+E35*0.15+F35*0.20+G35*0.10+H35*0.10+I35*0.10+J35*0.10</x:f>
        <x:v>3</x:v>
      </x:c>
      <x:c r="L35" s="52" t="str">
        <x:f>IF(K35&gt;=4.25,"ELIGIBLE",IF(K35&gt;=3.5,"CONTROLLED TEST","REVIEW"))</x:f>
        <x:v>REVIEW</x:v>
      </x:c>
      <x:c r="M35" s="104" t="n">
        <x:v>46278</x:v>
      </x:c>
    </x:row>
    <x:row r="36" ht="15" hidden="0" customHeight="1">
      <x:c r="A36" s="52" t="n">
        <x:v>32</x:v>
      </x:c>
      <x:c r="B36" s="52" t="str">
        <x:v>Wholesale7</x:v>
      </x:c>
      <x:c r="C36" s="52" t="str">
        <x:v>https://www.wholesale7.net/</x:v>
      </x:c>
      <x:c r="D36" s="75" t="n">
        <x:v>3</x:v>
      </x:c>
      <x:c r="E36" s="55" t="n">
        <x:v>3</x:v>
      </x:c>
      <x:c r="F36" s="55" t="n">
        <x:v>3</x:v>
      </x:c>
      <x:c r="G36" s="55" t="n">
        <x:v>3</x:v>
      </x:c>
      <x:c r="H36" s="55" t="n">
        <x:v>3</x:v>
      </x:c>
      <x:c r="I36" s="55" t="n">
        <x:v>3</x:v>
      </x:c>
      <x:c r="J36" s="76" t="n">
        <x:v>3</x:v>
      </x:c>
      <x:c r="K36" s="107" t="n">
        <x:f>D36*0.25+E36*0.15+F36*0.20+G36*0.10+H36*0.10+I36*0.10+J36*0.10</x:f>
        <x:v>3</x:v>
      </x:c>
      <x:c r="L36" s="52" t="str">
        <x:f>IF(K36&gt;=4.25,"ELIGIBLE",IF(K36&gt;=3.5,"CONTROLLED TEST","REVIEW"))</x:f>
        <x:v>REVIEW</x:v>
      </x:c>
      <x:c r="M36" s="104" t="n">
        <x:v>46278</x:v>
      </x:c>
    </x:row>
    <x:row r="37" ht="15" hidden="0" customHeight="1">
      <x:c r="A37" s="52" t="n">
        <x:v>33</x:v>
      </x:c>
      <x:c r="B37" s="52" t="str">
        <x:v>Magnolia Fashion Wholesale</x:v>
      </x:c>
      <x:c r="C37" s="52" t="str">
        <x:v>https://magnoliafashionwholesale.com/</x:v>
      </x:c>
      <x:c r="D37" s="75" t="n">
        <x:v>3</x:v>
      </x:c>
      <x:c r="E37" s="55" t="n">
        <x:v>3</x:v>
      </x:c>
      <x:c r="F37" s="55" t="n">
        <x:v>3</x:v>
      </x:c>
      <x:c r="G37" s="55" t="n">
        <x:v>3</x:v>
      </x:c>
      <x:c r="H37" s="55" t="n">
        <x:v>3</x:v>
      </x:c>
      <x:c r="I37" s="55" t="n">
        <x:v>3</x:v>
      </x:c>
      <x:c r="J37" s="76" t="n">
        <x:v>3</x:v>
      </x:c>
      <x:c r="K37" s="107" t="n">
        <x:f>D37*0.25+E37*0.15+F37*0.20+G37*0.10+H37*0.10+I37*0.10+J37*0.10</x:f>
        <x:v>3</x:v>
      </x:c>
      <x:c r="L37" s="52" t="str">
        <x:f>IF(K37&gt;=4.25,"ELIGIBLE",IF(K37&gt;=3.5,"CONTROLLED TEST","REVIEW"))</x:f>
        <x:v>REVIEW</x:v>
      </x:c>
      <x:c r="M37" s="104" t="n">
        <x:v>46278</x:v>
      </x:c>
    </x:row>
    <x:row r="38" ht="15" hidden="0" customHeight="1">
      <x:c r="A38" s="52" t="n">
        <x:v>34</x:v>
      </x:c>
      <x:c r="B38" s="52" t="str">
        <x:v>Katydid Wholesale</x:v>
      </x:c>
      <x:c r="C38" s="52" t="str">
        <x:v>https://www.katydidwholesale.com/</x:v>
      </x:c>
      <x:c r="D38" s="75" t="n">
        <x:v>3</x:v>
      </x:c>
      <x:c r="E38" s="55" t="n">
        <x:v>3</x:v>
      </x:c>
      <x:c r="F38" s="55" t="n">
        <x:v>3</x:v>
      </x:c>
      <x:c r="G38" s="55" t="n">
        <x:v>3</x:v>
      </x:c>
      <x:c r="H38" s="55" t="n">
        <x:v>3</x:v>
      </x:c>
      <x:c r="I38" s="55" t="n">
        <x:v>3</x:v>
      </x:c>
      <x:c r="J38" s="76" t="n">
        <x:v>3</x:v>
      </x:c>
      <x:c r="K38" s="107" t="n">
        <x:f>D38*0.25+E38*0.15+F38*0.20+G38*0.10+H38*0.10+I38*0.10+J38*0.10</x:f>
        <x:v>3</x:v>
      </x:c>
      <x:c r="L38" s="52" t="str">
        <x:f>IF(K38&gt;=4.25,"ELIGIBLE",IF(K38&gt;=3.5,"CONTROLLED TEST","REVIEW"))</x:f>
        <x:v>REVIEW</x:v>
      </x:c>
      <x:c r="M38" s="104" t="n">
        <x:v>46278</x:v>
      </x:c>
    </x:row>
    <x:row r="39" ht="15" hidden="0" customHeight="1">
      <x:c r="A39" s="52" t="n">
        <x:v>35</x:v>
      </x:c>
      <x:c r="B39" s="52" t="str">
        <x:v>Wholesale Accessory Market</x:v>
      </x:c>
      <x:c r="C39" s="52" t="str">
        <x:v>https://www.wholesaleaccessorymarket.com/</x:v>
      </x:c>
      <x:c r="D39" s="75" t="n">
        <x:v>3</x:v>
      </x:c>
      <x:c r="E39" s="55" t="n">
        <x:v>3</x:v>
      </x:c>
      <x:c r="F39" s="55" t="n">
        <x:v>3</x:v>
      </x:c>
      <x:c r="G39" s="55" t="n">
        <x:v>3</x:v>
      </x:c>
      <x:c r="H39" s="55" t="n">
        <x:v>3</x:v>
      </x:c>
      <x:c r="I39" s="55" t="n">
        <x:v>3</x:v>
      </x:c>
      <x:c r="J39" s="76" t="n">
        <x:v>3</x:v>
      </x:c>
      <x:c r="K39" s="107" t="n">
        <x:f>D39*0.25+E39*0.15+F39*0.20+G39*0.10+H39*0.10+I39*0.10+J39*0.10</x:f>
        <x:v>3</x:v>
      </x:c>
      <x:c r="L39" s="52" t="str">
        <x:f>IF(K39&gt;=4.25,"ELIGIBLE",IF(K39&gt;=3.5,"CONTROLLED TEST","REVIEW"))</x:f>
        <x:v>REVIEW</x:v>
      </x:c>
      <x:c r="M39" s="104" t="n">
        <x:v>46278</x:v>
      </x:c>
    </x:row>
    <x:row r="40" ht="15" hidden="0" customHeight="1">
      <x:c r="A40" s="52" t="n">
        <x:v>36</x:v>
      </x:c>
      <x:c r="B40" s="52" t="str">
        <x:v>Jiffy</x:v>
      </x:c>
      <x:c r="C40" s="52" t="str">
        <x:v>https://www.jiffy.com/</x:v>
      </x:c>
      <x:c r="D40" s="75" t="n">
        <x:v>3</x:v>
      </x:c>
      <x:c r="E40" s="55" t="n">
        <x:v>3</x:v>
      </x:c>
      <x:c r="F40" s="55" t="n">
        <x:v>3</x:v>
      </x:c>
      <x:c r="G40" s="55" t="n">
        <x:v>3</x:v>
      </x:c>
      <x:c r="H40" s="55" t="n">
        <x:v>3</x:v>
      </x:c>
      <x:c r="I40" s="55" t="n">
        <x:v>3</x:v>
      </x:c>
      <x:c r="J40" s="76" t="n">
        <x:v>3</x:v>
      </x:c>
      <x:c r="K40" s="107" t="n">
        <x:f>D40*0.25+E40*0.15+F40*0.20+G40*0.10+H40*0.10+I40*0.10+J40*0.10</x:f>
        <x:v>3</x:v>
      </x:c>
      <x:c r="L40" s="52" t="str">
        <x:f>IF(K40&gt;=4.25,"ELIGIBLE",IF(K40&gt;=3.5,"CONTROLLED TEST","REVIEW"))</x:f>
        <x:v>REVIEW</x:v>
      </x:c>
      <x:c r="M40" s="104" t="n">
        <x:v>46278</x:v>
      </x:c>
    </x:row>
    <x:row r="41" ht="15" hidden="0" customHeight="1">
      <x:c r="A41" s="52" t="n">
        <x:v>37</x:v>
      </x:c>
      <x:c r="B41" s="52" t="str">
        <x:v>BELLA+CANVAS</x:v>
      </x:c>
      <x:c r="C41" s="52" t="str">
        <x:v>https://www.bellacanvas.com/</x:v>
      </x:c>
      <x:c r="D41" s="75" t="n">
        <x:v>3</x:v>
      </x:c>
      <x:c r="E41" s="55" t="n">
        <x:v>3</x:v>
      </x:c>
      <x:c r="F41" s="55" t="n">
        <x:v>3</x:v>
      </x:c>
      <x:c r="G41" s="55" t="n">
        <x:v>3</x:v>
      </x:c>
      <x:c r="H41" s="55" t="n">
        <x:v>3</x:v>
      </x:c>
      <x:c r="I41" s="55" t="n">
        <x:v>3</x:v>
      </x:c>
      <x:c r="J41" s="76" t="n">
        <x:v>3</x:v>
      </x:c>
      <x:c r="K41" s="107" t="n">
        <x:f>D41*0.25+E41*0.15+F41*0.20+G41*0.10+H41*0.10+I41*0.10+J41*0.10</x:f>
        <x:v>3</x:v>
      </x:c>
      <x:c r="L41" s="52" t="str">
        <x:f>IF(K41&gt;=4.25,"ELIGIBLE",IF(K41&gt;=3.5,"CONTROLLED TEST","REVIEW"))</x:f>
        <x:v>REVIEW</x:v>
      </x:c>
      <x:c r="M41" s="104" t="n">
        <x:v>46278</x:v>
      </x:c>
    </x:row>
    <x:row r="42" ht="15" hidden="0" customHeight="1">
      <x:c r="A42" s="52" t="n">
        <x:v>38</x:v>
      </x:c>
      <x:c r="B42" s="52" t="str">
        <x:v>AS Colour</x:v>
      </x:c>
      <x:c r="C42" s="52" t="str">
        <x:v>https://ascolour.com/</x:v>
      </x:c>
      <x:c r="D42" s="75" t="n">
        <x:v>3</x:v>
      </x:c>
      <x:c r="E42" s="55" t="n">
        <x:v>3</x:v>
      </x:c>
      <x:c r="F42" s="55" t="n">
        <x:v>3</x:v>
      </x:c>
      <x:c r="G42" s="55" t="n">
        <x:v>3</x:v>
      </x:c>
      <x:c r="H42" s="55" t="n">
        <x:v>3</x:v>
      </x:c>
      <x:c r="I42" s="55" t="n">
        <x:v>3</x:v>
      </x:c>
      <x:c r="J42" s="76" t="n">
        <x:v>3</x:v>
      </x:c>
      <x:c r="K42" s="107" t="n">
        <x:f>D42*0.25+E42*0.15+F42*0.20+G42*0.10+H42*0.10+I42*0.10+J42*0.10</x:f>
        <x:v>3</x:v>
      </x:c>
      <x:c r="L42" s="52" t="str">
        <x:f>IF(K42&gt;=4.25,"ELIGIBLE",IF(K42&gt;=3.5,"CONTROLLED TEST","REVIEW"))</x:f>
        <x:v>REVIEW</x:v>
      </x:c>
      <x:c r="M42" s="104" t="n">
        <x:v>46278</x:v>
      </x:c>
    </x:row>
    <x:row r="43" ht="15" hidden="0" customHeight="1">
      <x:c r="A43" s="52" t="n">
        <x:v>39</x:v>
      </x:c>
      <x:c r="B43" s="52" t="str">
        <x:v>Independent Trading Co.</x:v>
      </x:c>
      <x:c r="C43" s="52" t="str">
        <x:v>https://www.independenttradingco.com/</x:v>
      </x:c>
      <x:c r="D43" s="75" t="n">
        <x:v>3</x:v>
      </x:c>
      <x:c r="E43" s="55" t="n">
        <x:v>3</x:v>
      </x:c>
      <x:c r="F43" s="55" t="n">
        <x:v>3</x:v>
      </x:c>
      <x:c r="G43" s="55" t="n">
        <x:v>3</x:v>
      </x:c>
      <x:c r="H43" s="55" t="n">
        <x:v>3</x:v>
      </x:c>
      <x:c r="I43" s="55" t="n">
        <x:v>3</x:v>
      </x:c>
      <x:c r="J43" s="76" t="n">
        <x:v>3</x:v>
      </x:c>
      <x:c r="K43" s="107" t="n">
        <x:f>D43*0.25+E43*0.15+F43*0.20+G43*0.10+H43*0.10+I43*0.10+J43*0.10</x:f>
        <x:v>3</x:v>
      </x:c>
      <x:c r="L43" s="52" t="str">
        <x:f>IF(K43&gt;=4.25,"ELIGIBLE",IF(K43&gt;=3.5,"CONTROLLED TEST","REVIEW"))</x:f>
        <x:v>REVIEW</x:v>
      </x:c>
      <x:c r="M43" s="104" t="n">
        <x:v>46278</x:v>
      </x:c>
    </x:row>
    <x:row r="44" ht="15" hidden="0" customHeight="1">
      <x:c r="A44" s="52" t="n">
        <x:v>40</x:v>
      </x:c>
      <x:c r="B44" s="52" t="str">
        <x:v>Royal Apparel</x:v>
      </x:c>
      <x:c r="C44" s="52" t="str">
        <x:v>https://royalapparel.com/</x:v>
      </x:c>
      <x:c r="D44" s="75" t="n">
        <x:v>3</x:v>
      </x:c>
      <x:c r="E44" s="55" t="n">
        <x:v>3</x:v>
      </x:c>
      <x:c r="F44" s="55" t="n">
        <x:v>3</x:v>
      </x:c>
      <x:c r="G44" s="55" t="n">
        <x:v>3</x:v>
      </x:c>
      <x:c r="H44" s="55" t="n">
        <x:v>3</x:v>
      </x:c>
      <x:c r="I44" s="55" t="n">
        <x:v>3</x:v>
      </x:c>
      <x:c r="J44" s="76" t="n">
        <x:v>3</x:v>
      </x:c>
      <x:c r="K44" s="107" t="n">
        <x:f>D44*0.25+E44*0.15+F44*0.20+G44*0.10+H44*0.10+I44*0.10+J44*0.10</x:f>
        <x:v>3</x:v>
      </x:c>
      <x:c r="L44" s="52" t="str">
        <x:f>IF(K44&gt;=4.25,"ELIGIBLE",IF(K44&gt;=3.5,"CONTROLLED TEST","REVIEW"))</x:f>
        <x:v>REVIEW</x:v>
      </x:c>
      <x:c r="M44" s="104" t="n">
        <x:v>46278</x:v>
      </x:c>
    </x:row>
    <x:row r="45" ht="15" hidden="0" customHeight="1">
      <x:c r="A45" s="52" t="n">
        <x:v>41</x:v>
      </x:c>
      <x:c r="B45" s="52" t="str">
        <x:v>Lane Seven Apparel</x:v>
      </x:c>
      <x:c r="C45" s="52" t="str">
        <x:v>https://www.lanesevenapparel.com/</x:v>
      </x:c>
      <x:c r="D45" s="75" t="n">
        <x:v>3</x:v>
      </x:c>
      <x:c r="E45" s="55" t="n">
        <x:v>3</x:v>
      </x:c>
      <x:c r="F45" s="55" t="n">
        <x:v>3</x:v>
      </x:c>
      <x:c r="G45" s="55" t="n">
        <x:v>3</x:v>
      </x:c>
      <x:c r="H45" s="55" t="n">
        <x:v>3</x:v>
      </x:c>
      <x:c r="I45" s="55" t="n">
        <x:v>3</x:v>
      </x:c>
      <x:c r="J45" s="76" t="n">
        <x:v>3</x:v>
      </x:c>
      <x:c r="K45" s="107" t="n">
        <x:f>D45*0.25+E45*0.15+F45*0.20+G45*0.10+H45*0.10+I45*0.10+J45*0.10</x:f>
        <x:v>3</x:v>
      </x:c>
      <x:c r="L45" s="52" t="str">
        <x:f>IF(K45&gt;=4.25,"ELIGIBLE",IF(K45&gt;=3.5,"CONTROLLED TEST","REVIEW"))</x:f>
        <x:v>REVIEW</x:v>
      </x:c>
      <x:c r="M45" s="104" t="n">
        <x:v>46278</x:v>
      </x:c>
    </x:row>
    <x:row r="46" ht="15" hidden="0" customHeight="1">
      <x:c r="A46" s="52" t="n">
        <x:v>42</x:v>
      </x:c>
      <x:c r="B46" s="52" t="str">
        <x:v>Gelato</x:v>
      </x:c>
      <x:c r="C46" s="52" t="str">
        <x:v>https://www.gelato.com/</x:v>
      </x:c>
      <x:c r="D46" s="75" t="n">
        <x:v>3</x:v>
      </x:c>
      <x:c r="E46" s="55" t="n">
        <x:v>3</x:v>
      </x:c>
      <x:c r="F46" s="55" t="n">
        <x:v>3</x:v>
      </x:c>
      <x:c r="G46" s="55" t="n">
        <x:v>3</x:v>
      </x:c>
      <x:c r="H46" s="55" t="n">
        <x:v>3</x:v>
      </x:c>
      <x:c r="I46" s="55" t="n">
        <x:v>3</x:v>
      </x:c>
      <x:c r="J46" s="76" t="n">
        <x:v>3</x:v>
      </x:c>
      <x:c r="K46" s="107" t="n">
        <x:f>D46*0.25+E46*0.15+F46*0.20+G46*0.10+H46*0.10+I46*0.10+J46*0.10</x:f>
        <x:v>3</x:v>
      </x:c>
      <x:c r="L46" s="52" t="str">
        <x:f>IF(K46&gt;=4.25,"ELIGIBLE",IF(K46&gt;=3.5,"CONTROLLED TEST","REVIEW"))</x:f>
        <x:v>REVIEW</x:v>
      </x:c>
      <x:c r="M46" s="104" t="n">
        <x:v>46278</x:v>
      </x:c>
    </x:row>
    <x:row r="47" ht="15" hidden="0" customHeight="1">
      <x:c r="A47" s="52" t="n">
        <x:v>43</x:v>
      </x:c>
      <x:c r="B47" s="52" t="str">
        <x:v>Gooten</x:v>
      </x:c>
      <x:c r="C47" s="52" t="str">
        <x:v>https://www.gooten.com/</x:v>
      </x:c>
      <x:c r="D47" s="75" t="n">
        <x:v>3</x:v>
      </x:c>
      <x:c r="E47" s="55" t="n">
        <x:v>3</x:v>
      </x:c>
      <x:c r="F47" s="55" t="n">
        <x:v>3</x:v>
      </x:c>
      <x:c r="G47" s="55" t="n">
        <x:v>3</x:v>
      </x:c>
      <x:c r="H47" s="55" t="n">
        <x:v>3</x:v>
      </x:c>
      <x:c r="I47" s="55" t="n">
        <x:v>3</x:v>
      </x:c>
      <x:c r="J47" s="76" t="n">
        <x:v>3</x:v>
      </x:c>
      <x:c r="K47" s="107" t="n">
        <x:f>D47*0.25+E47*0.15+F47*0.20+G47*0.10+H47*0.10+I47*0.10+J47*0.10</x:f>
        <x:v>3</x:v>
      </x:c>
      <x:c r="L47" s="52" t="str">
        <x:f>IF(K47&gt;=4.25,"ELIGIBLE",IF(K47&gt;=3.5,"CONTROLLED TEST","REVIEW"))</x:f>
        <x:v>REVIEW</x:v>
      </x:c>
      <x:c r="M47" s="104" t="n">
        <x:v>46278</x:v>
      </x:c>
    </x:row>
    <x:row r="48" ht="15" hidden="0" customHeight="1">
      <x:c r="A48" s="52" t="n">
        <x:v>44</x:v>
      </x:c>
      <x:c r="B48" s="52" t="str">
        <x:v>CustomCat</x:v>
      </x:c>
      <x:c r="C48" s="52" t="str">
        <x:v>https://customcat.com/</x:v>
      </x:c>
      <x:c r="D48" s="75" t="n">
        <x:v>3</x:v>
      </x:c>
      <x:c r="E48" s="55" t="n">
        <x:v>3</x:v>
      </x:c>
      <x:c r="F48" s="55" t="n">
        <x:v>3</x:v>
      </x:c>
      <x:c r="G48" s="55" t="n">
        <x:v>3</x:v>
      </x:c>
      <x:c r="H48" s="55" t="n">
        <x:v>3</x:v>
      </x:c>
      <x:c r="I48" s="55" t="n">
        <x:v>3</x:v>
      </x:c>
      <x:c r="J48" s="76" t="n">
        <x:v>3</x:v>
      </x:c>
      <x:c r="K48" s="107" t="n">
        <x:f>D48*0.25+E48*0.15+F48*0.20+G48*0.10+H48*0.10+I48*0.10+J48*0.10</x:f>
        <x:v>3</x:v>
      </x:c>
      <x:c r="L48" s="52" t="str">
        <x:f>IF(K48&gt;=4.25,"ELIGIBLE",IF(K48&gt;=3.5,"CONTROLLED TEST","REVIEW"))</x:f>
        <x:v>REVIEW</x:v>
      </x:c>
      <x:c r="M48" s="104" t="n">
        <x:v>46278</x:v>
      </x:c>
    </x:row>
    <x:row r="49" ht="15" hidden="0" customHeight="1">
      <x:c r="A49" s="52" t="n">
        <x:v>45</x:v>
      </x:c>
      <x:c r="B49" s="52" t="str">
        <x:v>AOP+</x:v>
      </x:c>
      <x:c r="C49" s="52" t="str">
        <x:v>https://aop.plus/</x:v>
      </x:c>
      <x:c r="D49" s="75" t="n">
        <x:v>3</x:v>
      </x:c>
      <x:c r="E49" s="55" t="n">
        <x:v>3</x:v>
      </x:c>
      <x:c r="F49" s="55" t="n">
        <x:v>3</x:v>
      </x:c>
      <x:c r="G49" s="55" t="n">
        <x:v>3</x:v>
      </x:c>
      <x:c r="H49" s="55" t="n">
        <x:v>3</x:v>
      </x:c>
      <x:c r="I49" s="55" t="n">
        <x:v>3</x:v>
      </x:c>
      <x:c r="J49" s="76" t="n">
        <x:v>3</x:v>
      </x:c>
      <x:c r="K49" s="107" t="n">
        <x:f>D49*0.25+E49*0.15+F49*0.20+G49*0.10+H49*0.10+I49*0.10+J49*0.10</x:f>
        <x:v>3</x:v>
      </x:c>
      <x:c r="L49" s="52" t="str">
        <x:f>IF(K49&gt;=4.25,"ELIGIBLE",IF(K49&gt;=3.5,"CONTROLLED TEST","REVIEW"))</x:f>
        <x:v>REVIEW</x:v>
      </x:c>
      <x:c r="M49" s="104" t="n">
        <x:v>46278</x:v>
      </x:c>
    </x:row>
    <x:row r="50" ht="15" hidden="0" customHeight="1">
      <x:c r="A50" s="52" t="n">
        <x:v>46</x:v>
      </x:c>
      <x:c r="B50" s="52" t="str">
        <x:v>Prodigi</x:v>
      </x:c>
      <x:c r="C50" s="52" t="str">
        <x:v>https://www.prodigi.com/</x:v>
      </x:c>
      <x:c r="D50" s="75" t="n">
        <x:v>3</x:v>
      </x:c>
      <x:c r="E50" s="55" t="n">
        <x:v>3</x:v>
      </x:c>
      <x:c r="F50" s="55" t="n">
        <x:v>3</x:v>
      </x:c>
      <x:c r="G50" s="55" t="n">
        <x:v>3</x:v>
      </x:c>
      <x:c r="H50" s="55" t="n">
        <x:v>3</x:v>
      </x:c>
      <x:c r="I50" s="55" t="n">
        <x:v>3</x:v>
      </x:c>
      <x:c r="J50" s="76" t="n">
        <x:v>3</x:v>
      </x:c>
      <x:c r="K50" s="107" t="n">
        <x:f>D50*0.25+E50*0.15+F50*0.20+G50*0.10+H50*0.10+I50*0.10+J50*0.10</x:f>
        <x:v>3</x:v>
      </x:c>
      <x:c r="L50" s="52" t="str">
        <x:f>IF(K50&gt;=4.25,"ELIGIBLE",IF(K50&gt;=3.5,"CONTROLLED TEST","REVIEW"))</x:f>
        <x:v>REVIEW</x:v>
      </x:c>
      <x:c r="M50" s="104" t="n">
        <x:v>46278</x:v>
      </x:c>
    </x:row>
    <x:row r="51" ht="15" hidden="0" customHeight="1">
      <x:c r="A51" s="52" t="n">
        <x:v>47</x:v>
      </x:c>
      <x:c r="B51" s="52" t="str">
        <x:v>ShirtSpace</x:v>
      </x:c>
      <x:c r="C51" s="52" t="str">
        <x:v>https://www.shirtspace.com/</x:v>
      </x:c>
      <x:c r="D51" s="75" t="n">
        <x:v>3</x:v>
      </x:c>
      <x:c r="E51" s="55" t="n">
        <x:v>3</x:v>
      </x:c>
      <x:c r="F51" s="55" t="n">
        <x:v>3</x:v>
      </x:c>
      <x:c r="G51" s="55" t="n">
        <x:v>3</x:v>
      </x:c>
      <x:c r="H51" s="55" t="n">
        <x:v>3</x:v>
      </x:c>
      <x:c r="I51" s="55" t="n">
        <x:v>3</x:v>
      </x:c>
      <x:c r="J51" s="76" t="n">
        <x:v>3</x:v>
      </x:c>
      <x:c r="K51" s="107" t="n">
        <x:f>D51*0.25+E51*0.15+F51*0.20+G51*0.10+H51*0.10+I51*0.10+J51*0.10</x:f>
        <x:v>3</x:v>
      </x:c>
      <x:c r="L51" s="52" t="str">
        <x:f>IF(K51&gt;=4.25,"ELIGIBLE",IF(K51&gt;=3.5,"CONTROLLED TEST","REVIEW"))</x:f>
        <x:v>REVIEW</x:v>
      </x:c>
      <x:c r="M51" s="104" t="n">
        <x:v>46278</x:v>
      </x:c>
    </x:row>
    <x:row r="52" ht="15" hidden="0" customHeight="1">
      <x:c r="A52" s="52" t="n">
        <x:v>48</x:v>
      </x:c>
      <x:c r="B52" s="52" t="str">
        <x:v>Blankstyle</x:v>
      </x:c>
      <x:c r="C52" s="52" t="str">
        <x:v>https://www.blankstyle.com/</x:v>
      </x:c>
      <x:c r="D52" s="75" t="n">
        <x:v>3</x:v>
      </x:c>
      <x:c r="E52" s="55" t="n">
        <x:v>3</x:v>
      </x:c>
      <x:c r="F52" s="55" t="n">
        <x:v>3</x:v>
      </x:c>
      <x:c r="G52" s="55" t="n">
        <x:v>3</x:v>
      </x:c>
      <x:c r="H52" s="55" t="n">
        <x:v>3</x:v>
      </x:c>
      <x:c r="I52" s="55" t="n">
        <x:v>3</x:v>
      </x:c>
      <x:c r="J52" s="76" t="n">
        <x:v>3</x:v>
      </x:c>
      <x:c r="K52" s="107" t="n">
        <x:f>D52*0.25+E52*0.15+F52*0.20+G52*0.10+H52*0.10+I52*0.10+J52*0.10</x:f>
        <x:v>3</x:v>
      </x:c>
      <x:c r="L52" s="52" t="str">
        <x:f>IF(K52&gt;=4.25,"ELIGIBLE",IF(K52&gt;=3.5,"CONTROLLED TEST","REVIEW"))</x:f>
        <x:v>REVIEW</x:v>
      </x:c>
      <x:c r="M52" s="104" t="n">
        <x:v>46278</x:v>
      </x:c>
    </x:row>
    <x:row r="53" ht="15" hidden="0" customHeight="1">
      <x:c r="A53" s="52" t="n">
        <x:v>49</x:v>
      </x:c>
      <x:c r="B53" s="52" t="str">
        <x:v>teelaunch</x:v>
      </x:c>
      <x:c r="C53" s="52" t="str">
        <x:v>https://teelaunch.com/</x:v>
      </x:c>
      <x:c r="D53" s="75" t="n">
        <x:v>3</x:v>
      </x:c>
      <x:c r="E53" s="55" t="n">
        <x:v>3</x:v>
      </x:c>
      <x:c r="F53" s="55" t="n">
        <x:v>3</x:v>
      </x:c>
      <x:c r="G53" s="55" t="n">
        <x:v>3</x:v>
      </x:c>
      <x:c r="H53" s="55" t="n">
        <x:v>3</x:v>
      </x:c>
      <x:c r="I53" s="55" t="n">
        <x:v>3</x:v>
      </x:c>
      <x:c r="J53" s="76" t="n">
        <x:v>3</x:v>
      </x:c>
      <x:c r="K53" s="107" t="n">
        <x:f>D53*0.25+E53*0.15+F53*0.20+G53*0.10+H53*0.10+I53*0.10+J53*0.10</x:f>
        <x:v>3</x:v>
      </x:c>
      <x:c r="L53" s="52" t="str">
        <x:f>IF(K53&gt;=4.25,"ELIGIBLE",IF(K53&gt;=3.5,"CONTROLLED TEST","REVIEW"))</x:f>
        <x:v>REVIEW</x:v>
      </x:c>
      <x:c r="M53" s="104" t="n">
        <x:v>46278</x:v>
      </x:c>
    </x:row>
    <x:row r="54" ht="15" hidden="0" customHeight="1">
      <x:c r="A54" s="53" t="n">
        <x:v>50</x:v>
      </x:c>
      <x:c r="B54" s="53" t="str">
        <x:v>Contrado</x:v>
      </x:c>
      <x:c r="C54" s="53" t="str">
        <x:v>https://www.contrado.com/</x:v>
      </x:c>
      <x:c r="D54" s="77" t="n">
        <x:v>3</x:v>
      </x:c>
      <x:c r="E54" s="78" t="n">
        <x:v>3</x:v>
      </x:c>
      <x:c r="F54" s="78" t="n">
        <x:v>3</x:v>
      </x:c>
      <x:c r="G54" s="78" t="n">
        <x:v>3</x:v>
      </x:c>
      <x:c r="H54" s="78" t="n">
        <x:v>3</x:v>
      </x:c>
      <x:c r="I54" s="78" t="n">
        <x:v>3</x:v>
      </x:c>
      <x:c r="J54" s="79" t="n">
        <x:v>3</x:v>
      </x:c>
      <x:c r="K54" s="108" t="n">
        <x:f>D54*0.25+E54*0.15+F54*0.20+G54*0.10+H54*0.10+I54*0.10+J54*0.10</x:f>
        <x:v>3</x:v>
      </x:c>
      <x:c r="L54" s="53" t="str">
        <x:f>IF(K54&gt;=4.25,"ELIGIBLE",IF(K54&gt;=3.5,"CONTROLLED TEST","REVIEW"))</x:f>
        <x:v>REVIEW</x:v>
      </x:c>
      <x:c r="M54" s="105" t="n">
        <x:v>46278</x:v>
      </x:c>
    </x:row>
  </x:sheetData>
  <x:mergeCells>
    <x:mergeCell ref="A1:M1"/>
    <x:mergeCell ref="A2:M2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Pr>
    <x:tabColor rgb="FFD4AF37"/>
  </x:sheetPr>
  <x:sheetViews>
    <x:sheetView showGridLines="0" workbookViewId="0"/>
  </x:sheetViews>
  <x:sheetFormatPr defaultRowHeight="15"/>
  <x:cols>
    <x:col min="1" max="1" width="30" hidden="0" customWidth="1"/>
    <x:col min="2" max="2" width="16" hidden="0" customWidth="1"/>
    <x:col min="3" max="3" width="24" hidden="0" customWidth="1"/>
    <x:col min="4" max="4" width="28" hidden="0" customWidth="1"/>
    <x:col min="5" max="5" width="18" hidden="0" customWidth="1"/>
    <x:col min="6" max="6" width="12" hidden="0" customWidth="1"/>
  </x:cols>
  <x:sheetData>
    <x:row r="1" ht="32" customHeight="1">
      <x:c r="A1" s="4" t="str">
        <x:v>Private Label Budget</x:v>
      </x:c>
      <x:c r="B1" s="4"/>
      <x:c r="C1" s="4"/>
      <x:c r="D1" s="4"/>
      <x:c r="E1" s="4"/>
      <x:c r="F1" s="4"/>
    </x:row>
    <x:row r="2" ht="20" customHeight="1">
      <x:c r="A2" s="8" t="str">
        <x:v>Pilot production capital / Capital du lot pilote</x:v>
      </x:c>
      <x:c r="B2" s="8"/>
      <x:c r="C2" s="8"/>
      <x:c r="D2" s="8"/>
      <x:c r="E2" s="8"/>
      <x:c r="F2" s="8"/>
    </x:row>
    <x:row r="4" ht="21" customHeight="1">
      <x:c r="A4" s="41" t="str">
        <x:v>EDITABLE ASSUMPTIONS / HYPOTHÈSES</x:v>
      </x:c>
      <x:c r="B4" s="41"/>
      <x:c r="C4" s="41"/>
      <x:c r="D4" s="41" t="str">
        <x:v>CALCULATED RESULTS / RÉSULTATS</x:v>
      </x:c>
      <x:c r="E4" s="41"/>
      <x:c r="F4" s="41"/>
    </x:row>
    <x:row r="5" ht="15" hidden="0" customHeight="1">
      <x:c r="A5" s="19" t="str">
        <x:v>Input</x:v>
      </x:c>
      <x:c r="B5" s="20" t="str">
        <x:v>Value</x:v>
      </x:c>
      <x:c r="C5" s="21" t="str">
        <x:v>Guidance</x:v>
      </x:c>
      <x:c r="D5" s="19" t="str">
        <x:v>Metric</x:v>
      </x:c>
      <x:c r="E5" s="21" t="str">
        <x:v>Calculated</x:v>
      </x:c>
    </x:row>
    <x:row r="6" ht="15" hidden="0" customHeight="1">
      <x:c r="A6" s="51" t="str">
        <x:v>Units / Quantité</x:v>
      </x:c>
      <x:c r="B6" s="109" t="n">
        <x:v>100</x:v>
      </x:c>
      <x:c r="C6" s="51" t="str">
        <x:v>Pilot quantity</x:v>
      </x:c>
      <x:c r="D6" s="51" t="str">
        <x:v>Product production</x:v>
      </x:c>
      <x:c r="E6" s="65" t="n">
        <x:f>B6*B7</x:f>
        <x:v>1800</x:v>
      </x:c>
    </x:row>
    <x:row r="7" ht="15" hidden="0" customHeight="1">
      <x:c r="A7" s="52" t="str">
        <x:v>Unit product cost</x:v>
      </x:c>
      <x:c r="B7" s="61" t="n">
        <x:v>18</x:v>
      </x:c>
      <x:c r="C7" s="52" t="str">
        <x:v>Finished product</x:v>
      </x:c>
      <x:c r="D7" s="52" t="str">
        <x:v>Labels</x:v>
      </x:c>
      <x:c r="E7" s="66" t="n">
        <x:f>B6*B8</x:f>
        <x:v>125</x:v>
      </x:c>
    </x:row>
    <x:row r="8" ht="15" hidden="0" customHeight="1">
      <x:c r="A8" s="52" t="str">
        <x:v>Custom label per unit</x:v>
      </x:c>
      <x:c r="B8" s="61" t="n">
        <x:v>1.25</x:v>
      </x:c>
      <x:c r="C8" s="52" t="str">
        <x:v>Neck/woven label</x:v>
      </x:c>
      <x:c r="D8" s="52" t="str">
        <x:v>Packaging</x:v>
      </x:c>
      <x:c r="E8" s="66" t="n">
        <x:f>B6*B9</x:f>
        <x:v>110.00000000000001</x:v>
      </x:c>
    </x:row>
    <x:row r="9" ht="15" hidden="0" customHeight="1">
      <x:c r="A9" s="52" t="str">
        <x:v>Packaging per unit</x:v>
      </x:c>
      <x:c r="B9" s="61" t="n">
        <x:v>1.1</x:v>
      </x:c>
      <x:c r="C9" s="52" t="str">
        <x:v>Bag, insert, sticker</x:v>
      </x:c>
      <x:c r="D9" s="52" t="str">
        <x:v>Freight + duties</x:v>
      </x:c>
      <x:c r="E9" s="66" t="n">
        <x:f>B10+B11</x:f>
        <x:v>900</x:v>
      </x:c>
    </x:row>
    <x:row r="10" ht="15" hidden="0" customHeight="1">
      <x:c r="A10" s="52" t="str">
        <x:v>Freight total</x:v>
      </x:c>
      <x:c r="B10" s="61" t="n">
        <x:v>650</x:v>
      </x:c>
      <x:c r="C10" s="52" t="str">
        <x:v>Supplier to destination</x:v>
      </x:c>
      <x:c r="D10" s="52" t="str">
        <x:v>Pre-launch fixed cost</x:v>
      </x:c>
      <x:c r="E10" s="66" t="n">
        <x:f>SUM(B12:B14)</x:f>
        <x:v>1450</x:v>
      </x:c>
    </x:row>
    <x:row r="11" ht="15" hidden="0" customHeight="1">
      <x:c r="A11" s="52" t="str">
        <x:v>Duties total</x:v>
      </x:c>
      <x:c r="B11" s="61" t="n">
        <x:v>250</x:v>
      </x:c>
      <x:c r="C11" s="52" t="str">
        <x:v>Estimated customs</x:v>
      </x:c>
      <x:c r="D11" s="52" t="str">
        <x:v>Subtotal before contingency</x:v>
      </x:c>
      <x:c r="E11" s="66" t="n">
        <x:f>SUM(E6:E10)</x:f>
        <x:v>4385</x:v>
      </x:c>
    </x:row>
    <x:row r="12" ht="15" hidden="0" customHeight="1">
      <x:c r="A12" s="52" t="str">
        <x:v>Sample &amp; development</x:v>
      </x:c>
      <x:c r="B12" s="61" t="n">
        <x:v>300</x:v>
      </x:c>
      <x:c r="C12" s="52" t="str">
        <x:v>Samples and revisions</x:v>
      </x:c>
      <x:c r="D12" s="52" t="str">
        <x:v>Contingency reserve</x:v>
      </x:c>
      <x:c r="E12" s="66" t="n">
        <x:f>E11*B15</x:f>
        <x:v>438.5</x:v>
      </x:c>
    </x:row>
    <x:row r="13" ht="15" hidden="0" customHeight="1">
      <x:c r="A13" s="52" t="str">
        <x:v>Content production</x:v>
      </x:c>
      <x:c r="B13" s="61" t="n">
        <x:v>400</x:v>
      </x:c>
      <x:c r="C13" s="52" t="str">
        <x:v>Photo/video budget</x:v>
      </x:c>
      <x:c r="D13" s="53" t="str">
        <x:v>Total capital required</x:v>
      </x:c>
      <x:c r="E13" s="69" t="n">
        <x:f>E11+E12</x:f>
        <x:v>4823.5</x:v>
      </x:c>
    </x:row>
    <x:row r="14" ht="15" hidden="0" customHeight="1">
      <x:c r="A14" s="52" t="str">
        <x:v>Launch advertising</x:v>
      </x:c>
      <x:c r="B14" s="61" t="n">
        <x:v>750</x:v>
      </x:c>
      <x:c r="C14" s="52" t="str">
        <x:v>Capped test budget</x:v>
      </x:c>
    </x:row>
    <x:row r="15" ht="15" hidden="0" customHeight="1">
      <x:c r="A15" s="52" t="str">
        <x:v>Contingency %</x:v>
      </x:c>
      <x:c r="B15" s="62" t="n">
        <x:v>0.1</x:v>
      </x:c>
      <x:c r="C15" s="52" t="str">
        <x:v>Production and logistics reserve</x:v>
      </x:c>
    </x:row>
    <x:row r="16" ht="15" hidden="0" customHeight="1">
      <x:c r="A16" s="53" t="str">
        <x:v>Selling price</x:v>
      </x:c>
      <x:c r="B16" s="68" t="n">
        <x:v>69</x:v>
      </x:c>
      <x:c r="C16" s="53" t="str">
        <x:v>Planned retail</x:v>
      </x:c>
    </x:row>
    <x:row r="17"/>
    <x:row r="18"/>
    <x:row r="19" ht="15" hidden="0" customHeight="1">
      <x:c r="A19" s="41" t="str">
        <x:v>PILOT ECONOMICS / ÉCONOMIE DU LOT</x:v>
      </x:c>
      <x:c r="B19" s="41"/>
      <x:c r="C19" s="41"/>
      <x:c r="D19" s="41"/>
      <x:c r="E19" s="41"/>
      <x:c r="F19" s="41"/>
    </x:row>
    <x:row r="20" ht="15" hidden="0" customHeight="1">
      <x:c r="A20" s="19" t="str">
        <x:v>Metric</x:v>
      </x:c>
      <x:c r="B20" s="20" t="str">
        <x:v>Formula result</x:v>
      </x:c>
      <x:c r="C20" s="20" t="str">
        <x:v>Target</x:v>
      </x:c>
      <x:c r="D20" s="20" t="str">
        <x:v>Gap</x:v>
      </x:c>
      <x:c r="E20" s="21" t="str">
        <x:v>Decision</x:v>
      </x:c>
    </x:row>
    <x:row r="21" ht="15" hidden="0" customHeight="1">
      <x:c r="A21" s="51" t="str">
        <x:v>Revenue if all units sell</x:v>
      </x:c>
      <x:c r="B21" s="65" t="n">
        <x:f>B6*B16</x:f>
        <x:v>6900</x:v>
      </x:c>
      <x:c r="C21" s="51"/>
      <x:c r="D21" s="51"/>
      <x:c r="E21" s="51"/>
    </x:row>
    <x:row r="22" ht="15" hidden="0" customHeight="1">
      <x:c r="A22" s="52" t="str">
        <x:v>Capital per unit</x:v>
      </x:c>
      <x:c r="B22" s="66" t="n">
        <x:f>E13/B6</x:f>
        <x:v>48.235</x:v>
      </x:c>
      <x:c r="C22" s="52"/>
      <x:c r="D22" s="52"/>
      <x:c r="E22" s="52"/>
    </x:row>
    <x:row r="23" ht="15" hidden="0" customHeight="1">
      <x:c r="A23" s="52" t="str">
        <x:v>Contribution before ads/returns</x:v>
      </x:c>
      <x:c r="B23" s="67" t="n">
        <x:f>(B16-(B7+B8+B9+(B10+B11)/B6))/B16</x:f>
        <x:v>0.5746376811594203</x:v>
      </x:c>
      <x:c r="C23" s="67" t="n">
        <x:v>0.4</x:v>
      </x:c>
      <x:c r="D23" s="67" t="n">
        <x:f>B23-C23</x:f>
        <x:v>0.17463768115942024</x:v>
      </x:c>
      <x:c r="E23" s="52"/>
    </x:row>
    <x:row r="24" ht="15" hidden="0" customHeight="1">
      <x:c r="A24" s="52" t="str">
        <x:v>Units to recover capital</x:v>
      </x:c>
      <x:c r="B24" s="110" t="n">
        <x:f>ROUNDUP(E13/B16,0)</x:f>
        <x:v>70</x:v>
      </x:c>
      <x:c r="C24" s="52"/>
      <x:c r="D24" s="52"/>
      <x:c r="E24" s="52"/>
    </x:row>
    <x:row r="25" ht="15" hidden="0" customHeight="1">
      <x:c r="A25" s="53" t="str">
        <x:v>Private-label gate</x:v>
      </x:c>
      <x:c r="B25" s="53" t="str">
        <x:f>IF(AND(B23&gt;=C23,B24&lt;=B6),"READY TO PILOT","REVIEW")</x:f>
        <x:v>READY TO PILOT</x:v>
      </x:c>
      <x:c r="C25" s="53"/>
      <x:c r="D25" s="53"/>
      <x:c r="E25" s="53"/>
    </x:row>
  </x:sheetData>
  <x:mergeCells>
    <x:mergeCell ref="A1:F1"/>
    <x:mergeCell ref="A2:F2"/>
    <x:mergeCell ref="A4:C4"/>
    <x:mergeCell ref="D4:F4"/>
    <x:mergeCell ref="A19:F19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Pr>
    <x:tabColor rgb="FFD4AF37"/>
  </x:sheetPr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8" hidden="0" customWidth="1"/>
    <x:col min="2" max="2" width="14" hidden="0" customWidth="1"/>
    <x:col min="3" max="3" width="35" hidden="0" customWidth="1"/>
    <x:col min="4" max="4" width="14" hidden="0" customWidth="1"/>
    <x:col min="5" max="5" width="12" hidden="0" customWidth="1"/>
    <x:col min="6" max="6" width="15" hidden="0" customWidth="1"/>
    <x:col min="7" max="7" width="24" hidden="0" customWidth="1"/>
    <x:col min="8" max="8" width="30" hidden="0" customWidth="1"/>
  </x:cols>
  <x:sheetData>
    <x:row r="1" ht="32" customHeight="1">
      <x:c r="A1" s="4" t="str">
        <x:v>90-Day Plan</x:v>
      </x:c>
      <x:c r="B1" s="4"/>
      <x:c r="C1" s="4"/>
      <x:c r="D1" s="4"/>
      <x:c r="E1" s="4"/>
      <x:c r="F1" s="4"/>
      <x:c r="G1" s="4"/>
      <x:c r="H1" s="4"/>
    </x:row>
    <x:row r="2" ht="20" customHeight="1">
      <x:c r="A2" s="8" t="str">
        <x:v>13-week sourcing and launch tracker / Suivi sourcing et lancement sur 13 semaines</x:v>
      </x:c>
      <x:c r="B2" s="8"/>
      <x:c r="C2" s="8"/>
      <x:c r="D2" s="8"/>
      <x:c r="E2" s="8"/>
      <x:c r="F2" s="8"/>
      <x:c r="G2" s="8"/>
      <x:c r="H2" s="8"/>
    </x:row>
    <x:row r="4" ht="15" hidden="0" customHeight="1">
      <x:c r="A4" s="19" t="str">
        <x:v>Week</x:v>
      </x:c>
      <x:c r="B4" s="20" t="str">
        <x:v>Phase</x:v>
      </x:c>
      <x:c r="C4" s="20" t="str">
        <x:v>Primary action</x:v>
      </x:c>
      <x:c r="D4" s="20" t="str">
        <x:v>Owner</x:v>
      </x:c>
      <x:c r="E4" s="20" t="str">
        <x:v>Budget</x:v>
      </x:c>
      <x:c r="F4" s="20" t="str">
        <x:v>Status</x:v>
      </x:c>
      <x:c r="G4" s="20" t="str">
        <x:v>Target</x:v>
      </x:c>
      <x:c r="H4" s="21" t="str">
        <x:v>Actual / Notes</x:v>
      </x:c>
    </x:row>
    <x:row r="5" ht="15" hidden="0" customHeight="1">
      <x:c r="A5" s="51" t="n">
        <x:v>1</x:v>
      </x:c>
      <x:c r="B5" s="51" t="str">
        <x:v>Validate</x:v>
      </x:c>
      <x:c r="C5" s="51" t="str">
        <x:v>Define customer and 3 product ideas</x:v>
      </x:c>
      <x:c r="D5" s="72" t="str">
        <x:v>Ernest</x:v>
      </x:c>
      <x:c r="E5" s="111" t="n">
        <x:v>100</x:v>
      </x:c>
      <x:c r="F5" s="74" t="str">
        <x:v>Not started</x:v>
      </x:c>
      <x:c r="G5" s="51" t="str">
        <x:v>Supplier/sample milestone</x:v>
      </x:c>
      <x:c r="H5" s="57" t="str"/>
    </x:row>
    <x:row r="6" ht="15" hidden="0" customHeight="1">
      <x:c r="A6" s="52" t="n">
        <x:v>2</x:v>
      </x:c>
      <x:c r="B6" s="52" t="str">
        <x:v>Validate</x:v>
      </x:c>
      <x:c r="C6" s="52" t="str">
        <x:v>Shortlist 5 suppliers</x:v>
      </x:c>
      <x:c r="D6" s="75" t="str">
        <x:v>Ernest</x:v>
      </x:c>
      <x:c r="E6" s="112" t="n">
        <x:v>100</x:v>
      </x:c>
      <x:c r="F6" s="76" t="str">
        <x:v>Not started</x:v>
      </x:c>
      <x:c r="G6" s="52" t="str">
        <x:v>Supplier/sample milestone</x:v>
      </x:c>
      <x:c r="H6" s="58" t="str"/>
    </x:row>
    <x:row r="7" ht="15" hidden="0" customHeight="1">
      <x:c r="A7" s="52" t="n">
        <x:v>3</x:v>
      </x:c>
      <x:c r="B7" s="52" t="str">
        <x:v>Validate</x:v>
      </x:c>
      <x:c r="C7" s="52" t="str">
        <x:v>Request 3 written quotes</x:v>
      </x:c>
      <x:c r="D7" s="75" t="str">
        <x:v>Ernest</x:v>
      </x:c>
      <x:c r="E7" s="112" t="n">
        <x:v>100</x:v>
      </x:c>
      <x:c r="F7" s="76" t="str">
        <x:v>Not started</x:v>
      </x:c>
      <x:c r="G7" s="52" t="str">
        <x:v>Supplier/sample milestone</x:v>
      </x:c>
      <x:c r="H7" s="58" t="str"/>
    </x:row>
    <x:row r="8" ht="15" hidden="0" customHeight="1">
      <x:c r="A8" s="52" t="n">
        <x:v>4</x:v>
      </x:c>
      <x:c r="B8" s="52" t="str">
        <x:v>Validate</x:v>
      </x:c>
      <x:c r="C8" s="52" t="str">
        <x:v>Order 2-3 samples</x:v>
      </x:c>
      <x:c r="D8" s="75" t="str">
        <x:v>Ernest</x:v>
      </x:c>
      <x:c r="E8" s="112" t="n">
        <x:v>100</x:v>
      </x:c>
      <x:c r="F8" s="76" t="str">
        <x:v>Not started</x:v>
      </x:c>
      <x:c r="G8" s="52" t="str">
        <x:v>Supplier/sample milestone</x:v>
      </x:c>
      <x:c r="H8" s="58" t="str"/>
    </x:row>
    <x:row r="9" ht="15" hidden="0" customHeight="1">
      <x:c r="A9" s="52" t="n">
        <x:v>5</x:v>
      </x:c>
      <x:c r="B9" s="52" t="str">
        <x:v>Test</x:v>
      </x:c>
      <x:c r="C9" s="52" t="str">
        <x:v>Inspect samples and enter exact costs</x:v>
      </x:c>
      <x:c r="D9" s="75" t="str">
        <x:v>Ernest</x:v>
      </x:c>
      <x:c r="E9" s="112" t="n">
        <x:v>150</x:v>
      </x:c>
      <x:c r="F9" s="76" t="str">
        <x:v>Not started</x:v>
      </x:c>
      <x:c r="G9" s="52" t="str">
        <x:v>Market evidence</x:v>
      </x:c>
      <x:c r="H9" s="58" t="str"/>
    </x:row>
    <x:row r="10" ht="15" hidden="0" customHeight="1">
      <x:c r="A10" s="52" t="n">
        <x:v>6</x:v>
      </x:c>
      <x:c r="B10" s="52" t="str">
        <x:v>Test</x:v>
      </x:c>
      <x:c r="C10" s="52" t="str">
        <x:v>Prepare 3 product pages and content</x:v>
      </x:c>
      <x:c r="D10" s="75" t="str">
        <x:v>Ernest</x:v>
      </x:c>
      <x:c r="E10" s="112" t="n">
        <x:v>150</x:v>
      </x:c>
      <x:c r="F10" s="76" t="str">
        <x:v>Not started</x:v>
      </x:c>
      <x:c r="G10" s="52" t="str">
        <x:v>Market evidence</x:v>
      </x:c>
      <x:c r="H10" s="58" t="str"/>
    </x:row>
    <x:row r="11" ht="15" hidden="0" customHeight="1">
      <x:c r="A11" s="52" t="n">
        <x:v>7</x:v>
      </x:c>
      <x:c r="B11" s="52" t="str">
        <x:v>Test</x:v>
      </x:c>
      <x:c r="C11" s="52" t="str">
        <x:v>Launch capped paid test</x:v>
      </x:c>
      <x:c r="D11" s="75" t="str">
        <x:v>Ernest</x:v>
      </x:c>
      <x:c r="E11" s="112" t="n">
        <x:v>150</x:v>
      </x:c>
      <x:c r="F11" s="76" t="str">
        <x:v>Not started</x:v>
      </x:c>
      <x:c r="G11" s="52" t="str">
        <x:v>Market evidence</x:v>
      </x:c>
      <x:c r="H11" s="58" t="str"/>
    </x:row>
    <x:row r="12" ht="15" hidden="0" customHeight="1">
      <x:c r="A12" s="52" t="n">
        <x:v>8</x:v>
      </x:c>
      <x:c r="B12" s="52" t="str">
        <x:v>Test</x:v>
      </x:c>
      <x:c r="C12" s="52" t="str">
        <x:v>Review margin, CAC and objections</x:v>
      </x:c>
      <x:c r="D12" s="75" t="str">
        <x:v>Ernest</x:v>
      </x:c>
      <x:c r="E12" s="112" t="n">
        <x:v>150</x:v>
      </x:c>
      <x:c r="F12" s="76" t="str">
        <x:v>Not started</x:v>
      </x:c>
      <x:c r="G12" s="52" t="str">
        <x:v>Market evidence</x:v>
      </x:c>
      <x:c r="H12" s="58" t="str"/>
    </x:row>
    <x:row r="13" ht="15" hidden="0" customHeight="1">
      <x:c r="A13" s="52" t="n">
        <x:v>9</x:v>
      </x:c>
      <x:c r="B13" s="52" t="str">
        <x:v>Test</x:v>
      </x:c>
      <x:c r="C13" s="52" t="str">
        <x:v>Cut weak SKU; improve strongest</x:v>
      </x:c>
      <x:c r="D13" s="75" t="str">
        <x:v>Ernest</x:v>
      </x:c>
      <x:c r="E13" s="112" t="n">
        <x:v>150</x:v>
      </x:c>
      <x:c r="F13" s="76" t="str">
        <x:v>Not started</x:v>
      </x:c>
      <x:c r="G13" s="52" t="str">
        <x:v>Market evidence</x:v>
      </x:c>
      <x:c r="H13" s="58" t="str"/>
    </x:row>
    <x:row r="14" ht="15" hidden="0" customHeight="1">
      <x:c r="A14" s="52" t="n">
        <x:v>10</x:v>
      </x:c>
      <x:c r="B14" s="52" t="str">
        <x:v>Decide</x:v>
      </x:c>
      <x:c r="C14" s="52" t="str">
        <x:v>Negotiate reorder and branding quotes</x:v>
      </x:c>
      <x:c r="D14" s="75" t="str">
        <x:v>Ernest</x:v>
      </x:c>
      <x:c r="E14" s="112" t="n">
        <x:v>200</x:v>
      </x:c>
      <x:c r="F14" s="76" t="str">
        <x:v>Not started</x:v>
      </x:c>
      <x:c r="G14" s="52" t="str">
        <x:v>Scale decision</x:v>
      </x:c>
      <x:c r="H14" s="58" t="str"/>
    </x:row>
    <x:row r="15" ht="15" hidden="0" customHeight="1">
      <x:c r="A15" s="52" t="n">
        <x:v>11</x:v>
      </x:c>
      <x:c r="B15" s="52" t="str">
        <x:v>Decide</x:v>
      </x:c>
      <x:c r="C15" s="52" t="str">
        <x:v>Plan inventory or private-label pilot</x:v>
      </x:c>
      <x:c r="D15" s="75" t="str">
        <x:v>Ernest</x:v>
      </x:c>
      <x:c r="E15" s="112" t="n">
        <x:v>200</x:v>
      </x:c>
      <x:c r="F15" s="76" t="str">
        <x:v>Not started</x:v>
      </x:c>
      <x:c r="G15" s="52" t="str">
        <x:v>Scale decision</x:v>
      </x:c>
      <x:c r="H15" s="58" t="str"/>
    </x:row>
    <x:row r="16" ht="15" hidden="0" customHeight="1">
      <x:c r="A16" s="52" t="n">
        <x:v>12</x:v>
      </x:c>
      <x:c r="B16" s="52" t="str">
        <x:v>Decide</x:v>
      </x:c>
      <x:c r="C16" s="52" t="str">
        <x:v>Launch refined offer and email follow-up</x:v>
      </x:c>
      <x:c r="D16" s="75" t="str">
        <x:v>Ernest</x:v>
      </x:c>
      <x:c r="E16" s="112" t="n">
        <x:v>200</x:v>
      </x:c>
      <x:c r="F16" s="76" t="str">
        <x:v>Not started</x:v>
      </x:c>
      <x:c r="G16" s="52" t="str">
        <x:v>Scale decision</x:v>
      </x:c>
      <x:c r="H16" s="58" t="str"/>
    </x:row>
    <x:row r="17" ht="15" hidden="0" customHeight="1">
      <x:c r="A17" s="53" t="n">
        <x:v>13</x:v>
      </x:c>
      <x:c r="B17" s="53" t="str">
        <x:v>Decide</x:v>
      </x:c>
      <x:c r="C17" s="53" t="str">
        <x:v>90-day review and next-quarter decision</x:v>
      </x:c>
      <x:c r="D17" s="77" t="str">
        <x:v>Ernest</x:v>
      </x:c>
      <x:c r="E17" s="113" t="n">
        <x:v>200</x:v>
      </x:c>
      <x:c r="F17" s="79" t="str">
        <x:v>Not started</x:v>
      </x:c>
      <x:c r="G17" s="53" t="str">
        <x:v>Scale decision</x:v>
      </x:c>
      <x:c r="H17" s="59" t="str"/>
    </x:row>
    <x:row r="18"/>
    <x:row r="19"/>
    <x:row r="20" ht="15" hidden="0" customHeight="1">
      <x:c r="A20" s="41" t="str">
        <x:v>WEEKLY METRICS / INDICATEURS HEBDOMADAIRES</x:v>
      </x:c>
      <x:c r="B20" s="41"/>
      <x:c r="C20" s="41"/>
      <x:c r="D20" s="41"/>
      <x:c r="E20" s="41"/>
      <x:c r="F20" s="41"/>
      <x:c r="G20" s="41"/>
      <x:c r="H20" s="41"/>
    </x:row>
    <x:row r="21" ht="15" hidden="0" customHeight="1">
      <x:c r="A21" s="19" t="str">
        <x:v>Week</x:v>
      </x:c>
      <x:c r="B21" s="20" t="str">
        <x:v>Orders</x:v>
      </x:c>
      <x:c r="C21" s="20" t="str">
        <x:v>Conversion %</x:v>
      </x:c>
      <x:c r="D21" s="20" t="str">
        <x:v>Ad cost/order</x:v>
      </x:c>
      <x:c r="E21" s="20" t="str">
        <x:v>Profit/order</x:v>
      </x:c>
      <x:c r="F21" s="20" t="str">
        <x:v>Return %</x:v>
      </x:c>
      <x:c r="G21" s="20" t="str">
        <x:v>Delivery days</x:v>
      </x:c>
      <x:c r="H21" s="21" t="str">
        <x:v>Decision</x:v>
      </x:c>
    </x:row>
    <x:row r="22" ht="15" hidden="0" customHeight="1">
      <x:c r="A22" s="51" t="n">
        <x:v>1</x:v>
      </x:c>
      <x:c r="B22" s="72" t="n">
        <x:v>0</x:v>
      </x:c>
      <x:c r="C22" s="86" t="n">
        <x:v>0</x:v>
      </x:c>
      <x:c r="D22" s="81" t="n">
        <x:v>0</x:v>
      </x:c>
      <x:c r="E22" s="81" t="n">
        <x:v>0</x:v>
      </x:c>
      <x:c r="F22" s="86" t="n">
        <x:v>0</x:v>
      </x:c>
      <x:c r="G22" s="73" t="n">
        <x:v>0</x:v>
      </x:c>
      <x:c r="H22" s="74" t="str"/>
    </x:row>
    <x:row r="23" ht="15" hidden="0" customHeight="1">
      <x:c r="A23" s="52" t="n">
        <x:v>2</x:v>
      </x:c>
      <x:c r="B23" s="75" t="n">
        <x:v>0</x:v>
      </x:c>
      <x:c r="C23" s="87" t="n">
        <x:v>0</x:v>
      </x:c>
      <x:c r="D23" s="83" t="n">
        <x:v>0</x:v>
      </x:c>
      <x:c r="E23" s="83" t="n">
        <x:v>0</x:v>
      </x:c>
      <x:c r="F23" s="87" t="n">
        <x:v>0</x:v>
      </x:c>
      <x:c r="G23" s="55" t="n">
        <x:v>0</x:v>
      </x:c>
      <x:c r="H23" s="76" t="str"/>
    </x:row>
    <x:row r="24" ht="15" hidden="0" customHeight="1">
      <x:c r="A24" s="52" t="n">
        <x:v>3</x:v>
      </x:c>
      <x:c r="B24" s="75" t="n">
        <x:v>0</x:v>
      </x:c>
      <x:c r="C24" s="87" t="n">
        <x:v>0</x:v>
      </x:c>
      <x:c r="D24" s="83" t="n">
        <x:v>0</x:v>
      </x:c>
      <x:c r="E24" s="83" t="n">
        <x:v>0</x:v>
      </x:c>
      <x:c r="F24" s="87" t="n">
        <x:v>0</x:v>
      </x:c>
      <x:c r="G24" s="55" t="n">
        <x:v>0</x:v>
      </x:c>
      <x:c r="H24" s="76" t="str"/>
    </x:row>
    <x:row r="25" ht="15" hidden="0" customHeight="1">
      <x:c r="A25" s="52" t="n">
        <x:v>4</x:v>
      </x:c>
      <x:c r="B25" s="75" t="n">
        <x:v>0</x:v>
      </x:c>
      <x:c r="C25" s="87" t="n">
        <x:v>0</x:v>
      </x:c>
      <x:c r="D25" s="83" t="n">
        <x:v>0</x:v>
      </x:c>
      <x:c r="E25" s="83" t="n">
        <x:v>0</x:v>
      </x:c>
      <x:c r="F25" s="87" t="n">
        <x:v>0</x:v>
      </x:c>
      <x:c r="G25" s="55" t="n">
        <x:v>0</x:v>
      </x:c>
      <x:c r="H25" s="76" t="str"/>
    </x:row>
    <x:row r="26" ht="15" hidden="0" customHeight="1">
      <x:c r="A26" s="52" t="n">
        <x:v>5</x:v>
      </x:c>
      <x:c r="B26" s="75" t="n">
        <x:v>0</x:v>
      </x:c>
      <x:c r="C26" s="87" t="n">
        <x:v>0</x:v>
      </x:c>
      <x:c r="D26" s="83" t="n">
        <x:v>0</x:v>
      </x:c>
      <x:c r="E26" s="83" t="n">
        <x:v>0</x:v>
      </x:c>
      <x:c r="F26" s="87" t="n">
        <x:v>0</x:v>
      </x:c>
      <x:c r="G26" s="55" t="n">
        <x:v>0</x:v>
      </x:c>
      <x:c r="H26" s="76" t="str"/>
    </x:row>
    <x:row r="27" ht="15" hidden="0" customHeight="1">
      <x:c r="A27" s="52" t="n">
        <x:v>6</x:v>
      </x:c>
      <x:c r="B27" s="75" t="n">
        <x:v>0</x:v>
      </x:c>
      <x:c r="C27" s="87" t="n">
        <x:v>0</x:v>
      </x:c>
      <x:c r="D27" s="83" t="n">
        <x:v>0</x:v>
      </x:c>
      <x:c r="E27" s="83" t="n">
        <x:v>0</x:v>
      </x:c>
      <x:c r="F27" s="87" t="n">
        <x:v>0</x:v>
      </x:c>
      <x:c r="G27" s="55" t="n">
        <x:v>0</x:v>
      </x:c>
      <x:c r="H27" s="76" t="str"/>
    </x:row>
    <x:row r="28" ht="15" hidden="0" customHeight="1">
      <x:c r="A28" s="52" t="n">
        <x:v>7</x:v>
      </x:c>
      <x:c r="B28" s="75" t="n">
        <x:v>0</x:v>
      </x:c>
      <x:c r="C28" s="87" t="n">
        <x:v>0</x:v>
      </x:c>
      <x:c r="D28" s="83" t="n">
        <x:v>0</x:v>
      </x:c>
      <x:c r="E28" s="83" t="n">
        <x:v>0</x:v>
      </x:c>
      <x:c r="F28" s="87" t="n">
        <x:v>0</x:v>
      </x:c>
      <x:c r="G28" s="55" t="n">
        <x:v>0</x:v>
      </x:c>
      <x:c r="H28" s="76" t="str"/>
    </x:row>
    <x:row r="29" ht="15" hidden="0" customHeight="1">
      <x:c r="A29" s="52" t="n">
        <x:v>8</x:v>
      </x:c>
      <x:c r="B29" s="75" t="n">
        <x:v>0</x:v>
      </x:c>
      <x:c r="C29" s="87" t="n">
        <x:v>0</x:v>
      </x:c>
      <x:c r="D29" s="83" t="n">
        <x:v>0</x:v>
      </x:c>
      <x:c r="E29" s="83" t="n">
        <x:v>0</x:v>
      </x:c>
      <x:c r="F29" s="87" t="n">
        <x:v>0</x:v>
      </x:c>
      <x:c r="G29" s="55" t="n">
        <x:v>0</x:v>
      </x:c>
      <x:c r="H29" s="76" t="str"/>
    </x:row>
    <x:row r="30" ht="15" hidden="0" customHeight="1">
      <x:c r="A30" s="52" t="n">
        <x:v>9</x:v>
      </x:c>
      <x:c r="B30" s="75" t="n">
        <x:v>0</x:v>
      </x:c>
      <x:c r="C30" s="87" t="n">
        <x:v>0</x:v>
      </x:c>
      <x:c r="D30" s="83" t="n">
        <x:v>0</x:v>
      </x:c>
      <x:c r="E30" s="83" t="n">
        <x:v>0</x:v>
      </x:c>
      <x:c r="F30" s="87" t="n">
        <x:v>0</x:v>
      </x:c>
      <x:c r="G30" s="55" t="n">
        <x:v>0</x:v>
      </x:c>
      <x:c r="H30" s="76" t="str"/>
    </x:row>
    <x:row r="31" ht="15" hidden="0" customHeight="1">
      <x:c r="A31" s="52" t="n">
        <x:v>10</x:v>
      </x:c>
      <x:c r="B31" s="75" t="n">
        <x:v>0</x:v>
      </x:c>
      <x:c r="C31" s="87" t="n">
        <x:v>0</x:v>
      </x:c>
      <x:c r="D31" s="83" t="n">
        <x:v>0</x:v>
      </x:c>
      <x:c r="E31" s="83" t="n">
        <x:v>0</x:v>
      </x:c>
      <x:c r="F31" s="87" t="n">
        <x:v>0</x:v>
      </x:c>
      <x:c r="G31" s="55" t="n">
        <x:v>0</x:v>
      </x:c>
      <x:c r="H31" s="76" t="str"/>
    </x:row>
    <x:row r="32" ht="15" hidden="0" customHeight="1">
      <x:c r="A32" s="52" t="n">
        <x:v>11</x:v>
      </x:c>
      <x:c r="B32" s="75" t="n">
        <x:v>0</x:v>
      </x:c>
      <x:c r="C32" s="87" t="n">
        <x:v>0</x:v>
      </x:c>
      <x:c r="D32" s="83" t="n">
        <x:v>0</x:v>
      </x:c>
      <x:c r="E32" s="83" t="n">
        <x:v>0</x:v>
      </x:c>
      <x:c r="F32" s="87" t="n">
        <x:v>0</x:v>
      </x:c>
      <x:c r="G32" s="55" t="n">
        <x:v>0</x:v>
      </x:c>
      <x:c r="H32" s="76" t="str"/>
    </x:row>
    <x:row r="33" ht="15" hidden="0" customHeight="1">
      <x:c r="A33" s="52" t="n">
        <x:v>12</x:v>
      </x:c>
      <x:c r="B33" s="75" t="n">
        <x:v>0</x:v>
      </x:c>
      <x:c r="C33" s="87" t="n">
        <x:v>0</x:v>
      </x:c>
      <x:c r="D33" s="83" t="n">
        <x:v>0</x:v>
      </x:c>
      <x:c r="E33" s="83" t="n">
        <x:v>0</x:v>
      </x:c>
      <x:c r="F33" s="87" t="n">
        <x:v>0</x:v>
      </x:c>
      <x:c r="G33" s="55" t="n">
        <x:v>0</x:v>
      </x:c>
      <x:c r="H33" s="76" t="str"/>
    </x:row>
    <x:row r="34" ht="15" hidden="0" customHeight="1">
      <x:c r="A34" s="53" t="n">
        <x:v>13</x:v>
      </x:c>
      <x:c r="B34" s="77" t="n">
        <x:v>0</x:v>
      </x:c>
      <x:c r="C34" s="88" t="n">
        <x:v>0</x:v>
      </x:c>
      <x:c r="D34" s="85" t="n">
        <x:v>0</x:v>
      </x:c>
      <x:c r="E34" s="85" t="n">
        <x:v>0</x:v>
      </x:c>
      <x:c r="F34" s="88" t="n">
        <x:v>0</x:v>
      </x:c>
      <x:c r="G34" s="78" t="n">
        <x:v>0</x:v>
      </x:c>
      <x:c r="H34" s="79" t="str"/>
    </x:row>
  </x:sheetData>
  <x:mergeCells>
    <x:mergeCell ref="A1:H1"/>
    <x:mergeCell ref="A2:H2"/>
    <x:mergeCell ref="A20:H20"/>
  </x:mergeCells>
  <x:dataValidations count="1">
    <x:dataValidation type="list" sqref="F5:F17">
      <x:formula1>"Not started,In progress,Complete,Blocked"</x:formula1>
    </x:dataValidation>
  </x:dataValidations>
  <x:pageMargins left="0.7" right="0.7" top="0.75" bottom="0.75" header="0.3" footer="0.3"/>
</x:worksheet>
</file>