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908532bbe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fit Calculator" sheetId="1" r:id="R91949869c8624cfa"/>
    <x:sheet xmlns:r="http://schemas.openxmlformats.org/officeDocument/2006/relationships" name="Product Tests" sheetId="2" r:id="R086b905ac84d4d21"/>
    <x:sheet xmlns:r="http://schemas.openxmlformats.org/officeDocument/2006/relationships" name="Supplier Compare" sheetId="3" r:id="R4ec09f0b0633405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$#,##0.00"/>
    <x:numFmt numFmtId="201" formatCode="0.0%"/>
    <x:numFmt numFmtId="202" formatCode="0"/>
    <x:numFmt numFmtId="203" formatCode="0.0"/>
  </x:numFmts>
  <x:fonts count="7">
    <x:font>
      <x:sz val="11"/>
      <x:name val="Carlito"/>
    </x:font>
    <x:font>
      <x:b/>
      <x:sz val="20"/>
      <x:color rgb="FFD4AF37"/>
      <x:name val="Carlito"/>
    </x:font>
    <x:font>
      <x:i/>
      <x:sz val="10"/>
      <x:color rgb="FFFFFFFF"/>
      <x:name val="Carlito"/>
    </x:font>
    <x:font>
      <x:b/>
      <x:sz val="11"/>
      <x:color rgb="FF000000"/>
      <x:name val="Carlito"/>
    </x:font>
    <x:font>
      <x:b/>
      <x:sz val="11"/>
      <x:color rgb="FFFFFFFF"/>
      <x:name val="Carlito"/>
    </x:font>
    <x:font>
      <x:b/>
      <x:sz val="11"/>
      <x:color rgb="FFD4AF37"/>
      <x:name val="Carlito"/>
    </x:font>
    <x:font>
      <x:b/>
      <x:sz val="10"/>
      <x:color rgb="FFD4AF37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000000"/>
      </x:patternFill>
    </x:fill>
    <x:fill>
      <x:patternFill patternType="solid">
        <x:fgColor rgb="FF1A1A1A"/>
      </x:patternFill>
    </x:fill>
    <x:fill>
      <x:patternFill patternType="solid">
        <x:fgColor rgb="FFD4AF37"/>
      </x:patternFill>
    </x:fill>
    <x:fill>
      <x:patternFill patternType="solid">
        <x:fgColor rgb="FFF5F1E8"/>
      </x:patternFill>
    </x:fill>
  </x:fills>
  <x:borders count="3">
    <x:border/>
    <x:border>
      <x:left style="thin">
        <x:color rgb="FFD4AF37"/>
      </x:left>
      <x:right style="thin">
        <x:color rgb="FFD4AF37"/>
      </x:right>
      <x:top style="thin">
        <x:color rgb="FFD4AF37"/>
      </x:top>
      <x:bottom style="thin">
        <x:color rgb="FFD4AF37"/>
      </x:bottom>
    </x:border>
    <x:border>
      <x:left style="thin">
        <x:color rgb="FFE7E2D8"/>
      </x:left>
      <x:right style="thin">
        <x:color rgb="FFE7E2D8"/>
      </x:right>
      <x:top style="thin">
        <x:color rgb="FFE7E2D8"/>
      </x:top>
      <x:bottom style="thin">
        <x:color rgb="FFE7E2D8"/>
      </x:bottom>
    </x:border>
  </x:borders>
  <x:cellStyleXfs count="1">
    <x:xf numFmtId="0" fontId="0" fillId="0" borderId="0"/>
  </x:cellStyleXfs>
  <x:cellXfs count="5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1" xfId="0" applyNumberFormat="1" applyFont="1" applyFill="1" applyBorder="1"/>
    <x:xf numFmtId="200" fontId="3" fillId="5" borderId="1" xfId="0" applyNumberFormat="1" applyFont="1" applyFill="1" applyBorder="1"/>
    <x:xf numFmtId="201" fontId="3" fillId="5" borderId="1" xfId="0" applyNumberFormat="1" applyFont="1" applyFill="1" applyBorder="1"/>
    <x:xf numFmtId="202" fontId="3" fillId="5" borderId="1" xfId="0" applyNumberFormat="1" applyFont="1" applyFill="1" applyBorder="1"/>
    <x:xf numFmtId="0" fontId="4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200" fontId="3" fillId="5" borderId="1" xfId="0" applyNumberFormat="1" applyFont="1" applyFill="1" applyBorder="1" applyAlignment="1">
      <x:alignment wrapText="1"/>
    </x:xf>
    <x:xf numFmtId="201" fontId="3" fillId="5" borderId="1" xfId="0" applyNumberFormat="1" applyFont="1" applyFill="1" applyBorder="1" applyAlignment="1">
      <x:alignment wrapText="1"/>
    </x:xf>
    <x:xf numFmtId="202" fontId="3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0" fontId="4" fillId="2" borderId="2" xfId="0" applyNumberFormat="1" applyFont="1" applyFill="1" applyBorder="1" applyAlignment="1">
      <x:alignment horizontal="center"/>
    </x:xf>
    <x:xf numFmtId="0" fontId="0" fillId="0" borderId="2" xfId="0" applyNumberFormat="1" applyFont="1" applyFill="1" applyBorder="1"/>
    <x:xf numFmtId="200" fontId="0" fillId="0" borderId="2" xfId="0" applyNumberFormat="1" applyFont="1" applyFill="1" applyBorder="1"/>
    <x:xf numFmtId="201" fontId="0" fillId="0" borderId="2" xfId="0" applyNumberFormat="1" applyFont="1" applyFill="1" applyBorder="1"/>
    <x:xf numFmtId="0" fontId="4" fillId="2" borderId="2" xfId="0" applyNumberFormat="1" applyFont="1" applyFill="1" applyBorder="1" applyAlignment="1">
      <x:alignment horizontal="center" wrapText="1"/>
    </x:xf>
    <x:xf numFmtId="0" fontId="0" fillId="0" borderId="2" xfId="0" applyNumberFormat="1" applyFont="1" applyFill="1" applyBorder="1" applyAlignment="1">
      <x:alignment wrapText="1"/>
    </x:xf>
    <x:xf numFmtId="200" fontId="0" fillId="0" borderId="2" xfId="0" applyNumberFormat="1" applyFont="1" applyFill="1" applyBorder="1" applyAlignment="1">
      <x:alignment wrapText="1"/>
    </x:xf>
    <x:xf numFmtId="201" fontId="0" fillId="0" borderId="2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200" fontId="0" fillId="5" borderId="1" xfId="0" applyNumberFormat="1" applyFont="1" applyFill="1" applyBorder="1"/>
    <x:xf numFmtId="200" fontId="0" fillId="5" borderId="2" xfId="0" applyNumberFormat="1" applyFont="1" applyFill="1" applyBorder="1"/>
    <x:xf numFmtId="0" fontId="5" fillId="2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6" fillId="2" borderId="0" xfId="0" applyNumberFormat="1" applyFont="1" applyFill="1" applyBorder="1" applyAlignment="1">
      <x:alignment horizontal="center" vertical="center"/>
    </x:xf>
    <x:xf numFmtId="0" fontId="4" fillId="2" borderId="0" xfId="0" applyNumberFormat="1" applyFont="1" applyFill="1" applyBorder="1" applyAlignment="1">
      <x:alignment wrapText="1"/>
    </x:xf>
    <x:xf numFmtId="200" fontId="0" fillId="5" borderId="0" xfId="0" applyNumberFormat="1" applyFont="1" applyFill="1" applyBorder="1"/>
    <x:xf numFmtId="201" fontId="0" fillId="5" borderId="0" xfId="0" applyNumberFormat="1" applyFont="1" applyFill="1" applyBorder="1"/>
    <x:xf numFmtId="201" fontId="0" fillId="5" borderId="2" xfId="0" applyNumberFormat="1" applyFont="1" applyFill="1" applyBorder="1"/>
    <x:xf numFmtId="200" fontId="0" fillId="5" borderId="2" xfId="0" applyNumberFormat="1" applyFont="1" applyFill="1" applyBorder="1" applyAlignment="1">
      <x:alignment wrapText="1"/>
    </x:xf>
    <x:xf numFmtId="201" fontId="0" fillId="5" borderId="2" xfId="0" applyNumberFormat="1" applyFont="1" applyFill="1" applyBorder="1" applyAlignment="1">
      <x:alignment wrapText="1"/>
    </x:xf>
    <x:xf numFmtId="203" fontId="0" fillId="0" borderId="0" xfId="0" applyNumberFormat="1" applyFont="1" applyFill="1" applyBorder="1"/>
    <x:xf numFmtId="0" fontId="0" fillId="5" borderId="2" xfId="0" applyNumberFormat="1" applyFont="1" applyFill="1" applyBorder="1"/>
    <x:xf numFmtId="203" fontId="0" fillId="0" borderId="2" xfId="0" applyNumberFormat="1" applyFont="1" applyFill="1" applyBorder="1"/>
    <x:xf numFmtId="0" fontId="0" fillId="5" borderId="2" xfId="0" applyNumberFormat="1" applyFont="1" applyFill="1" applyBorder="1" applyAlignment="1">
      <x:alignment wrapText="1"/>
    </x:xf>
    <x:xf numFmtId="203" fontId="0" fillId="0" borderId="2" xfId="0" applyNumberFormat="1" applyFont="1" applyFill="1" applyBorder="1" applyAlignment="1">
      <x:alignment wrapText="1"/>
    </x:xf>
  </x:cellXfs>
  <x:cellStyles count="1">
    <x:cellStyle name="Normal" xfId="0"/>
  </x:cellStyles>
  <x:dxfs count="2">
    <x:dxf>
      <x:font>
        <x:b/>
        <x:color rgb="FF1D5A2E"/>
      </x:font>
      <x:fill>
        <x:patternFill patternType="solid">
          <x:bgColor rgb="FFDDEBDD"/>
        </x:patternFill>
      </x:fill>
    </x:dxf>
    <x:dxf>
      <x:font>
        <x:b/>
        <x:color rgb="FF8A1F1F"/>
      </x:font>
      <x:fill>
        <x:patternFill patternType="solid">
          <x:bgColor rgb="FFF7DADA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f5a8b397ef042d2" /><Relationship Type="http://schemas.openxmlformats.org/officeDocument/2006/relationships/theme" Target="/xl/theme/theme1.xml" Id="Rc81bd1629f4043dc" /><Relationship Type="http://schemas.openxmlformats.org/officeDocument/2006/relationships/sharedStrings" Target="/xl/sharedStrings.xml" Id="Rb96f08bb0b064e33" /><Relationship Type="http://schemas.openxmlformats.org/officeDocument/2006/relationships/worksheet" Target="/xl/worksheets/sheet1.xml" Id="R91949869c8624cfa" /><Relationship Type="http://schemas.openxmlformats.org/officeDocument/2006/relationships/worksheet" Target="/xl/worksheets/sheet2.xml" Id="R086b905ac84d4d21" /><Relationship Type="http://schemas.openxmlformats.org/officeDocument/2006/relationships/worksheet" Target="/xl/worksheets/sheet3.xml" Id="R4ec09f0b0633405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rgb="FFD4AF37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29" hidden="0" customWidth="1"/>
    <x:col min="2" max="2" width="15" hidden="0" customWidth="1"/>
    <x:col min="3" max="3" width="26" hidden="0" customWidth="1"/>
    <x:col min="4" max="4" width="31" hidden="0" customWidth="1"/>
    <x:col min="5" max="5" width="18" hidden="0" customWidth="1"/>
    <x:col min="6" max="6" width="16" hidden="0" customWidth="1"/>
  </x:cols>
  <x:sheetData>
    <x:row r="1" ht="15" hidden="0" customHeight="1">
      <x:c r="A1" s="40" t="str">
        <x:v>GONSAlive Profit Calculator</x:v>
      </x:c>
      <x:c r="B1" s="40"/>
      <x:c r="C1" s="40"/>
      <x:c r="D1" s="40"/>
      <x:c r="E1" s="40"/>
      <x:c r="F1" s="40"/>
    </x:row>
    <x:row r="2" ht="15" hidden="0" customHeight="1">
      <x:c r="A2" s="8" t="str">
        <x:v>Business Pack · Pack 2 · Editable gold cells / Cellules dorées modifiables</x:v>
      </x:c>
      <x:c r="B2" s="8"/>
      <x:c r="C2" s="8"/>
      <x:c r="D2" s="8"/>
      <x:c r="E2" s="8"/>
      <x:c r="F2" s="8"/>
    </x:row>
    <x:row r="3"/>
    <x:row r="4" ht="15" hidden="0" customHeight="1">
      <x:c r="A4" s="11" t="str">
        <x:v>ORDER ECONOMICS / ÉCONOMIE PAR COMMANDE</x:v>
      </x:c>
      <x:c r="B4" s="11"/>
      <x:c r="C4" s="11"/>
      <x:c r="D4" s="11"/>
      <x:c r="E4" s="11"/>
      <x:c r="F4" s="11"/>
    </x:row>
    <x:row r="5" ht="15" hidden="0" customHeight="1">
      <x:c r="A5" s="20" t="str">
        <x:v>INPUT / ENTRÉE</x:v>
      </x:c>
      <x:c r="B5" s="20" t="str">
        <x:v>VALUE / VALEUR</x:v>
      </x:c>
      <x:c r="C5" s="20" t="str">
        <x:v>GUIDANCE / CONSEIL</x:v>
      </x:c>
      <x:c r="D5" s="11" t="str">
        <x:v>RESULTS / RÉSULTATS</x:v>
      </x:c>
      <x:c r="E5" s="11"/>
      <x:c r="F5" s="11"/>
    </x:row>
    <x:row r="6" ht="15" hidden="0" customHeight="1">
      <x:c r="A6" s="21" t="str">
        <x:v>Selling price / Prix de vente</x:v>
      </x:c>
      <x:c r="B6" s="22" t="n">
        <x:v>49</x:v>
      </x:c>
      <x:c r="C6" s="21" t="str">
        <x:v>Customer-facing price</x:v>
      </x:c>
      <x:c r="D6" s="31" t="str">
        <x:v>Metric / Mesure</x:v>
      </x:c>
      <x:c r="E6" s="31" t="str">
        <x:v>Calculated / Calculé</x:v>
      </x:c>
    </x:row>
    <x:row r="7" ht="15" hidden="0" customHeight="1">
      <x:c r="A7" s="21" t="str">
        <x:v>Product cost / Coût produit</x:v>
      </x:c>
      <x:c r="B7" s="22" t="n">
        <x:v>12</x:v>
      </x:c>
      <x:c r="C7" s="21" t="str">
        <x:v>Exact supplier unit price</x:v>
      </x:c>
      <x:c r="D7" s="32" t="str">
        <x:v>Landed cost / Coût rendu</x:v>
      </x:c>
      <x:c r="E7" s="33" t="n">
        <x:f>SUM(B7:B10)</x:f>
        <x:v>20.5</x:v>
      </x:c>
    </x:row>
    <x:row r="8" ht="15" hidden="0" customHeight="1">
      <x:c r="A8" s="21" t="str">
        <x:v>Shipping / Livraison</x:v>
      </x:c>
      <x:c r="B8" s="22" t="n">
        <x:v>6</x:v>
      </x:c>
      <x:c r="C8" s="21" t="str">
        <x:v>Supplier to customer or inbound</x:v>
      </x:c>
      <x:c r="D8" s="32" t="str">
        <x:v>Variable payment fee / Frais paiement</x:v>
      </x:c>
      <x:c r="E8" s="33" t="n">
        <x:f>B6*B11+B12</x:f>
        <x:v>1.721</x:v>
      </x:c>
    </x:row>
    <x:row r="9" ht="15" hidden="0" customHeight="1">
      <x:c r="A9" s="21" t="str">
        <x:v>Duties &amp; customs / Droits et douane</x:v>
      </x:c>
      <x:c r="B9" s="22" t="n">
        <x:v>1.5</x:v>
      </x:c>
      <x:c r="C9" s="21" t="str">
        <x:v>Estimated per unit</x:v>
      </x:c>
      <x:c r="D9" s="32" t="str">
        <x:v>Return reserve / Réserve retours</x:v>
      </x:c>
      <x:c r="E9" s="33" t="n">
        <x:f>B6*B14</x:f>
        <x:v>2.45</x:v>
      </x:c>
    </x:row>
    <x:row r="10" ht="15" hidden="0" customHeight="1">
      <x:c r="A10" s="21" t="str">
        <x:v>Packaging / Emballage</x:v>
      </x:c>
      <x:c r="B10" s="22" t="n">
        <x:v>1</x:v>
      </x:c>
      <x:c r="C10" s="21" t="str">
        <x:v>Insert, bag, label</x:v>
      </x:c>
      <x:c r="D10" s="32" t="str">
        <x:v>Contribution profit / Profit contribution</x:v>
      </x:c>
      <x:c r="E10" s="33" t="n">
        <x:f>B6-E7-E8-B13-E9</x:f>
        <x:v>16.329</x:v>
      </x:c>
    </x:row>
    <x:row r="11" ht="15" hidden="0" customHeight="1">
      <x:c r="A11" s="21" t="str">
        <x:v>Transaction fee % / Frais transaction %</x:v>
      </x:c>
      <x:c r="B11" s="23" t="n">
        <x:v>0.029</x:v>
      </x:c>
      <x:c r="C11" s="21" t="str">
        <x:v>Example 2.9%</x:v>
      </x:c>
      <x:c r="D11" s="32" t="str">
        <x:v>Contribution margin / Marge contribution</x:v>
      </x:c>
      <x:c r="E11" s="34" t="n">
        <x:f>IFERROR(E10/B6,0)</x:f>
        <x:v>0.33324489795918366</x:v>
      </x:c>
    </x:row>
    <x:row r="12" ht="15" hidden="0" customHeight="1">
      <x:c r="A12" s="21" t="str">
        <x:v>Fixed transaction fee / Frais fixe</x:v>
      </x:c>
      <x:c r="B12" s="22" t="n">
        <x:v>0.3</x:v>
      </x:c>
      <x:c r="C12" s="21" t="str">
        <x:v>Per paid order</x:v>
      </x:c>
      <x:c r="D12" s="32" t="str">
        <x:v>Break-even price / Prix seuil</x:v>
      </x:c>
      <x:c r="E12" s="33" t="n">
        <x:f>IFERROR((SUM(B7:B10)+B12+B13)/(1-B11-B14),0)</x:f>
        <x:v>31.27035830618893</x:v>
      </x:c>
    </x:row>
    <x:row r="13" ht="15" hidden="0" customHeight="1">
      <x:c r="A13" s="21" t="str">
        <x:v>Advertising cost / Publicité</x:v>
      </x:c>
      <x:c r="B13" s="22" t="n">
        <x:v>8</x:v>
      </x:c>
      <x:c r="C13" s="21" t="str">
        <x:v>Cost per acquired order</x:v>
      </x:c>
      <x:c r="D13" s="32" t="str">
        <x:v>Profit at volume / Profit au volume</x:v>
      </x:c>
      <x:c r="E13" s="33" t="n">
        <x:f>E10*B15</x:f>
        <x:v>489.87</x:v>
      </x:c>
    </x:row>
    <x:row r="14" ht="15" hidden="0" customHeight="1">
      <x:c r="A14" s="21" t="str">
        <x:v>Return reserve % / Réserve retours</x:v>
      </x:c>
      <x:c r="B14" s="23" t="n">
        <x:v>0.05</x:v>
      </x:c>
      <x:c r="C14" s="21" t="str">
        <x:v>Expected refund/return reserve</x:v>
      </x:c>
      <x:c r="D14" s="32" t="str">
        <x:v>Meets target? / Atteint cible?</x:v>
      </x:c>
      <x:c r="E14" s="32" t="str">
        <x:f>IF(E11&gt;=B16,"YES / OUI","NO / NON")</x:f>
        <x:v>YES / OUI</x:v>
      </x:c>
    </x:row>
    <x:row r="15" ht="15" hidden="0" customHeight="1">
      <x:c r="A15" s="21" t="str">
        <x:v>Units / Quantité</x:v>
      </x:c>
      <x:c r="B15" s="24" t="n">
        <x:v>30</x:v>
      </x:c>
      <x:c r="C15" s="21" t="str">
        <x:v>Scenario volume</x:v>
      </x:c>
    </x:row>
    <x:row r="16" ht="15" hidden="0" customHeight="1">
      <x:c r="A16" s="21" t="str">
        <x:v>Target margin % / Marge cible</x:v>
      </x:c>
      <x:c r="B16" s="23" t="n">
        <x:v>0.3</x:v>
      </x:c>
      <x:c r="C16" s="21" t="str">
        <x:v>Your minimum contribution margin</x:v>
      </x:c>
    </x:row>
    <x:row r="17"/>
    <x:row r="18"/>
    <x:row r="19" ht="15" hidden="0" customHeight="1">
      <x:c r="A19" s="11" t="str">
        <x:v>QUICK PRICING SCENARIOS / SCÉNARIOS DE PRIX</x:v>
      </x:c>
      <x:c r="B19" s="11"/>
      <x:c r="C19" s="11"/>
      <x:c r="D19" s="11"/>
      <x:c r="E19" s="11"/>
      <x:c r="F19" s="11"/>
    </x:row>
    <x:row r="20" ht="15" hidden="0" customHeight="1">
      <x:c r="A20" s="27" t="str">
        <x:v>Scenario</x:v>
      </x:c>
      <x:c r="B20" s="27" t="str">
        <x:v>Selling price</x:v>
      </x:c>
      <x:c r="C20" s="27" t="str">
        <x:v>Profit/order</x:v>
      </x:c>
      <x:c r="D20" s="27" t="str">
        <x:v>Margin</x:v>
      </x:c>
      <x:c r="E20" s="27" t="str">
        <x:v>Profit × units</x:v>
      </x:c>
      <x:c r="F20" s="27" t="str">
        <x:v>Decision</x:v>
      </x:c>
    </x:row>
    <x:row r="21" ht="15" hidden="0" customHeight="1">
      <x:c r="A21" s="28" t="str">
        <x:v>Low / Bas</x:v>
      </x:c>
      <x:c r="B21" s="37" t="n">
        <x:v>39</x:v>
      </x:c>
      <x:c r="C21" s="29" t="n">
        <x:f>B21-SUM($B$7:$B$10)-(B21*$B$11+$B$12)-$B$13-(B21*$B$14)</x:f>
        <x:v>7.118999999999999</x:v>
      </x:c>
      <x:c r="D21" s="30" t="n">
        <x:f>IFERROR(C21/B21,0)</x:f>
        <x:v>0.1825384615384615</x:v>
      </x:c>
      <x:c r="E21" s="29" t="n">
        <x:f>C21*$B$15</x:f>
        <x:v>213.56999999999996</x:v>
      </x:c>
      <x:c r="F21" s="28" t="str">
        <x:f>IF(D21&gt;=$B$16,"PASS","REVIEW")</x:f>
        <x:v>REVIEW</x:v>
      </x:c>
    </x:row>
    <x:row r="22" ht="15" hidden="0" customHeight="1">
      <x:c r="A22" s="28" t="str">
        <x:v>Current / Actuel</x:v>
      </x:c>
      <x:c r="B22" s="37" t="n">
        <x:v>49</x:v>
      </x:c>
      <x:c r="C22" s="29" t="n">
        <x:f>B22-SUM($B$7:$B$10)-(B22*$B$11+$B$12)-$B$13-(B22*$B$14)</x:f>
        <x:v>16.329</x:v>
      </x:c>
      <x:c r="D22" s="30" t="n">
        <x:f>IFERROR(C22/B22,0)</x:f>
        <x:v>0.33324489795918366</x:v>
      </x:c>
      <x:c r="E22" s="29" t="n">
        <x:f>C22*$B$15</x:f>
        <x:v>489.87</x:v>
      </x:c>
      <x:c r="F22" s="28" t="str">
        <x:f>IF(D22&gt;=$B$16,"PASS","REVIEW")</x:f>
        <x:v>PASS</x:v>
      </x:c>
    </x:row>
    <x:row r="23" ht="15" hidden="0" customHeight="1">
      <x:c r="A23" s="28" t="str">
        <x:v>Premium</x:v>
      </x:c>
      <x:c r="B23" s="37" t="n">
        <x:v>59</x:v>
      </x:c>
      <x:c r="C23" s="29" t="n">
        <x:f>B23-SUM($B$7:$B$10)-(B23*$B$11+$B$12)-$B$13-(B23*$B$14)</x:f>
        <x:v>25.538999999999998</x:v>
      </x:c>
      <x:c r="D23" s="30" t="n">
        <x:f>IFERROR(C23/B23,0)</x:f>
        <x:v>0.432864406779661</x:v>
      </x:c>
      <x:c r="E23" s="29" t="n">
        <x:f>C23*$B$15</x:f>
        <x:v>766.17</x:v>
      </x:c>
      <x:c r="F23" s="28" t="str">
        <x:f>IF(D23&gt;=$B$16,"PASS","REVIEW")</x:f>
        <x:v>PASS</x:v>
      </x:c>
    </x:row>
    <x:row r="24" ht="15" hidden="0" customHeight="1">
      <x:c r="A24" s="28" t="str">
        <x:v>Custom 1</x:v>
      </x:c>
      <x:c r="B24" s="37" t="n">
        <x:v>69</x:v>
      </x:c>
      <x:c r="C24" s="29" t="n">
        <x:f>B24-SUM($B$7:$B$10)-(B24*$B$11+$B$12)-$B$13-(B24*$B$14)</x:f>
        <x:v>34.748999999999995</x:v>
      </x:c>
      <x:c r="D24" s="30" t="n">
        <x:f>IFERROR(C24/B24,0)</x:f>
        <x:v>0.5036086956521738</x:v>
      </x:c>
      <x:c r="E24" s="29" t="n">
        <x:f>C24*$B$15</x:f>
        <x:v>1042.4699999999998</x:v>
      </x:c>
      <x:c r="F24" s="28" t="str">
        <x:f>IF(D24&gt;=$B$16,"PASS","REVIEW")</x:f>
        <x:v>PASS</x:v>
      </x:c>
    </x:row>
    <x:row r="25" ht="15" hidden="0" customHeight="1">
      <x:c r="A25" s="28" t="str">
        <x:v>Custom 2</x:v>
      </x:c>
      <x:c r="B25" s="37" t="n">
        <x:v>79</x:v>
      </x:c>
      <x:c r="C25" s="29" t="n">
        <x:f>B25-SUM($B$7:$B$10)-(B25*$B$11+$B$12)-$B$13-(B25*$B$14)</x:f>
        <x:v>43.958999999999996</x:v>
      </x:c>
      <x:c r="D25" s="30" t="n">
        <x:f>IFERROR(C25/B25,0)</x:f>
        <x:v>0.5564430379746835</x:v>
      </x:c>
      <x:c r="E25" s="29" t="n">
        <x:f>C25*$B$15</x:f>
        <x:v>1318.77</x:v>
      </x:c>
      <x:c r="F25" s="28" t="str">
        <x:f>IF(D25&gt;=$B$16,"PASS","REVIEW")</x:f>
        <x:v>PASS</x:v>
      </x:c>
    </x:row>
    <x:row r="26"/>
    <x:row r="27"/>
    <x:row r="28" ht="26.399999618530273" hidden="0" customHeight="1">
      <x:c r="A28" s="38" t="str">
        <x:v>How to use / Comment utiliser</x:v>
      </x:c>
      <x:c r="B28" s="39" t="str">
        <x:v>1. Replace every gold input with an exact quote. 2. Use contribution margin—not markup—to decide. 3. Add overhead separately for accounting net profit.</x:v>
      </x:c>
      <x:c r="C28" s="39"/>
      <x:c r="D28" s="39"/>
      <x:c r="E28" s="39"/>
      <x:c r="F28" s="39"/>
    </x:row>
    <x:row r="29" ht="15" hidden="0" customHeight="1">
      <x:c r="A29" s="38" t="str">
        <x:v>Warning / Avertissement</x:v>
      </x:c>
      <x:c r="B29" s="39" t="str">
        <x:v>Planning tool only. Taxes, salaries, platform subscriptions and overhead may not be included.</x:v>
      </x:c>
      <x:c r="C29" s="39"/>
      <x:c r="D29" s="39"/>
      <x:c r="E29" s="39"/>
      <x:c r="F29" s="39"/>
    </x:row>
    <x:row r="30" ht="15" hidden="0" customHeight="1">
      <x:c r="A30" s="38" t="str">
        <x:v>Copyright</x:v>
      </x:c>
      <x:c r="B30" s="39" t="str">
        <x:v>© 2026 GONSAlive Design &amp; Publishing · Ernest Jean Baptiste</x:v>
      </x:c>
      <x:c r="C30" s="39"/>
      <x:c r="D30" s="39"/>
      <x:c r="E30" s="39"/>
      <x:c r="F30" s="39"/>
    </x:row>
  </x:sheetData>
  <x:mergeCells>
    <x:mergeCell ref="A1:F1"/>
    <x:mergeCell ref="A2:F2"/>
    <x:mergeCell ref="A4:F4"/>
    <x:mergeCell ref="D5:F5"/>
    <x:mergeCell ref="A19:F19"/>
    <x:mergeCell ref="B28:F28"/>
    <x:mergeCell ref="B29:F29"/>
    <x:mergeCell ref="B30:F30"/>
  </x:mergeCells>
  <x:conditionalFormatting sqref="E14:E14">
    <x:cfRule type="cellIs" dxfId="0" priority="1" operator="equal">
      <x:formula>"YES / OUI"</x:formula>
    </x:cfRule>
    <x:cfRule type="cellIs" dxfId="1" priority="2" operator="equal">
      <x:formula>"NO / NON"</x:formula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FFD4AF37"/>
  </x:sheetPr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5" hidden="0" customWidth="1"/>
    <x:col min="2" max="2" width="35" hidden="0" customWidth="1"/>
    <x:col min="3" max="3" width="17" hidden="0" customWidth="1"/>
    <x:col min="4" max="4" width="13" hidden="0" customWidth="1"/>
    <x:col min="5" max="5" width="13" hidden="0" customWidth="1"/>
    <x:col min="6" max="6" width="13" hidden="0" customWidth="1"/>
    <x:col min="7" max="7" width="10" hidden="0" customWidth="1"/>
    <x:col min="8" max="8" width="13" hidden="0" customWidth="1"/>
    <x:col min="9" max="9" width="13" hidden="0" customWidth="1"/>
    <x:col min="10" max="10" width="13" hidden="0" customWidth="1"/>
    <x:col min="11" max="11" width="12" hidden="0" customWidth="1"/>
  </x:cols>
  <x:sheetData>
    <x:row r="1" ht="24" hidden="0" customHeight="1">
      <x:c r="A1" s="4" t="str">
        <x:v>GONSAlive Product Test Planner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ht="15" hidden="0" customHeight="1">
      <x:c r="A2" s="8" t="str">
        <x:v>20 opportunities · Editable assumptions + calculated contribution margin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</x:row>
    <x:row r="3"/>
    <x:row r="4" ht="26.399999618530273" hidden="0" customHeight="1">
      <x:c r="A4" s="31" t="str">
        <x:v>#</x:v>
      </x:c>
      <x:c r="B4" s="31" t="str">
        <x:v>Product / Produit</x:v>
      </x:c>
      <x:c r="C4" s="31" t="str">
        <x:v>Model</x:v>
      </x:c>
      <x:c r="D4" s="31" t="str">
        <x:v>Target cost</x:v>
      </x:c>
      <x:c r="E4" s="31" t="str">
        <x:v>Test retail</x:v>
      </x:c>
      <x:c r="F4" s="31" t="str">
        <x:v>Ship+duty+pack</x:v>
      </x:c>
      <x:c r="G4" s="31" t="str">
        <x:v>Fees %</x:v>
      </x:c>
      <x:c r="H4" s="31" t="str">
        <x:v>Ad cost</x:v>
      </x:c>
      <x:c r="I4" s="31" t="str">
        <x:v>Profit/order</x:v>
      </x:c>
      <x:c r="J4" s="31" t="str">
        <x:v>Margin</x:v>
      </x:c>
      <x:c r="K4" s="31" t="str">
        <x:v>Decision</x:v>
      </x:c>
    </x:row>
    <x:row r="5" ht="15" hidden="0" customHeight="1">
      <x:c r="A5" s="32" t="n">
        <x:v>1</x:v>
      </x:c>
      <x:c r="B5" s="32" t="str">
        <x:v>Wide-leg women's jeans / Jean large femme</x:v>
      </x:c>
      <x:c r="C5" s="32" t="str">
        <x:v>Wholesale</x:v>
      </x:c>
      <x:c r="D5" s="45" t="n">
        <x:v>12</x:v>
      </x:c>
      <x:c r="E5" s="45" t="n">
        <x:v>46</x:v>
      </x:c>
      <x:c r="F5" s="45" t="n">
        <x:v>8.5</x:v>
      </x:c>
      <x:c r="G5" s="46" t="n">
        <x:v>0.029</x:v>
      </x:c>
      <x:c r="H5" s="45" t="n">
        <x:v>8</x:v>
      </x:c>
      <x:c r="I5" s="33" t="n">
        <x:f>E5-D5-F5-(E5*G5)-H5</x:f>
        <x:v>16.166</x:v>
      </x:c>
      <x:c r="J5" s="34" t="n">
        <x:f>IFERROR(I5/E5,0)</x:f>
        <x:v>0.35143478260869565</x:v>
      </x:c>
      <x:c r="K5" s="32" t="str">
        <x:f>IF(J5&gt;=0.3,"TEST","REPRICE")</x:f>
        <x:v>TEST</x:v>
      </x:c>
    </x:row>
    <x:row r="6" ht="26.399999618530273" hidden="0" customHeight="1">
      <x:c r="A6" s="32" t="n">
        <x:v>2</x:v>
      </x:c>
      <x:c r="B6" s="32" t="str">
        <x:v>Distressed women's jeans / Jean déchiré femme</x:v>
      </x:c>
      <x:c r="C6" s="32" t="str">
        <x:v>Wholesale</x:v>
      </x:c>
      <x:c r="D6" s="45" t="n">
        <x:v>14</x:v>
      </x:c>
      <x:c r="E6" s="45" t="n">
        <x:v>52</x:v>
      </x:c>
      <x:c r="F6" s="45" t="n">
        <x:v>9</x:v>
      </x:c>
      <x:c r="G6" s="46" t="n">
        <x:v>0.029</x:v>
      </x:c>
      <x:c r="H6" s="45" t="n">
        <x:v>9</x:v>
      </x:c>
      <x:c r="I6" s="33" t="n">
        <x:f>E6-D6-F6-(E6*G6)-H6</x:f>
        <x:v>18.492</x:v>
      </x:c>
      <x:c r="J6" s="34" t="n">
        <x:f>IFERROR(I6/E6,0)</x:f>
        <x:v>0.3556153846153846</x:v>
      </x:c>
      <x:c r="K6" s="32" t="str">
        <x:f>IF(J6&gt;=0.3,"TEST","REPRICE")</x:f>
        <x:v>TEST</x:v>
      </x:c>
    </x:row>
    <x:row r="7" ht="15" hidden="0" customHeight="1">
      <x:c r="A7" s="32" t="n">
        <x:v>3</x:v>
      </x:c>
      <x:c r="B7" s="32" t="str">
        <x:v>Straight-leg jeans / Jean droit</x:v>
      </x:c>
      <x:c r="C7" s="32" t="str">
        <x:v>Wholesale</x:v>
      </x:c>
      <x:c r="D7" s="45" t="n">
        <x:v>16</x:v>
      </x:c>
      <x:c r="E7" s="45" t="n">
        <x:v>58</x:v>
      </x:c>
      <x:c r="F7" s="45" t="n">
        <x:v>9</x:v>
      </x:c>
      <x:c r="G7" s="46" t="n">
        <x:v>0.029</x:v>
      </x:c>
      <x:c r="H7" s="45" t="n">
        <x:v>10</x:v>
      </x:c>
      <x:c r="I7" s="33" t="n">
        <x:f>E7-D7-F7-(E7*G7)-H7</x:f>
        <x:v>21.318</x:v>
      </x:c>
      <x:c r="J7" s="34" t="n">
        <x:f>IFERROR(I7/E7,0)</x:f>
        <x:v>0.3675517241379311</x:v>
      </x:c>
      <x:c r="K7" s="32" t="str">
        <x:f>IF(J7&gt;=0.3,"TEST","REPRICE")</x:f>
        <x:v>TEST</x:v>
      </x:c>
    </x:row>
    <x:row r="8" ht="26.399999618530273" hidden="0" customHeight="1">
      <x:c r="A8" s="32" t="n">
        <x:v>4</x:v>
      </x:c>
      <x:c r="B8" s="32" t="str">
        <x:v>Matching two-piece sets / Ensembles deux pièces</x:v>
      </x:c>
      <x:c r="C8" s="32" t="str">
        <x:v>Drop/Wholesale</x:v>
      </x:c>
      <x:c r="D8" s="45" t="n">
        <x:v>14</x:v>
      </x:c>
      <x:c r="E8" s="45" t="n">
        <x:v>49</x:v>
      </x:c>
      <x:c r="F8" s="45" t="n">
        <x:v>8</x:v>
      </x:c>
      <x:c r="G8" s="46" t="n">
        <x:v>0.029</x:v>
      </x:c>
      <x:c r="H8" s="45" t="n">
        <x:v>9</x:v>
      </x:c>
      <x:c r="I8" s="33" t="n">
        <x:f>E8-D8-F8-(E8*G8)-H8</x:f>
        <x:v>16.579</x:v>
      </x:c>
      <x:c r="J8" s="34" t="n">
        <x:f>IFERROR(I8/E8,0)</x:f>
        <x:v>0.3383469387755102</x:v>
      </x:c>
      <x:c r="K8" s="32" t="str">
        <x:f>IF(J8&gt;=0.3,"TEST","REPRICE")</x:f>
        <x:v>TEST</x:v>
      </x:c>
    </x:row>
    <x:row r="9" ht="26.399999618530273" hidden="0" customHeight="1">
      <x:c r="A9" s="32" t="n">
        <x:v>5</x:v>
      </x:c>
      <x:c r="B9" s="32" t="str">
        <x:v>Plus-size coordinated sets / Ensembles grandes tailles</x:v>
      </x:c>
      <x:c r="C9" s="32" t="str">
        <x:v>Wholesale</x:v>
      </x:c>
      <x:c r="D9" s="45" t="n">
        <x:v>18</x:v>
      </x:c>
      <x:c r="E9" s="45" t="n">
        <x:v>62</x:v>
      </x:c>
      <x:c r="F9" s="45" t="n">
        <x:v>10</x:v>
      </x:c>
      <x:c r="G9" s="46" t="n">
        <x:v>0.029</x:v>
      </x:c>
      <x:c r="H9" s="45" t="n">
        <x:v>11</x:v>
      </x:c>
      <x:c r="I9" s="33" t="n">
        <x:f>E9-D9-F9-(E9*G9)-H9</x:f>
        <x:v>21.201999999999998</x:v>
      </x:c>
      <x:c r="J9" s="34" t="n">
        <x:f>IFERROR(I9/E9,0)</x:f>
        <x:v>0.34196774193548385</x:v>
      </x:c>
      <x:c r="K9" s="32" t="str">
        <x:f>IF(J9&gt;=0.3,"TEST","REPRICE")</x:f>
        <x:v>TEST</x:v>
      </x:c>
    </x:row>
    <x:row r="10" ht="15" hidden="0" customHeight="1">
      <x:c r="A10" s="32" t="n">
        <x:v>6</x:v>
      </x:c>
      <x:c r="B10" s="32" t="str">
        <x:v>Athleisure leggings / Leggings athleisure</x:v>
      </x:c>
      <x:c r="C10" s="32" t="str">
        <x:v>POD/Wholesale</x:v>
      </x:c>
      <x:c r="D10" s="45" t="n">
        <x:v>11</x:v>
      </x:c>
      <x:c r="E10" s="45" t="n">
        <x:v>39</x:v>
      </x:c>
      <x:c r="F10" s="45" t="n">
        <x:v>7</x:v>
      </x:c>
      <x:c r="G10" s="46" t="n">
        <x:v>0.029</x:v>
      </x:c>
      <x:c r="H10" s="45" t="n">
        <x:v>8</x:v>
      </x:c>
      <x:c r="I10" s="33" t="n">
        <x:f>E10-D10-F10-(E10*G10)-H10</x:f>
        <x:v>11.869</x:v>
      </x:c>
      <x:c r="J10" s="34" t="n">
        <x:f>IFERROR(I10/E10,0)</x:f>
        <x:v>0.30433333333333334</x:v>
      </x:c>
      <x:c r="K10" s="32" t="str">
        <x:f>IF(J10&gt;=0.3,"TEST","REPRICE")</x:f>
        <x:v>TEST</x:v>
      </x:c>
    </x:row>
    <x:row r="11" ht="15" hidden="0" customHeight="1">
      <x:c r="A11" s="32" t="n">
        <x:v>7</x:v>
      </x:c>
      <x:c r="B11" s="32" t="str">
        <x:v>Oversized hoodies / Hoodies oversize</x:v>
      </x:c>
      <x:c r="C11" s="32" t="str">
        <x:v>POD/Private</x:v>
      </x:c>
      <x:c r="D11" s="45" t="n">
        <x:v>21</x:v>
      </x:c>
      <x:c r="E11" s="45" t="n">
        <x:v>65</x:v>
      </x:c>
      <x:c r="F11" s="45" t="n">
        <x:v>8</x:v>
      </x:c>
      <x:c r="G11" s="46" t="n">
        <x:v>0.029</x:v>
      </x:c>
      <x:c r="H11" s="45" t="n">
        <x:v>11</x:v>
      </x:c>
      <x:c r="I11" s="33" t="n">
        <x:f>E11-D11-F11-(E11*G11)-H11</x:f>
        <x:v>23.115000000000002</x:v>
      </x:c>
      <x:c r="J11" s="34" t="n">
        <x:f>IFERROR(I11/E11,0)</x:f>
        <x:v>0.35561538461538467</x:v>
      </x:c>
      <x:c r="K11" s="32" t="str">
        <x:f>IF(J11&gt;=0.3,"TEST","REPRICE")</x:f>
        <x:v>TEST</x:v>
      </x:c>
    </x:row>
    <x:row r="12" ht="15" hidden="0" customHeight="1">
      <x:c r="A12" s="32" t="n">
        <x:v>8</x:v>
      </x:c>
      <x:c r="B12" s="32" t="str">
        <x:v>Cropped sweatshirts / Sweatshirts courts</x:v>
      </x:c>
      <x:c r="C12" s="32" t="str">
        <x:v>POD/Private</x:v>
      </x:c>
      <x:c r="D12" s="45" t="n">
        <x:v>17</x:v>
      </x:c>
      <x:c r="E12" s="45" t="n">
        <x:v>52</x:v>
      </x:c>
      <x:c r="F12" s="45" t="n">
        <x:v>8</x:v>
      </x:c>
      <x:c r="G12" s="46" t="n">
        <x:v>0.029</x:v>
      </x:c>
      <x:c r="H12" s="45" t="n">
        <x:v>9</x:v>
      </x:c>
      <x:c r="I12" s="33" t="n">
        <x:f>E12-D12-F12-(E12*G12)-H12</x:f>
        <x:v>16.492</x:v>
      </x:c>
      <x:c r="J12" s="34" t="n">
        <x:f>IFERROR(I12/E12,0)</x:f>
        <x:v>0.3171538461538462</x:v>
      </x:c>
      <x:c r="K12" s="32" t="str">
        <x:f>IF(J12&gt;=0.3,"TEST","REPRICE")</x:f>
        <x:v>TEST</x:v>
      </x:c>
    </x:row>
    <x:row r="13" ht="26.399999618530273" hidden="0" customHeight="1">
      <x:c r="A13" s="32" t="n">
        <x:v>9</x:v>
      </x:c>
      <x:c r="B13" s="32" t="str">
        <x:v>Premium graphic tees / T-shirts graphiques premium</x:v>
      </x:c>
      <x:c r="C13" s="32" t="str">
        <x:v>POD/Private</x:v>
      </x:c>
      <x:c r="D13" s="45" t="n">
        <x:v>13</x:v>
      </x:c>
      <x:c r="E13" s="45" t="n">
        <x:v>38</x:v>
      </x:c>
      <x:c r="F13" s="45" t="n">
        <x:v>6</x:v>
      </x:c>
      <x:c r="G13" s="46" t="n">
        <x:v>0.029</x:v>
      </x:c>
      <x:c r="H13" s="45" t="n">
        <x:v>7</x:v>
      </x:c>
      <x:c r="I13" s="33" t="n">
        <x:f>E13-D13-F13-(E13*G13)-H13</x:f>
        <x:v>10.898</x:v>
      </x:c>
      <x:c r="J13" s="34" t="n">
        <x:f>IFERROR(I13/E13,0)</x:f>
        <x:v>0.28678947368421054</x:v>
      </x:c>
      <x:c r="K13" s="32" t="str">
        <x:f>IF(J13&gt;=0.3,"TEST","REPRICE")</x:f>
        <x:v>REPRICE</x:v>
      </x:c>
    </x:row>
    <x:row r="14" ht="15" hidden="0" customHeight="1">
      <x:c r="A14" s="32" t="n">
        <x:v>10</x:v>
      </x:c>
      <x:c r="B14" s="32" t="str">
        <x:v>Men's stacked jeans / Jeans stacked homme</x:v>
      </x:c>
      <x:c r="C14" s="32" t="str">
        <x:v>Wholesale</x:v>
      </x:c>
      <x:c r="D14" s="45" t="n">
        <x:v>20</x:v>
      </x:c>
      <x:c r="E14" s="45" t="n">
        <x:v>68</x:v>
      </x:c>
      <x:c r="F14" s="45" t="n">
        <x:v>10</x:v>
      </x:c>
      <x:c r="G14" s="46" t="n">
        <x:v>0.029</x:v>
      </x:c>
      <x:c r="H14" s="45" t="n">
        <x:v>12</x:v>
      </x:c>
      <x:c r="I14" s="33" t="n">
        <x:f>E14-D14-F14-(E14*G14)-H14</x:f>
        <x:v>24.028</x:v>
      </x:c>
      <x:c r="J14" s="34" t="n">
        <x:f>IFERROR(I14/E14,0)</x:f>
        <x:v>0.3533529411764706</x:v>
      </x:c>
      <x:c r="K14" s="32" t="str">
        <x:f>IF(J14&gt;=0.3,"TEST","REPRICE")</x:f>
        <x:v>TEST</x:v>
      </x:c>
    </x:row>
    <x:row r="15" ht="15" hidden="0" customHeight="1">
      <x:c r="A15" s="32" t="n">
        <x:v>11</x:v>
      </x:c>
      <x:c r="B15" s="32" t="str">
        <x:v>Women's cargo pants / Pantalons cargo femme</x:v>
      </x:c>
      <x:c r="C15" s="32" t="str">
        <x:v>Wholesale</x:v>
      </x:c>
      <x:c r="D15" s="45" t="n">
        <x:v>15</x:v>
      </x:c>
      <x:c r="E15" s="45" t="n">
        <x:v>52</x:v>
      </x:c>
      <x:c r="F15" s="45" t="n">
        <x:v>9</x:v>
      </x:c>
      <x:c r="G15" s="46" t="n">
        <x:v>0.029</x:v>
      </x:c>
      <x:c r="H15" s="45" t="n">
        <x:v>9</x:v>
      </x:c>
      <x:c r="I15" s="33" t="n">
        <x:f>E15-D15-F15-(E15*G15)-H15</x:f>
        <x:v>17.492</x:v>
      </x:c>
      <x:c r="J15" s="34" t="n">
        <x:f>IFERROR(I15/E15,0)</x:f>
        <x:v>0.3363846153846154</x:v>
      </x:c>
      <x:c r="K15" s="32" t="str">
        <x:f>IF(J15&gt;=0.3,"TEST","REPRICE")</x:f>
        <x:v>TEST</x:v>
      </x:c>
    </x:row>
    <x:row r="16" ht="15" hidden="0" customHeight="1">
      <x:c r="A16" s="32" t="n">
        <x:v>12</x:v>
      </x:c>
      <x:c r="B16" s="32" t="str">
        <x:v>Bodysuits and shapewear / Bodys et gaines</x:v>
      </x:c>
      <x:c r="C16" s="32" t="str">
        <x:v>Wholesale</x:v>
      </x:c>
      <x:c r="D16" s="45" t="n">
        <x:v>12</x:v>
      </x:c>
      <x:c r="E16" s="45" t="n">
        <x:v>42</x:v>
      </x:c>
      <x:c r="F16" s="45" t="n">
        <x:v>7</x:v>
      </x:c>
      <x:c r="G16" s="46" t="n">
        <x:v>0.029</x:v>
      </x:c>
      <x:c r="H16" s="45" t="n">
        <x:v>9</x:v>
      </x:c>
      <x:c r="I16" s="33" t="n">
        <x:f>E16-D16-F16-(E16*G16)-H16</x:f>
        <x:v>12.782</x:v>
      </x:c>
      <x:c r="J16" s="34" t="n">
        <x:f>IFERROR(I16/E16,0)</x:f>
        <x:v>0.30433333333333334</x:v>
      </x:c>
      <x:c r="K16" s="32" t="str">
        <x:f>IF(J16&gt;=0.3,"TEST","REPRICE")</x:f>
        <x:v>TEST</x:v>
      </x:c>
    </x:row>
    <x:row r="17" ht="15" hidden="0" customHeight="1">
      <x:c r="A17" s="32" t="n">
        <x:v>13</x:v>
      </x:c>
      <x:c r="B17" s="32" t="str">
        <x:v>Crossbody handbags / Sacs bandoulière</x:v>
      </x:c>
      <x:c r="C17" s="32" t="str">
        <x:v>Wholesale</x:v>
      </x:c>
      <x:c r="D17" s="45" t="n">
        <x:v>15</x:v>
      </x:c>
      <x:c r="E17" s="45" t="n">
        <x:v>49</x:v>
      </x:c>
      <x:c r="F17" s="45" t="n">
        <x:v>8</x:v>
      </x:c>
      <x:c r="G17" s="46" t="n">
        <x:v>0.029</x:v>
      </x:c>
      <x:c r="H17" s="45" t="n">
        <x:v>8</x:v>
      </x:c>
      <x:c r="I17" s="33" t="n">
        <x:f>E17-D17-F17-(E17*G17)-H17</x:f>
        <x:v>16.579</x:v>
      </x:c>
      <x:c r="J17" s="34" t="n">
        <x:f>IFERROR(I17/E17,0)</x:f>
        <x:v>0.3383469387755102</x:v>
      </x:c>
      <x:c r="K17" s="32" t="str">
        <x:f>IF(J17&gt;=0.3,"TEST","REPRICE")</x:f>
        <x:v>TEST</x:v>
      </x:c>
    </x:row>
    <x:row r="18" ht="15" hidden="0" customHeight="1">
      <x:c r="A18" s="32" t="n">
        <x:v>14</x:v>
      </x:c>
      <x:c r="B18" s="32" t="str">
        <x:v>Jewelry bundles / Lots de bijoux</x:v>
      </x:c>
      <x:c r="C18" s="32" t="str">
        <x:v>Wholesale</x:v>
      </x:c>
      <x:c r="D18" s="45" t="n">
        <x:v>6</x:v>
      </x:c>
      <x:c r="E18" s="45" t="n">
        <x:v>26</x:v>
      </x:c>
      <x:c r="F18" s="45" t="n">
        <x:v>4</x:v>
      </x:c>
      <x:c r="G18" s="46" t="n">
        <x:v>0.029</x:v>
      </x:c>
      <x:c r="H18" s="45" t="n">
        <x:v>6</x:v>
      </x:c>
      <x:c r="I18" s="33" t="n">
        <x:f>E18-D18-F18-(E18*G18)-H18</x:f>
        <x:v>9.246</x:v>
      </x:c>
      <x:c r="J18" s="34" t="n">
        <x:f>IFERROR(I18/E18,0)</x:f>
        <x:v>0.3556153846153846</x:v>
      </x:c>
      <x:c r="K18" s="32" t="str">
        <x:f>IF(J18&gt;=0.3,"TEST","REPRICE")</x:f>
        <x:v>TEST</x:v>
      </x:c>
    </x:row>
    <x:row r="19" ht="15" hidden="0" customHeight="1">
      <x:c r="A19" s="32" t="n">
        <x:v>15</x:v>
      </x:c>
      <x:c r="B19" s="32" t="str">
        <x:v>Minimalist bracelets / Bracelets minimalistes</x:v>
      </x:c>
      <x:c r="C19" s="32" t="str">
        <x:v>Wholesale</x:v>
      </x:c>
      <x:c r="D19" s="45" t="n">
        <x:v>5</x:v>
      </x:c>
      <x:c r="E19" s="45" t="n">
        <x:v>24</x:v>
      </x:c>
      <x:c r="F19" s="45" t="n">
        <x:v>4</x:v>
      </x:c>
      <x:c r="G19" s="46" t="n">
        <x:v>0.029</x:v>
      </x:c>
      <x:c r="H19" s="45" t="n">
        <x:v>6</x:v>
      </x:c>
      <x:c r="I19" s="33" t="n">
        <x:f>E19-D19-F19-(E19*G19)-H19</x:f>
        <x:v>8.304</x:v>
      </x:c>
      <x:c r="J19" s="34" t="n">
        <x:f>IFERROR(I19/E19,0)</x:f>
        <x:v>0.34600000000000003</x:v>
      </x:c>
      <x:c r="K19" s="32" t="str">
        <x:f>IF(J19&gt;=0.3,"TEST","REPRICE")</x:f>
        <x:v>TEST</x:v>
      </x:c>
    </x:row>
    <x:row r="20" ht="15" hidden="0" customHeight="1">
      <x:c r="A20" s="32" t="n">
        <x:v>16</x:v>
      </x:c>
      <x:c r="B20" s="32" t="str">
        <x:v>Embroidered caps / Casquettes brodées</x:v>
      </x:c>
      <x:c r="C20" s="32" t="str">
        <x:v>POD/Private</x:v>
      </x:c>
      <x:c r="D20" s="45" t="n">
        <x:v>13</x:v>
      </x:c>
      <x:c r="E20" s="45" t="n">
        <x:v>36</x:v>
      </x:c>
      <x:c r="F20" s="45" t="n">
        <x:v>6</x:v>
      </x:c>
      <x:c r="G20" s="46" t="n">
        <x:v>0.029</x:v>
      </x:c>
      <x:c r="H20" s="45" t="n">
        <x:v>7</x:v>
      </x:c>
      <x:c r="I20" s="33" t="n">
        <x:f>E20-D20-F20-(E20*G20)-H20</x:f>
        <x:v>8.956</x:v>
      </x:c>
      <x:c r="J20" s="34" t="n">
        <x:f>IFERROR(I20/E20,0)</x:f>
        <x:v>0.24877777777777776</x:v>
      </x:c>
      <x:c r="K20" s="32" t="str">
        <x:f>IF(J20&gt;=0.3,"TEST","REPRICE")</x:f>
        <x:v>REPRICE</x:v>
      </x:c>
    </x:row>
    <x:row r="21" ht="15" hidden="0" customHeight="1">
      <x:c r="A21" s="32" t="n">
        <x:v>17</x:v>
      </x:c>
      <x:c r="B21" s="32" t="str">
        <x:v>Beanies / Bonnets</x:v>
      </x:c>
      <x:c r="C21" s="32" t="str">
        <x:v>POD/Private</x:v>
      </x:c>
      <x:c r="D21" s="45" t="n">
        <x:v>10</x:v>
      </x:c>
      <x:c r="E21" s="45" t="n">
        <x:v>30</x:v>
      </x:c>
      <x:c r="F21" s="45" t="n">
        <x:v>6</x:v>
      </x:c>
      <x:c r="G21" s="46" t="n">
        <x:v>0.029</x:v>
      </x:c>
      <x:c r="H21" s="45" t="n">
        <x:v>6</x:v>
      </x:c>
      <x:c r="I21" s="33" t="n">
        <x:f>E21-D21-F21-(E21*G21)-H21</x:f>
        <x:v>7.130000000000001</x:v>
      </x:c>
      <x:c r="J21" s="34" t="n">
        <x:f>IFERROR(I21/E21,0)</x:f>
        <x:v>0.2376666666666667</x:v>
      </x:c>
      <x:c r="K21" s="32" t="str">
        <x:f>IF(J21&gt;=0.3,"TEST","REPRICE")</x:f>
        <x:v>REPRICE</x:v>
      </x:c>
    </x:row>
    <x:row r="22" ht="15" hidden="0" customHeight="1">
      <x:c r="A22" s="32" t="n">
        <x:v>18</x:v>
      </x:c>
      <x:c r="B22" s="32" t="str">
        <x:v>Lightweight jackets / Vestes légères</x:v>
      </x:c>
      <x:c r="C22" s="32" t="str">
        <x:v>Wholesale/Private</x:v>
      </x:c>
      <x:c r="D22" s="45" t="n">
        <x:v>24</x:v>
      </x:c>
      <x:c r="E22" s="45" t="n">
        <x:v>72</x:v>
      </x:c>
      <x:c r="F22" s="45" t="n">
        <x:v>11</x:v>
      </x:c>
      <x:c r="G22" s="46" t="n">
        <x:v>0.029</x:v>
      </x:c>
      <x:c r="H22" s="45" t="n">
        <x:v>12</x:v>
      </x:c>
      <x:c r="I22" s="33" t="n">
        <x:f>E22-D22-F22-(E22*G22)-H22</x:f>
        <x:v>22.912</x:v>
      </x:c>
      <x:c r="J22" s="34" t="n">
        <x:f>IFERROR(I22/E22,0)</x:f>
        <x:v>0.3182222222222222</x:v>
      </x:c>
      <x:c r="K22" s="32" t="str">
        <x:f>IF(J22&gt;=0.3,"TEST","REPRICE")</x:f>
        <x:v>TEST</x:v>
      </x:c>
    </x:row>
    <x:row r="23" ht="15" hidden="0" customHeight="1">
      <x:c r="A23" s="32" t="n">
        <x:v>19</x:v>
      </x:c>
      <x:c r="B23" s="32" t="str">
        <x:v>Swim and cover-up sets / Maillots et paréos</x:v>
      </x:c>
      <x:c r="C23" s="32" t="str">
        <x:v>Wholesale</x:v>
      </x:c>
      <x:c r="D23" s="45" t="n">
        <x:v>16</x:v>
      </x:c>
      <x:c r="E23" s="45" t="n">
        <x:v>55</x:v>
      </x:c>
      <x:c r="F23" s="45" t="n">
        <x:v>8</x:v>
      </x:c>
      <x:c r="G23" s="46" t="n">
        <x:v>0.029</x:v>
      </x:c>
      <x:c r="H23" s="45" t="n">
        <x:v>10</x:v>
      </x:c>
      <x:c r="I23" s="33" t="n">
        <x:f>E23-D23-F23-(E23*G23)-H23</x:f>
        <x:v>19.405</x:v>
      </x:c>
      <x:c r="J23" s="34" t="n">
        <x:f>IFERROR(I23/E23,0)</x:f>
        <x:v>0.35281818181818186</x:v>
      </x:c>
      <x:c r="K23" s="32" t="str">
        <x:f>IF(J23&gt;=0.3,"TEST","REPRICE")</x:f>
        <x:v>TEST</x:v>
      </x:c>
    </x:row>
    <x:row r="24" ht="15" hidden="0" customHeight="1">
      <x:c r="A24" s="32" t="n">
        <x:v>20</x:v>
      </x:c>
      <x:c r="B24" s="32" t="str">
        <x:v>Branded tote bags / Tote bags de marque</x:v>
      </x:c>
      <x:c r="C24" s="32" t="str">
        <x:v>POD/Private</x:v>
      </x:c>
      <x:c r="D24" s="45" t="n">
        <x:v>10</x:v>
      </x:c>
      <x:c r="E24" s="45" t="n">
        <x:v>30</x:v>
      </x:c>
      <x:c r="F24" s="45" t="n">
        <x:v>6</x:v>
      </x:c>
      <x:c r="G24" s="46" t="n">
        <x:v>0.029</x:v>
      </x:c>
      <x:c r="H24" s="45" t="n">
        <x:v>6</x:v>
      </x:c>
      <x:c r="I24" s="33" t="n">
        <x:f>E24-D24-F24-(E24*G24)-H24</x:f>
        <x:v>7.130000000000001</x:v>
      </x:c>
      <x:c r="J24" s="34" t="n">
        <x:f>IFERROR(I24/E24,0)</x:f>
        <x:v>0.2376666666666667</x:v>
      </x:c>
      <x:c r="K24" s="32" t="str">
        <x:f>IF(J24&gt;=0.3,"TEST","REPRICE")</x:f>
        <x:v>REPRICE</x:v>
      </x:c>
    </x:row>
  </x:sheetData>
  <x:mergeCells>
    <x:mergeCell ref="A1:K1"/>
    <x:mergeCell ref="A2:K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Pr>
    <x:tabColor rgb="FFD4AF37"/>
  </x:sheetPr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5" hidden="0" customWidth="1"/>
    <x:col min="2" max="2" width="28" hidden="0" customWidth="1"/>
    <x:col min="3" max="3" width="18" hidden="0" customWidth="1"/>
    <x:col min="4" max="4" width="23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</x:cols>
  <x:sheetData>
    <x:row r="1" ht="24" hidden="0" customHeight="1">
      <x:c r="A1" s="4" t="str">
        <x:v>GONSAlive Supplier Comparison</x:v>
      </x:c>
      <x:c r="B1" s="4"/>
      <x:c r="C1" s="4"/>
      <x:c r="D1" s="4"/>
      <x:c r="E1" s="4"/>
      <x:c r="F1" s="4"/>
      <x:c r="G1" s="4"/>
      <x:c r="H1" s="4"/>
    </x:row>
    <x:row r="2" ht="15" hidden="0" customHeight="1">
      <x:c r="A2" s="8" t="str">
        <x:v>Score 1–5 after sample · Notez 1–5 après échantillon</x:v>
      </x:c>
      <x:c r="B2" s="8"/>
      <x:c r="C2" s="8"/>
      <x:c r="D2" s="8"/>
      <x:c r="E2" s="8"/>
      <x:c r="F2" s="8"/>
      <x:c r="G2" s="8"/>
      <x:c r="H2" s="8"/>
    </x:row>
    <x:row r="3"/>
    <x:row r="4" ht="26.399999618530273" hidden="0" customHeight="1">
      <x:c r="A4" s="31" t="str">
        <x:v>#</x:v>
      </x:c>
      <x:c r="B4" s="31" t="str">
        <x:v>Supplier</x:v>
      </x:c>
      <x:c r="C4" s="31" t="str">
        <x:v>Primary model</x:v>
      </x:c>
      <x:c r="D4" s="31" t="str">
        <x:v>MOQ note</x:v>
      </x:c>
      <x:c r="E4" s="31" t="str">
        <x:v>Quality</x:v>
      </x:c>
      <x:c r="F4" s="31" t="str">
        <x:v>Delivery</x:v>
      </x:c>
      <x:c r="G4" s="31" t="str">
        <x:v>Margin</x:v>
      </x:c>
      <x:c r="H4" s="31" t="str">
        <x:v>Weighted score</x:v>
      </x:c>
    </x:row>
    <x:row r="5" ht="15" hidden="0" customHeight="1">
      <x:c r="A5" s="32" t="n">
        <x:v>1</x:v>
      </x:c>
      <x:c r="B5" s="32" t="str">
        <x:v>Nihao Wholesale</x:v>
      </x:c>
      <x:c r="C5" s="32" t="str">
        <x:v>Wholesale</x:v>
      </x:c>
      <x:c r="D5" s="32" t="str">
        <x:v>Often 1 pc</x:v>
      </x:c>
      <x:c r="E5" s="50" t="n">
        <x:v>3</x:v>
      </x:c>
      <x:c r="F5" s="50" t="n">
        <x:v>3</x:v>
      </x:c>
      <x:c r="G5" s="50" t="n">
        <x:v>3</x:v>
      </x:c>
      <x:c r="H5" s="51" t="n">
        <x:f>E5*0.4+F5*0.3+G5*0.3</x:f>
        <x:v>3</x:v>
      </x:c>
    </x:row>
    <x:row r="6" ht="15" hidden="0" customHeight="1">
      <x:c r="A6" s="32" t="n">
        <x:v>2</x:v>
      </x:c>
      <x:c r="B6" s="32" t="str">
        <x:v>FashionGo</x:v>
      </x:c>
      <x:c r="C6" s="32" t="str">
        <x:v>Marketplace</x:v>
      </x:c>
      <x:c r="D6" s="32" t="str">
        <x:v>Vendor-specific</x:v>
      </x:c>
      <x:c r="E6" s="50" t="n">
        <x:v>3</x:v>
      </x:c>
      <x:c r="F6" s="50" t="n">
        <x:v>3</x:v>
      </x:c>
      <x:c r="G6" s="50" t="n">
        <x:v>3</x:v>
      </x:c>
      <x:c r="H6" s="51" t="n">
        <x:f>E6*0.4+F6*0.3+G6*0.3</x:f>
        <x:v>3</x:v>
      </x:c>
    </x:row>
    <x:row r="7" ht="15" hidden="0" customHeight="1">
      <x:c r="A7" s="32" t="n">
        <x:v>3</x:v>
      </x:c>
      <x:c r="B7" s="32" t="str">
        <x:v>OrangeShine</x:v>
      </x:c>
      <x:c r="C7" s="32" t="str">
        <x:v>Marketplace</x:v>
      </x:c>
      <x:c r="D7" s="32" t="str">
        <x:v>Vendor-specific</x:v>
      </x:c>
      <x:c r="E7" s="50" t="n">
        <x:v>3</x:v>
      </x:c>
      <x:c r="F7" s="50" t="n">
        <x:v>3</x:v>
      </x:c>
      <x:c r="G7" s="50" t="n">
        <x:v>3</x:v>
      </x:c>
      <x:c r="H7" s="51" t="n">
        <x:f>E7*0.4+F7*0.3+G7*0.3</x:f>
        <x:v>3</x:v>
      </x:c>
    </x:row>
    <x:row r="8" ht="15" hidden="0" customHeight="1">
      <x:c r="A8" s="32" t="n">
        <x:v>4</x:v>
      </x:c>
      <x:c r="B8" s="32" t="str">
        <x:v>LA Showroom</x:v>
      </x:c>
      <x:c r="C8" s="32" t="str">
        <x:v>Marketplace</x:v>
      </x:c>
      <x:c r="D8" s="32" t="str">
        <x:v>Vendor-specific</x:v>
      </x:c>
      <x:c r="E8" s="50" t="n">
        <x:v>3</x:v>
      </x:c>
      <x:c r="F8" s="50" t="n">
        <x:v>3</x:v>
      </x:c>
      <x:c r="G8" s="50" t="n">
        <x:v>3</x:v>
      </x:c>
      <x:c r="H8" s="51" t="n">
        <x:f>E8*0.4+F8*0.3+G8*0.3</x:f>
        <x:v>3</x:v>
      </x:c>
    </x:row>
    <x:row r="9" ht="15" hidden="0" customHeight="1">
      <x:c r="A9" s="32" t="n">
        <x:v>5</x:v>
      </x:c>
      <x:c r="B9" s="32" t="str">
        <x:v>Tasha Apparel</x:v>
      </x:c>
      <x:c r="C9" s="32" t="str">
        <x:v>Wholesale/Drop</x:v>
      </x:c>
      <x:c r="D9" s="32" t="str">
        <x:v>No minimum/open pack</x:v>
      </x:c>
      <x:c r="E9" s="50" t="n">
        <x:v>3</x:v>
      </x:c>
      <x:c r="F9" s="50" t="n">
        <x:v>3</x:v>
      </x:c>
      <x:c r="G9" s="50" t="n">
        <x:v>3</x:v>
      </x:c>
      <x:c r="H9" s="51" t="n">
        <x:f>E9*0.4+F9*0.3+G9*0.3</x:f>
        <x:v>3</x:v>
      </x:c>
    </x:row>
    <x:row r="10" ht="15" hidden="0" customHeight="1">
      <x:c r="A10" s="32" t="n">
        <x:v>6</x:v>
      </x:c>
      <x:c r="B10" s="32" t="str">
        <x:v>Bloom Wholesale</x:v>
      </x:c>
      <x:c r="C10" s="32" t="str">
        <x:v>Wholesale/Drop</x:v>
      </x:c>
      <x:c r="D10" s="32" t="str">
        <x:v>No MOQ advertised</x:v>
      </x:c>
      <x:c r="E10" s="50" t="n">
        <x:v>3</x:v>
      </x:c>
      <x:c r="F10" s="50" t="n">
        <x:v>3</x:v>
      </x:c>
      <x:c r="G10" s="50" t="n">
        <x:v>3</x:v>
      </x:c>
      <x:c r="H10" s="51" t="n">
        <x:f>E10*0.4+F10*0.3+G10*0.3</x:f>
        <x:v>3</x:v>
      </x:c>
    </x:row>
    <x:row r="11" ht="15" hidden="0" customHeight="1">
      <x:c r="A11" s="32" t="n">
        <x:v>7</x:v>
      </x:c>
      <x:c r="B11" s="32" t="str">
        <x:v>CC Wholesale Clothing</x:v>
      </x:c>
      <x:c r="C11" s="32" t="str">
        <x:v>Wholesale/Drop</x:v>
      </x:c>
      <x:c r="D11" s="32" t="str">
        <x:v>Often $100</x:v>
      </x:c>
      <x:c r="E11" s="50" t="n">
        <x:v>3</x:v>
      </x:c>
      <x:c r="F11" s="50" t="n">
        <x:v>3</x:v>
      </x:c>
      <x:c r="G11" s="50" t="n">
        <x:v>3</x:v>
      </x:c>
      <x:c r="H11" s="51" t="n">
        <x:f>E11*0.4+F11*0.3+G11*0.3</x:f>
        <x:v>3</x:v>
      </x:c>
    </x:row>
    <x:row r="12" ht="15" hidden="0" customHeight="1">
      <x:c r="A12" s="32" t="n">
        <x:v>8</x:v>
      </x:c>
      <x:c r="B12" s="32" t="str">
        <x:v>Sugarlips Wholesale</x:v>
      </x:c>
      <x:c r="C12" s="32" t="str">
        <x:v>Wholesale</x:v>
      </x:c>
      <x:c r="D12" s="32" t="str">
        <x:v>Confirm channel</x:v>
      </x:c>
      <x:c r="E12" s="50" t="n">
        <x:v>3</x:v>
      </x:c>
      <x:c r="F12" s="50" t="n">
        <x:v>3</x:v>
      </x:c>
      <x:c r="G12" s="50" t="n">
        <x:v>3</x:v>
      </x:c>
      <x:c r="H12" s="51" t="n">
        <x:f>E12*0.4+F12*0.3+G12*0.3</x:f>
        <x:v>3</x:v>
      </x:c>
    </x:row>
    <x:row r="13" ht="15" hidden="0" customHeight="1">
      <x:c r="A13" s="32" t="n">
        <x:v>9</x:v>
      </x:c>
      <x:c r="B13" s="32" t="str">
        <x:v>Dear-Lover</x:v>
      </x:c>
      <x:c r="C13" s="32" t="str">
        <x:v>Wholesale/Drop</x:v>
      </x:c>
      <x:c r="D13" s="32" t="str">
        <x:v>Most items no MOQ</x:v>
      </x:c>
      <x:c r="E13" s="50" t="n">
        <x:v>3</x:v>
      </x:c>
      <x:c r="F13" s="50" t="n">
        <x:v>3</x:v>
      </x:c>
      <x:c r="G13" s="50" t="n">
        <x:v>3</x:v>
      </x:c>
      <x:c r="H13" s="51" t="n">
        <x:f>E13*0.4+F13*0.3+G13*0.3</x:f>
        <x:v>3</x:v>
      </x:c>
    </x:row>
    <x:row r="14" ht="15" hidden="0" customHeight="1">
      <x:c r="A14" s="32" t="n">
        <x:v>10</x:v>
      </x:c>
      <x:c r="B14" s="32" t="str">
        <x:v>Shewin</x:v>
      </x:c>
      <x:c r="C14" s="32" t="str">
        <x:v>Wholesale/Drop</x:v>
      </x:c>
      <x:c r="D14" s="32" t="str">
        <x:v>Varies</x:v>
      </x:c>
      <x:c r="E14" s="50" t="n">
        <x:v>3</x:v>
      </x:c>
      <x:c r="F14" s="50" t="n">
        <x:v>3</x:v>
      </x:c>
      <x:c r="G14" s="50" t="n">
        <x:v>3</x:v>
      </x:c>
      <x:c r="H14" s="51" t="n">
        <x:f>E14*0.4+F14*0.3+G14*0.3</x:f>
        <x:v>3</x:v>
      </x:c>
    </x:row>
    <x:row r="15" ht="15" hidden="0" customHeight="1">
      <x:c r="A15" s="32" t="n">
        <x:v>11</x:v>
      </x:c>
      <x:c r="B15" s="32" t="str">
        <x:v>Trendsi</x:v>
      </x:c>
      <x:c r="C15" s="32" t="str">
        <x:v>Drop/Private</x:v>
      </x:c>
      <x:c r="D15" s="32" t="str">
        <x:v>No inventory MOQ</x:v>
      </x:c>
      <x:c r="E15" s="50" t="n">
        <x:v>3</x:v>
      </x:c>
      <x:c r="F15" s="50" t="n">
        <x:v>3</x:v>
      </x:c>
      <x:c r="G15" s="50" t="n">
        <x:v>3</x:v>
      </x:c>
      <x:c r="H15" s="51" t="n">
        <x:f>E15*0.4+F15*0.3+G15*0.3</x:f>
        <x:v>3</x:v>
      </x:c>
    </x:row>
    <x:row r="16" ht="15" hidden="0" customHeight="1">
      <x:c r="A16" s="32" t="n">
        <x:v>12</x:v>
      </x:c>
      <x:c r="B16" s="32" t="str">
        <x:v>KakaClo</x:v>
      </x:c>
      <x:c r="C16" s="32" t="str">
        <x:v>Drop/Custom</x:v>
      </x:c>
      <x:c r="D16" s="32" t="str">
        <x:v>Per order</x:v>
      </x:c>
      <x:c r="E16" s="50" t="n">
        <x:v>3</x:v>
      </x:c>
      <x:c r="F16" s="50" t="n">
        <x:v>3</x:v>
      </x:c>
      <x:c r="G16" s="50" t="n">
        <x:v>3</x:v>
      </x:c>
      <x:c r="H16" s="51" t="n">
        <x:f>E16*0.4+F16*0.3+G16*0.3</x:f>
        <x:v>3</x:v>
      </x:c>
    </x:row>
    <x:row r="17" ht="15" hidden="0" customHeight="1">
      <x:c r="A17" s="32" t="n">
        <x:v>13</x:v>
      </x:c>
      <x:c r="B17" s="32" t="str">
        <x:v>FondMart</x:v>
      </x:c>
      <x:c r="C17" s="32" t="str">
        <x:v>Drop/Private</x:v>
      </x:c>
      <x:c r="D17" s="32" t="str">
        <x:v>No MOQ drop</x:v>
      </x:c>
      <x:c r="E17" s="50" t="n">
        <x:v>3</x:v>
      </x:c>
      <x:c r="F17" s="50" t="n">
        <x:v>3</x:v>
      </x:c>
      <x:c r="G17" s="50" t="n">
        <x:v>3</x:v>
      </x:c>
      <x:c r="H17" s="51" t="n">
        <x:f>E17*0.4+F17*0.3+G17*0.3</x:f>
        <x:v>3</x:v>
      </x:c>
    </x:row>
    <x:row r="18" ht="15" hidden="0" customHeight="1">
      <x:c r="A18" s="32" t="n">
        <x:v>14</x:v>
      </x:c>
      <x:c r="B18" s="32" t="str">
        <x:v>CJdropshipping</x:v>
      </x:c>
      <x:c r="C18" s="32" t="str">
        <x:v>Drop/3PL</x:v>
      </x:c>
      <x:c r="D18" s="32" t="str">
        <x:v>Many no MOQ</x:v>
      </x:c>
      <x:c r="E18" s="50" t="n">
        <x:v>3</x:v>
      </x:c>
      <x:c r="F18" s="50" t="n">
        <x:v>3</x:v>
      </x:c>
      <x:c r="G18" s="50" t="n">
        <x:v>3</x:v>
      </x:c>
      <x:c r="H18" s="51" t="n">
        <x:f>E18*0.4+F18*0.3+G18*0.3</x:f>
        <x:v>3</x:v>
      </x:c>
    </x:row>
    <x:row r="19" ht="15" hidden="0" customHeight="1">
      <x:c r="A19" s="32" t="n">
        <x:v>15</x:v>
      </x:c>
      <x:c r="B19" s="32" t="str">
        <x:v>EPROLO</x:v>
      </x:c>
      <x:c r="C19" s="32" t="str">
        <x:v>Drop/Private</x:v>
      </x:c>
      <x:c r="D19" s="32" t="str">
        <x:v>No inventory MOQ</x:v>
      </x:c>
      <x:c r="E19" s="50" t="n">
        <x:v>3</x:v>
      </x:c>
      <x:c r="F19" s="50" t="n">
        <x:v>3</x:v>
      </x:c>
      <x:c r="G19" s="50" t="n">
        <x:v>3</x:v>
      </x:c>
      <x:c r="H19" s="51" t="n">
        <x:f>E19*0.4+F19*0.3+G19*0.3</x:f>
        <x:v>3</x:v>
      </x:c>
    </x:row>
    <x:row r="20" ht="15" hidden="0" customHeight="1">
      <x:c r="A20" s="32" t="n">
        <x:v>16</x:v>
      </x:c>
      <x:c r="B20" s="32" t="str">
        <x:v>Spocket</x:v>
      </x:c>
      <x:c r="C20" s="32" t="str">
        <x:v>Dropshipping</x:v>
      </x:c>
      <x:c r="D20" s="32" t="str">
        <x:v>No MOQ advertised</x:v>
      </x:c>
      <x:c r="E20" s="50" t="n">
        <x:v>3</x:v>
      </x:c>
      <x:c r="F20" s="50" t="n">
        <x:v>3</x:v>
      </x:c>
      <x:c r="G20" s="50" t="n">
        <x:v>3</x:v>
      </x:c>
      <x:c r="H20" s="51" t="n">
        <x:f>E20*0.4+F20*0.3+G20*0.3</x:f>
        <x:v>3</x:v>
      </x:c>
    </x:row>
    <x:row r="21" ht="15" hidden="0" customHeight="1">
      <x:c r="A21" s="32" t="n">
        <x:v>17</x:v>
      </x:c>
      <x:c r="B21" s="32" t="str">
        <x:v>Syncee</x:v>
      </x:c>
      <x:c r="C21" s="32" t="str">
        <x:v>Marketplace</x:v>
      </x:c>
      <x:c r="D21" s="32" t="str">
        <x:v>Supplier-specific</x:v>
      </x:c>
      <x:c r="E21" s="50" t="n">
        <x:v>3</x:v>
      </x:c>
      <x:c r="F21" s="50" t="n">
        <x:v>3</x:v>
      </x:c>
      <x:c r="G21" s="50" t="n">
        <x:v>3</x:v>
      </x:c>
      <x:c r="H21" s="51" t="n">
        <x:f>E21*0.4+F21*0.3+G21*0.3</x:f>
        <x:v>3</x:v>
      </x:c>
    </x:row>
    <x:row r="22" ht="15" hidden="0" customHeight="1">
      <x:c r="A22" s="32" t="n">
        <x:v>18</x:v>
      </x:c>
      <x:c r="B22" s="32" t="str">
        <x:v>BrandsGateway</x:v>
      </x:c>
      <x:c r="C22" s="32" t="str">
        <x:v>Luxury</x:v>
      </x:c>
      <x:c r="D22" s="32" t="str">
        <x:v>No MOQ drop</x:v>
      </x:c>
      <x:c r="E22" s="50" t="n">
        <x:v>3</x:v>
      </x:c>
      <x:c r="F22" s="50" t="n">
        <x:v>3</x:v>
      </x:c>
      <x:c r="G22" s="50" t="n">
        <x:v>3</x:v>
      </x:c>
      <x:c r="H22" s="51" t="n">
        <x:f>E22*0.4+F22*0.3+G22*0.3</x:f>
        <x:v>3</x:v>
      </x:c>
    </x:row>
    <x:row r="23" ht="15" hidden="0" customHeight="1">
      <x:c r="A23" s="32" t="n">
        <x:v>19</x:v>
      </x:c>
      <x:c r="B23" s="32" t="str">
        <x:v>Alibaba.com</x:v>
      </x:c>
      <x:c r="C23" s="32" t="str">
        <x:v>OEM/ODM</x:v>
      </x:c>
      <x:c r="D23" s="32" t="str">
        <x:v>Supplier-specific</x:v>
      </x:c>
      <x:c r="E23" s="50" t="n">
        <x:v>3</x:v>
      </x:c>
      <x:c r="F23" s="50" t="n">
        <x:v>3</x:v>
      </x:c>
      <x:c r="G23" s="50" t="n">
        <x:v>3</x:v>
      </x:c>
      <x:c r="H23" s="51" t="n">
        <x:f>E23*0.4+F23*0.3+G23*0.3</x:f>
        <x:v>3</x:v>
      </x:c>
    </x:row>
    <x:row r="24" ht="15" hidden="0" customHeight="1">
      <x:c r="A24" s="32" t="n">
        <x:v>20</x:v>
      </x:c>
      <x:c r="B24" s="32" t="str">
        <x:v>Wholesale Fashion Square</x:v>
      </x:c>
      <x:c r="C24" s="32" t="str">
        <x:v>Wholesale</x:v>
      </x:c>
      <x:c r="D24" s="32" t="str">
        <x:v>Pack-specific</x:v>
      </x:c>
      <x:c r="E24" s="50" t="n">
        <x:v>3</x:v>
      </x:c>
      <x:c r="F24" s="50" t="n">
        <x:v>3</x:v>
      </x:c>
      <x:c r="G24" s="50" t="n">
        <x:v>3</x:v>
      </x:c>
      <x:c r="H24" s="51" t="n">
        <x:f>E24*0.4+F24*0.3+G24*0.3</x:f>
        <x:v>3</x:v>
      </x:c>
    </x:row>
    <x:row r="25" ht="15" hidden="0" customHeight="1">
      <x:c r="A25" s="32" t="n">
        <x:v>21</x:v>
      </x:c>
      <x:c r="B25" s="32" t="str">
        <x:v>My Online Fashion Store</x:v>
      </x:c>
      <x:c r="C25" s="32" t="str">
        <x:v>US Dropship</x:v>
      </x:c>
      <x:c r="D25" s="32" t="str">
        <x:v>Per order</x:v>
      </x:c>
      <x:c r="E25" s="50" t="n">
        <x:v>3</x:v>
      </x:c>
      <x:c r="F25" s="50" t="n">
        <x:v>3</x:v>
      </x:c>
      <x:c r="G25" s="50" t="n">
        <x:v>3</x:v>
      </x:c>
      <x:c r="H25" s="51" t="n">
        <x:f>E25*0.4+F25*0.3+G25*0.3</x:f>
        <x:v>3</x:v>
      </x:c>
    </x:row>
    <x:row r="26" ht="15" hidden="0" customHeight="1">
      <x:c r="A26" s="32" t="n">
        <x:v>22</x:v>
      </x:c>
      <x:c r="B26" s="32" t="str">
        <x:v>BrandsDistribution</x:v>
      </x:c>
      <x:c r="C26" s="32" t="str">
        <x:v>Brand Drop</x:v>
      </x:c>
      <x:c r="D26" s="32" t="str">
        <x:v>No MOQ drop</x:v>
      </x:c>
      <x:c r="E26" s="50" t="n">
        <x:v>3</x:v>
      </x:c>
      <x:c r="F26" s="50" t="n">
        <x:v>3</x:v>
      </x:c>
      <x:c r="G26" s="50" t="n">
        <x:v>3</x:v>
      </x:c>
      <x:c r="H26" s="51" t="n">
        <x:f>E26*0.4+F26*0.3+G26*0.3</x:f>
        <x:v>3</x:v>
      </x:c>
    </x:row>
    <x:row r="27" ht="15" hidden="0" customHeight="1">
      <x:c r="A27" s="32" t="n">
        <x:v>23</x:v>
      </x:c>
      <x:c r="B27" s="32" t="str">
        <x:v>Griffati</x:v>
      </x:c>
      <x:c r="C27" s="32" t="str">
        <x:v>Luxury</x:v>
      </x:c>
      <x:c r="D27" s="32" t="str">
        <x:v>Program-specific</x:v>
      </x:c>
      <x:c r="E27" s="50" t="n">
        <x:v>3</x:v>
      </x:c>
      <x:c r="F27" s="50" t="n">
        <x:v>3</x:v>
      </x:c>
      <x:c r="G27" s="50" t="n">
        <x:v>3</x:v>
      </x:c>
      <x:c r="H27" s="51" t="n">
        <x:f>E27*0.4+F27*0.3+G27*0.3</x:f>
        <x:v>3</x:v>
      </x:c>
    </x:row>
    <x:row r="28" ht="15" hidden="0" customHeight="1">
      <x:c r="A28" s="32" t="n">
        <x:v>24</x:v>
      </x:c>
      <x:c r="B28" s="32" t="str">
        <x:v>Modalyst</x:v>
      </x:c>
      <x:c r="C28" s="32" t="str">
        <x:v>Marketplace</x:v>
      </x:c>
      <x:c r="D28" s="32" t="str">
        <x:v>Supplier-specific</x:v>
      </x:c>
      <x:c r="E28" s="50" t="n">
        <x:v>3</x:v>
      </x:c>
      <x:c r="F28" s="50" t="n">
        <x:v>3</x:v>
      </x:c>
      <x:c r="G28" s="50" t="n">
        <x:v>3</x:v>
      </x:c>
      <x:c r="H28" s="51" t="n">
        <x:f>E28*0.4+F28*0.3+G28*0.3</x:f>
        <x:v>3</x:v>
      </x:c>
    </x:row>
    <x:row r="29" ht="15" hidden="0" customHeight="1">
      <x:c r="A29" s="32" t="n">
        <x:v>25</x:v>
      </x:c>
      <x:c r="B29" s="32" t="str">
        <x:v>SaleHoo Directory</x:v>
      </x:c>
      <x:c r="C29" s="32" t="str">
        <x:v>Directory</x:v>
      </x:c>
      <x:c r="D29" s="32" t="str">
        <x:v>Supplier-specific</x:v>
      </x:c>
      <x:c r="E29" s="50" t="n">
        <x:v>3</x:v>
      </x:c>
      <x:c r="F29" s="50" t="n">
        <x:v>3</x:v>
      </x:c>
      <x:c r="G29" s="50" t="n">
        <x:v>3</x:v>
      </x:c>
      <x:c r="H29" s="51" t="n">
        <x:f>E29*0.4+F29*0.3+G29*0.3</x:f>
        <x:v>3</x:v>
      </x:c>
    </x:row>
    <x:row r="30" ht="15" hidden="0" customHeight="1">
      <x:c r="A30" s="32" t="n">
        <x:v>26</x:v>
      </x:c>
      <x:c r="B30" s="32" t="str">
        <x:v>Printful</x:v>
      </x:c>
      <x:c r="C30" s="32" t="str">
        <x:v>POD</x:v>
      </x:c>
      <x:c r="D30" s="32" t="str">
        <x:v>No minimum</x:v>
      </x:c>
      <x:c r="E30" s="50" t="n">
        <x:v>3</x:v>
      </x:c>
      <x:c r="F30" s="50" t="n">
        <x:v>3</x:v>
      </x:c>
      <x:c r="G30" s="50" t="n">
        <x:v>3</x:v>
      </x:c>
      <x:c r="H30" s="51" t="n">
        <x:f>E30*0.4+F30*0.3+G30*0.3</x:f>
        <x:v>3</x:v>
      </x:c>
    </x:row>
    <x:row r="31" ht="15" hidden="0" customHeight="1">
      <x:c r="A31" s="32" t="n">
        <x:v>27</x:v>
      </x:c>
      <x:c r="B31" s="32" t="str">
        <x:v>Printify</x:v>
      </x:c>
      <x:c r="C31" s="32" t="str">
        <x:v>POD</x:v>
      </x:c>
      <x:c r="D31" s="32" t="str">
        <x:v>No minimum</x:v>
      </x:c>
      <x:c r="E31" s="50" t="n">
        <x:v>3</x:v>
      </x:c>
      <x:c r="F31" s="50" t="n">
        <x:v>3</x:v>
      </x:c>
      <x:c r="G31" s="50" t="n">
        <x:v>3</x:v>
      </x:c>
      <x:c r="H31" s="51" t="n">
        <x:f>E31*0.4+F31*0.3+G31*0.3</x:f>
        <x:v>3</x:v>
      </x:c>
    </x:row>
    <x:row r="32" ht="15" hidden="0" customHeight="1">
      <x:c r="A32" s="32" t="n">
        <x:v>28</x:v>
      </x:c>
      <x:c r="B32" s="32" t="str">
        <x:v>Apliiq</x:v>
      </x:c>
      <x:c r="C32" s="32" t="str">
        <x:v>Private/POD</x:v>
      </x:c>
      <x:c r="D32" s="32" t="str">
        <x:v>Many no minimum</x:v>
      </x:c>
      <x:c r="E32" s="50" t="n">
        <x:v>3</x:v>
      </x:c>
      <x:c r="F32" s="50" t="n">
        <x:v>3</x:v>
      </x:c>
      <x:c r="G32" s="50" t="n">
        <x:v>3</x:v>
      </x:c>
      <x:c r="H32" s="51" t="n">
        <x:f>E32*0.4+F32*0.3+G32*0.3</x:f>
        <x:v>3</x:v>
      </x:c>
    </x:row>
    <x:row r="33" ht="15" hidden="0" customHeight="1">
      <x:c r="A33" s="32" t="n">
        <x:v>29</x:v>
      </x:c>
      <x:c r="B33" s="32" t="str">
        <x:v>S&amp;S Activewear</x:v>
      </x:c>
      <x:c r="C33" s="32" t="str">
        <x:v>Blanks</x:v>
      </x:c>
      <x:c r="D33" s="32" t="str">
        <x:v>No minimum advertised</x:v>
      </x:c>
      <x:c r="E33" s="50" t="n">
        <x:v>3</x:v>
      </x:c>
      <x:c r="F33" s="50" t="n">
        <x:v>3</x:v>
      </x:c>
      <x:c r="G33" s="50" t="n">
        <x:v>3</x:v>
      </x:c>
      <x:c r="H33" s="51" t="n">
        <x:f>E33*0.4+F33*0.3+G33*0.3</x:f>
        <x:v>3</x:v>
      </x:c>
    </x:row>
    <x:row r="34" ht="15" hidden="0" customHeight="1">
      <x:c r="A34" s="32" t="n">
        <x:v>30</x:v>
      </x:c>
      <x:c r="B34" s="32" t="str">
        <x:v>SanMar</x:v>
      </x:c>
      <x:c r="C34" s="32" t="str">
        <x:v>Blanks</x:v>
      </x:c>
      <x:c r="D34" s="32" t="str">
        <x:v>Account-specific</x:v>
      </x:c>
      <x:c r="E34" s="50" t="n">
        <x:v>3</x:v>
      </x:c>
      <x:c r="F34" s="50" t="n">
        <x:v>3</x:v>
      </x:c>
      <x:c r="G34" s="50" t="n">
        <x:v>3</x:v>
      </x:c>
      <x:c r="H34" s="51" t="n">
        <x:f>E34*0.4+F34*0.3+G34*0.3</x:f>
        <x:v>3</x:v>
      </x:c>
    </x:row>
  </x:sheetData>
  <x:mergeCells>
    <x:mergeCell ref="A1:H1"/>
    <x:mergeCell ref="A2:H2"/>
  </x:mergeCells>
  <x:pageMargins left="0.7" right="0.7" top="0.75" bottom="0.75" header="0.3" footer="0.3"/>
</x:worksheet>
</file>