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Sync\Sync\Websites\Dot Com Ventures\Brands\E-Book Shorts\Finance books\Rapid Debt Payoff Systems for Millennials\Toolkit Files\Live\"/>
    </mc:Choice>
  </mc:AlternateContent>
  <xr:revisionPtr revIDLastSave="0" documentId="13_ncr:1_{F9C5C2A6-45E5-40C2-8B29-992666BCA3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rategy Selection Worksho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1" l="1"/>
  <c r="B46" i="1" s="1"/>
  <c r="B42" i="1"/>
  <c r="B41" i="1"/>
  <c r="B40" i="1"/>
  <c r="B39" i="1"/>
  <c r="C33" i="1"/>
  <c r="C32" i="1"/>
  <c r="C31" i="1"/>
  <c r="C30" i="1"/>
  <c r="C24" i="1"/>
  <c r="C23" i="1"/>
  <c r="C22" i="1"/>
  <c r="C21" i="1"/>
  <c r="C20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<sst xmlns="http://schemas.openxmlformats.org/spreadsheetml/2006/main" count="99" uniqueCount="86">
  <si>
    <t>STRATEGY SELECTION WORKSHOP</t>
  </si>
  <si>
    <t>This tool will automatically recommend the best debt elimination strategy for you</t>
  </si>
  <si>
    <t>STEP 1: COMPLETE THIS QUICK ASSESSMENT</t>
  </si>
  <si>
    <t>Rate each statement from 1 (strongly disagree) to 5 (strongly agree):</t>
  </si>
  <si>
    <t>Statement</t>
  </si>
  <si>
    <t>Your Rating (1-5)</t>
  </si>
  <si>
    <t>Your Recommendation</t>
  </si>
  <si>
    <t>Logic</t>
  </si>
  <si>
    <t>I need to see quick progress to stay motivated</t>
  </si>
  <si>
    <t>4-5=Snowball, 1-2=Avalanche</t>
  </si>
  <si>
    <t>I prefer simple systems over complex ones</t>
  </si>
  <si>
    <t>4-5=Consolidation, 1-2=Avalanche</t>
  </si>
  <si>
    <t>I have good credit (700+ score)</t>
  </si>
  <si>
    <t>4-5=Balance Transfer available</t>
  </si>
  <si>
    <t>I am comfortable with some financial risk</t>
  </si>
  <si>
    <t>4-5=Higher risk OK, 1-2=Conservative</t>
  </si>
  <si>
    <t>I have excellent self-discipline</t>
  </si>
  <si>
    <t>4-5=Avalanche, 1-2=Snowball</t>
  </si>
  <si>
    <t>I prefer mathematically optimal choices</t>
  </si>
  <si>
    <t>4-5=Math focus, 1-2=Motivation focus</t>
  </si>
  <si>
    <t>STEP 2: REVIEW YOUR DEBT PROFILE</t>
  </si>
  <si>
    <t>Answer with Y for Yes or N for No:</t>
  </si>
  <si>
    <t>Debt Profile Questions</t>
  </si>
  <si>
    <t>Your Answer (Y/N)</t>
  </si>
  <si>
    <t>Do you have many small debts (5+ accounts)?</t>
  </si>
  <si>
    <t>Many small=Snowball, Few large=Avalanche</t>
  </si>
  <si>
    <t>Are there big differences in interest rates (10%+ spread)?</t>
  </si>
  <si>
    <t>Big differences=Avalanche saves more</t>
  </si>
  <si>
    <t>Do you have excellent credit for balance transfers (720+)?</t>
  </si>
  <si>
    <t>Good credit opens Balance Transfer</t>
  </si>
  <si>
    <t>Are you severely behind on payments?</t>
  </si>
  <si>
    <t>Severely behind may need settlement</t>
  </si>
  <si>
    <t>Do you feel overwhelmed by multiple payments?</t>
  </si>
  <si>
    <t>Overwhelmed=Simplify with consolidation</t>
  </si>
  <si>
    <t>STEP 3: CONSIDER YOUR TIMELINE AND GOALS</t>
  </si>
  <si>
    <t>Timeline &amp; Goals Questions</t>
  </si>
  <si>
    <t>Major life events in next 2 years?</t>
  </si>
  <si>
    <t>Major events=Keep it simple</t>
  </si>
  <si>
    <t>Want to be debt-free in under 3 years?</t>
  </si>
  <si>
    <t>Aggressive timeline=Avalanche</t>
  </si>
  <si>
    <t>Other major financial goals competing?</t>
  </si>
  <si>
    <t>Competing goals=Moderate approach</t>
  </si>
  <si>
    <t>Feeling overwhelmed by debt stress?</t>
  </si>
  <si>
    <t>Stress=Simplification</t>
  </si>
  <si>
    <t>STRATEGY RECOMMENDATIONS:</t>
  </si>
  <si>
    <t>Auto Count</t>
  </si>
  <si>
    <t>Rank</t>
  </si>
  <si>
    <t>Debt Snowball:</t>
  </si>
  <si>
    <t>Debt Avalanche:</t>
  </si>
  <si>
    <t>Debt Consolidation:</t>
  </si>
  <si>
    <t>Balance Transfer:</t>
  </si>
  <si>
    <t>Debt Settlement:</t>
  </si>
  <si>
    <t>STEP 4: YOUR RECOMMENDED STRATEGIES</t>
  </si>
  <si>
    <t>Your PRIMARY recommendation:</t>
  </si>
  <si>
    <t>(Highest scoring strategy)</t>
  </si>
  <si>
    <t>Your SECONDARY option:</t>
  </si>
  <si>
    <t>(Second highest - enter manually for now)</t>
  </si>
  <si>
    <t>STRATEGY DETAILS &amp; GUIDANCE:</t>
  </si>
  <si>
    <t xml:space="preserve">   Best if: You need motivation, many small debts, prefer emotional wins</t>
  </si>
  <si>
    <t xml:space="preserve">   Timeline: 3-5 years typically, higher total interest but great for motivation</t>
  </si>
  <si>
    <t xml:space="preserve">   Best if: You want max savings, good discipline, big interest rate differences</t>
  </si>
  <si>
    <t xml:space="preserve">   Timeline: 2-4 years typically, saves most money mathematically</t>
  </si>
  <si>
    <t xml:space="preserve">   Best if: Overwhelmed by multiple payments, major life events, want simplicity</t>
  </si>
  <si>
    <t xml:space="preserve">   Timeline: 3-7 years typically, much simpler to manage</t>
  </si>
  <si>
    <t xml:space="preserve">   Best if: Excellent credit (720+), can pay off during promo period</t>
  </si>
  <si>
    <t xml:space="preserve">   Timeline: 12-18 months if done correctly, significant savings possible</t>
  </si>
  <si>
    <t xml:space="preserve">   Best if: Severely behind on payments, considering bankruptcy as alternative</t>
  </si>
  <si>
    <t xml:space="preserve">   Timeline: 2-4 years, damages credit but may reduce total debt owed</t>
  </si>
  <si>
    <t>NEXT STEPS CHECKLIST:</t>
  </si>
  <si>
    <t>YOUR STRATEGY IS AUTOMATICALLY CALCULATED ABOVE!</t>
  </si>
  <si>
    <t>The spreadsheet has done the work for you - just follow your primary recommendation.</t>
  </si>
  <si>
    <t>Based on your answers above, here are your strategy counts below:</t>
  </si>
  <si>
    <t>DEBT SETTLEMENT - Negotiate reduced amounts</t>
  </si>
  <si>
    <t>BALANCE TRANSFER - Move to 0% interest card</t>
  </si>
  <si>
    <t>DEBT CONSOLIDATION - Combine into one payment</t>
  </si>
  <si>
    <t>DEBT AVALANCHE - Pay highest interest debts first</t>
  </si>
  <si>
    <t>DEBT SNOWBALL - Pay smallest debts first</t>
  </si>
  <si>
    <t>Read the detailed chapter on my recommended strategy</t>
  </si>
  <si>
    <t>Set up tracking system (app or spreadsheet)</t>
  </si>
  <si>
    <t>Set up automatic minimum payments</t>
  </si>
  <si>
    <t>Find extra money for debt payments</t>
  </si>
  <si>
    <t>Plan first milestone celebration</t>
  </si>
  <si>
    <t>Schedule monthly progress reviews</t>
  </si>
  <si>
    <t>Y</t>
  </si>
  <si>
    <t>N</t>
  </si>
  <si>
    <t>Just fill in the YELLOW cells (Remove the sample answers) - everything else calculates automatically!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</si>
</sst>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8"/>
      <name val="Calibri"/>
      <family val="2"/>
    </font>
    <font>
      <b/>
      <i/>
      <sz val="12"/>
      <name val="Calibri"/>
      <family val="2"/>
    </font>
    <font>
      <b/>
      <sz val="11"/>
      <color rgb="FFC5504B"/>
      <name val="Calibri"/>
      <family val="2"/>
    </font>
    <font>
      <b/>
      <sz val="14"/>
      <color rgb="FF2F5597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2"/>
      <color rgb="FFC5504B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E7E6E6"/>
      </patternFill>
    </fill>
    <fill>
      <patternFill patternType="solid">
        <fgColor rgb="FFD9E1F2"/>
      </patternFill>
    </fill>
    <fill>
      <patternFill patternType="solid">
        <fgColor rgb="FFFFFF00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9" fillId="7" borderId="0" applyNumberFormat="0" applyBorder="0" applyAlignment="0" applyProtection="0"/>
    <xf numFmtId="0" fontId="10" fillId="6" borderId="0" applyNumberFormat="0" applyBorder="0" applyAlignment="0" applyProtection="0"/>
    <xf numFmtId="0" fontId="8" fillId="8" borderId="1" applyNumberFormat="0" applyFont="0" applyAlignment="0" applyProtection="0"/>
  </cellStyleXfs>
  <cellXfs count="18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3" borderId="0" xfId="0" applyFont="1" applyFill="1"/>
    <xf numFmtId="0" fontId="5" fillId="4" borderId="0" xfId="0" applyFont="1" applyFill="1"/>
    <xf numFmtId="0" fontId="0" fillId="5" borderId="0" xfId="0" applyFill="1"/>
    <xf numFmtId="0" fontId="7" fillId="0" borderId="0" xfId="0" applyFont="1"/>
    <xf numFmtId="0" fontId="11" fillId="9" borderId="0" xfId="0" applyFont="1" applyFill="1"/>
    <xf numFmtId="0" fontId="12" fillId="0" borderId="0" xfId="0" applyFont="1"/>
    <xf numFmtId="0" fontId="4" fillId="0" borderId="0" xfId="0" applyFont="1"/>
    <xf numFmtId="0" fontId="0" fillId="10" borderId="0" xfId="0" applyFill="1"/>
    <xf numFmtId="0" fontId="11" fillId="0" borderId="0" xfId="0" applyFont="1"/>
    <xf numFmtId="0" fontId="6" fillId="0" borderId="0" xfId="0" applyFont="1"/>
    <xf numFmtId="0" fontId="11" fillId="8" borderId="1" xfId="3" applyFont="1"/>
    <xf numFmtId="0" fontId="0" fillId="8" borderId="1" xfId="3" applyFont="1"/>
    <xf numFmtId="0" fontId="13" fillId="7" borderId="0" xfId="1" applyFont="1"/>
    <xf numFmtId="0" fontId="13" fillId="6" borderId="0" xfId="2" applyFont="1"/>
  </cellXfs>
  <cellStyles count="4">
    <cellStyle name="Good" xfId="1" builtinId="26"/>
    <cellStyle name="Neutral" xfId="2" builtinId="28"/>
    <cellStyle name="Normal" xfId="0" builtinId="0"/>
    <cellStyle name="Note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tabSelected="1" workbookViewId="0">
      <selection activeCell="B1" sqref="B1:B1048576"/>
    </sheetView>
  </sheetViews>
  <sheetFormatPr defaultRowHeight="14.4" x14ac:dyDescent="0.3"/>
  <cols>
    <col min="1" max="1" width="86.21875" bestFit="1" customWidth="1"/>
    <col min="2" max="2" width="16.6640625" bestFit="1" customWidth="1"/>
    <col min="3" max="3" width="35.44140625" bestFit="1" customWidth="1"/>
    <col min="4" max="4" width="37.21875" bestFit="1" customWidth="1"/>
  </cols>
  <sheetData>
    <row r="1" spans="1:4" ht="23.4" x14ac:dyDescent="0.45">
      <c r="A1" s="1" t="s">
        <v>0</v>
      </c>
    </row>
    <row r="2" spans="1:4" ht="15.6" x14ac:dyDescent="0.3">
      <c r="A2" s="2" t="s">
        <v>1</v>
      </c>
    </row>
    <row r="3" spans="1:4" x14ac:dyDescent="0.3">
      <c r="A3" s="3" t="s">
        <v>85</v>
      </c>
    </row>
    <row r="5" spans="1:4" ht="18" x14ac:dyDescent="0.35">
      <c r="A5" s="4" t="s">
        <v>2</v>
      </c>
    </row>
    <row r="6" spans="1:4" x14ac:dyDescent="0.3">
      <c r="A6" t="s">
        <v>3</v>
      </c>
    </row>
    <row r="8" spans="1:4" x14ac:dyDescent="0.3">
      <c r="A8" s="5" t="s">
        <v>4</v>
      </c>
      <c r="B8" s="5" t="s">
        <v>5</v>
      </c>
      <c r="C8" s="5" t="s">
        <v>6</v>
      </c>
      <c r="D8" s="5" t="s">
        <v>7</v>
      </c>
    </row>
    <row r="9" spans="1:4" x14ac:dyDescent="0.3">
      <c r="A9" t="s">
        <v>8</v>
      </c>
      <c r="B9" s="6">
        <v>3</v>
      </c>
      <c r="C9" s="11" t="str">
        <f>IF(B9&gt;=4,"Debt Snowball",IF(B9&lt;=2,"Debt Avalanche","Either works"))</f>
        <v>Either works</v>
      </c>
      <c r="D9" t="s">
        <v>9</v>
      </c>
    </row>
    <row r="10" spans="1:4" x14ac:dyDescent="0.3">
      <c r="A10" t="s">
        <v>10</v>
      </c>
      <c r="B10" s="6">
        <v>5</v>
      </c>
      <c r="C10" s="11" t="str">
        <f>IF(B10&gt;=4,"Debt Consolidation",IF(B10&lt;=2,"Debt Avalanche","Either works"))</f>
        <v>Debt Consolidation</v>
      </c>
      <c r="D10" t="s">
        <v>11</v>
      </c>
    </row>
    <row r="11" spans="1:4" x14ac:dyDescent="0.3">
      <c r="A11" t="s">
        <v>12</v>
      </c>
      <c r="B11" s="6">
        <v>1</v>
      </c>
      <c r="C11" s="11" t="str">
        <f>IF(B11&gt;=4,"Balance Transfer",IF(B11&lt;=2,"Focus Basic Strategies","Either works"))</f>
        <v>Focus Basic Strategies</v>
      </c>
      <c r="D11" t="s">
        <v>13</v>
      </c>
    </row>
    <row r="12" spans="1:4" x14ac:dyDescent="0.3">
      <c r="A12" t="s">
        <v>14</v>
      </c>
      <c r="B12" s="6">
        <v>3</v>
      </c>
      <c r="C12" s="11" t="str">
        <f>IF(B12&gt;=4,"Balance Transfer",IF(B12&lt;=2,"Debt Snowball","Either works"))</f>
        <v>Either works</v>
      </c>
      <c r="D12" t="s">
        <v>15</v>
      </c>
    </row>
    <row r="13" spans="1:4" x14ac:dyDescent="0.3">
      <c r="A13" t="s">
        <v>16</v>
      </c>
      <c r="B13" s="6">
        <v>5</v>
      </c>
      <c r="C13" s="11" t="str">
        <f>IF(B13&gt;=4,"Debt Avalanche",IF(B13&lt;=2,"Debt Snowball","Either works"))</f>
        <v>Debt Avalanche</v>
      </c>
      <c r="D13" t="s">
        <v>17</v>
      </c>
    </row>
    <row r="14" spans="1:4" x14ac:dyDescent="0.3">
      <c r="A14" t="s">
        <v>18</v>
      </c>
      <c r="B14" s="6">
        <v>5</v>
      </c>
      <c r="C14" s="11" t="str">
        <f>IF(B14&gt;=4,"Debt Avalanche",IF(B14&lt;=2,"Debt Snowball","Either works"))</f>
        <v>Debt Avalanche</v>
      </c>
      <c r="D14" t="s">
        <v>19</v>
      </c>
    </row>
    <row r="16" spans="1:4" ht="18" x14ac:dyDescent="0.35">
      <c r="A16" s="4" t="s">
        <v>20</v>
      </c>
    </row>
    <row r="17" spans="1:4" x14ac:dyDescent="0.3">
      <c r="A17" t="s">
        <v>21</v>
      </c>
    </row>
    <row r="19" spans="1:4" x14ac:dyDescent="0.3">
      <c r="A19" s="8" t="s">
        <v>22</v>
      </c>
      <c r="B19" s="8" t="s">
        <v>23</v>
      </c>
      <c r="C19" s="8" t="s">
        <v>6</v>
      </c>
      <c r="D19" s="8" t="s">
        <v>7</v>
      </c>
    </row>
    <row r="20" spans="1:4" x14ac:dyDescent="0.3">
      <c r="A20" t="s">
        <v>24</v>
      </c>
      <c r="B20" s="6" t="s">
        <v>84</v>
      </c>
      <c r="C20" s="11" t="str">
        <f>IF(UPPER(B20)="Y","Debt Snowball","Debt Avalanche")</f>
        <v>Debt Avalanche</v>
      </c>
      <c r="D20" t="s">
        <v>25</v>
      </c>
    </row>
    <row r="21" spans="1:4" x14ac:dyDescent="0.3">
      <c r="A21" t="s">
        <v>26</v>
      </c>
      <c r="B21" s="6" t="s">
        <v>83</v>
      </c>
      <c r="C21" s="11" t="str">
        <f>IF(UPPER(B21)="Y","Debt Avalanche","Debt Snowball")</f>
        <v>Debt Avalanche</v>
      </c>
      <c r="D21" t="s">
        <v>27</v>
      </c>
    </row>
    <row r="22" spans="1:4" x14ac:dyDescent="0.3">
      <c r="A22" t="s">
        <v>28</v>
      </c>
      <c r="B22" s="6" t="s">
        <v>84</v>
      </c>
      <c r="C22" s="11" t="str">
        <f>IF(UPPER(B22)="Y","Balance Transfer","Focus Basic Strategies")</f>
        <v>Focus Basic Strategies</v>
      </c>
      <c r="D22" t="s">
        <v>29</v>
      </c>
    </row>
    <row r="23" spans="1:4" x14ac:dyDescent="0.3">
      <c r="A23" t="s">
        <v>30</v>
      </c>
      <c r="B23" s="6" t="s">
        <v>83</v>
      </c>
      <c r="C23" s="11" t="str">
        <f>IF(UPPER(B23)="Y","Debt Settlement","Standard Strategies")</f>
        <v>Debt Settlement</v>
      </c>
      <c r="D23" t="s">
        <v>31</v>
      </c>
    </row>
    <row r="24" spans="1:4" x14ac:dyDescent="0.3">
      <c r="A24" t="s">
        <v>32</v>
      </c>
      <c r="B24" s="6" t="s">
        <v>83</v>
      </c>
      <c r="C24" s="11" t="str">
        <f>IF(UPPER(B24)="Y","Debt Consolidation","Any Strategy Works")</f>
        <v>Debt Consolidation</v>
      </c>
      <c r="D24" t="s">
        <v>33</v>
      </c>
    </row>
    <row r="26" spans="1:4" ht="18" x14ac:dyDescent="0.35">
      <c r="A26" s="4" t="s">
        <v>34</v>
      </c>
    </row>
    <row r="27" spans="1:4" x14ac:dyDescent="0.3">
      <c r="A27" s="9" t="s">
        <v>21</v>
      </c>
    </row>
    <row r="29" spans="1:4" x14ac:dyDescent="0.3">
      <c r="A29" s="8" t="s">
        <v>35</v>
      </c>
      <c r="B29" s="8" t="s">
        <v>23</v>
      </c>
      <c r="C29" s="8" t="s">
        <v>6</v>
      </c>
      <c r="D29" s="8" t="s">
        <v>7</v>
      </c>
    </row>
    <row r="30" spans="1:4" x14ac:dyDescent="0.3">
      <c r="A30" t="s">
        <v>36</v>
      </c>
      <c r="B30" s="6" t="s">
        <v>84</v>
      </c>
      <c r="C30" s="11" t="str">
        <f>IF(UPPER(B30)="Y","Debt Consolidation","Any Strategy Works")</f>
        <v>Any Strategy Works</v>
      </c>
      <c r="D30" t="s">
        <v>37</v>
      </c>
    </row>
    <row r="31" spans="1:4" x14ac:dyDescent="0.3">
      <c r="A31" t="s">
        <v>38</v>
      </c>
      <c r="B31" s="6" t="s">
        <v>83</v>
      </c>
      <c r="C31" s="11" t="str">
        <f>IF(UPPER(B31)="Y","Debt Avalanche","Debt Snowball")</f>
        <v>Debt Avalanche</v>
      </c>
      <c r="D31" t="s">
        <v>39</v>
      </c>
    </row>
    <row r="32" spans="1:4" x14ac:dyDescent="0.3">
      <c r="A32" t="s">
        <v>40</v>
      </c>
      <c r="B32" s="6" t="s">
        <v>84</v>
      </c>
      <c r="C32" s="11" t="str">
        <f>IF(UPPER(B32)="Y","Debt Consolidation","Focus Aggressively")</f>
        <v>Focus Aggressively</v>
      </c>
      <c r="D32" t="s">
        <v>41</v>
      </c>
    </row>
    <row r="33" spans="1:4" x14ac:dyDescent="0.3">
      <c r="A33" t="s">
        <v>42</v>
      </c>
      <c r="B33" s="6" t="s">
        <v>83</v>
      </c>
      <c r="C33" s="11" t="str">
        <f>IF(UPPER(B33)="Y","Debt Consolidation","Any Strategy Works")</f>
        <v>Debt Consolidation</v>
      </c>
      <c r="D33" t="s">
        <v>43</v>
      </c>
    </row>
    <row r="35" spans="1:4" x14ac:dyDescent="0.3">
      <c r="A35" s="15" t="s">
        <v>71</v>
      </c>
    </row>
    <row r="37" spans="1:4" x14ac:dyDescent="0.3">
      <c r="A37" s="8" t="s">
        <v>44</v>
      </c>
      <c r="B37" s="8" t="s">
        <v>45</v>
      </c>
      <c r="C37" s="8" t="s">
        <v>46</v>
      </c>
      <c r="D37" s="8"/>
    </row>
    <row r="38" spans="1:4" x14ac:dyDescent="0.3">
      <c r="A38" t="s">
        <v>47</v>
      </c>
      <c r="B38">
        <f>COUNTIF(C8:C33,"Debt Snowball")</f>
        <v>0</v>
      </c>
    </row>
    <row r="39" spans="1:4" x14ac:dyDescent="0.3">
      <c r="A39" t="s">
        <v>48</v>
      </c>
      <c r="B39">
        <f>COUNTIF(C8:C33,"Debt Avalanche")</f>
        <v>5</v>
      </c>
    </row>
    <row r="40" spans="1:4" x14ac:dyDescent="0.3">
      <c r="A40" t="s">
        <v>49</v>
      </c>
      <c r="B40">
        <f>COUNTIF(C8:C33,"Debt Consolidation")</f>
        <v>3</v>
      </c>
    </row>
    <row r="41" spans="1:4" x14ac:dyDescent="0.3">
      <c r="A41" t="s">
        <v>50</v>
      </c>
      <c r="B41">
        <f>COUNTIF(C8:C33,"Balance Transfer")</f>
        <v>0</v>
      </c>
    </row>
    <row r="42" spans="1:4" x14ac:dyDescent="0.3">
      <c r="A42" t="s">
        <v>51</v>
      </c>
      <c r="B42">
        <f>COUNTIF(C8:C33,"Debt Settlement")</f>
        <v>1</v>
      </c>
    </row>
    <row r="43" spans="1:4" ht="15.6" x14ac:dyDescent="0.3">
      <c r="B43" s="13"/>
    </row>
    <row r="44" spans="1:4" ht="18" x14ac:dyDescent="0.35">
      <c r="A44" s="4" t="s">
        <v>52</v>
      </c>
    </row>
    <row r="45" spans="1:4" ht="18" x14ac:dyDescent="0.35">
      <c r="A45" s="10"/>
    </row>
    <row r="46" spans="1:4" x14ac:dyDescent="0.3">
      <c r="A46" s="16" t="s">
        <v>53</v>
      </c>
      <c r="B46" s="12" t="str">
        <f>INDEX(A38:A42,MATCH(MAX(B38:B42),B38:B42,0))</f>
        <v>Debt Avalanche:</v>
      </c>
      <c r="C46" t="s">
        <v>54</v>
      </c>
    </row>
    <row r="47" spans="1:4" x14ac:dyDescent="0.3">
      <c r="A47" s="17" t="s">
        <v>55</v>
      </c>
      <c r="B47" s="12"/>
      <c r="C47" t="s">
        <v>56</v>
      </c>
    </row>
    <row r="49" spans="1:1" x14ac:dyDescent="0.3">
      <c r="A49" s="14" t="s">
        <v>57</v>
      </c>
    </row>
    <row r="50" spans="1:1" ht="15.6" x14ac:dyDescent="0.3">
      <c r="A50" s="7"/>
    </row>
    <row r="51" spans="1:1" x14ac:dyDescent="0.3">
      <c r="A51" s="12" t="s">
        <v>76</v>
      </c>
    </row>
    <row r="52" spans="1:1" x14ac:dyDescent="0.3">
      <c r="A52" t="s">
        <v>58</v>
      </c>
    </row>
    <row r="53" spans="1:1" x14ac:dyDescent="0.3">
      <c r="A53" t="s">
        <v>59</v>
      </c>
    </row>
    <row r="54" spans="1:1" ht="15.6" x14ac:dyDescent="0.3">
      <c r="A54" s="7"/>
    </row>
    <row r="55" spans="1:1" x14ac:dyDescent="0.3">
      <c r="A55" s="12" t="s">
        <v>75</v>
      </c>
    </row>
    <row r="56" spans="1:1" x14ac:dyDescent="0.3">
      <c r="A56" t="s">
        <v>60</v>
      </c>
    </row>
    <row r="57" spans="1:1" x14ac:dyDescent="0.3">
      <c r="A57" t="s">
        <v>61</v>
      </c>
    </row>
    <row r="58" spans="1:1" ht="15.6" x14ac:dyDescent="0.3">
      <c r="A58" s="7"/>
    </row>
    <row r="59" spans="1:1" x14ac:dyDescent="0.3">
      <c r="A59" s="12" t="s">
        <v>74</v>
      </c>
    </row>
    <row r="60" spans="1:1" x14ac:dyDescent="0.3">
      <c r="A60" t="s">
        <v>62</v>
      </c>
    </row>
    <row r="61" spans="1:1" x14ac:dyDescent="0.3">
      <c r="A61" t="s">
        <v>63</v>
      </c>
    </row>
    <row r="62" spans="1:1" ht="15.6" x14ac:dyDescent="0.3">
      <c r="A62" s="7"/>
    </row>
    <row r="63" spans="1:1" x14ac:dyDescent="0.3">
      <c r="A63" s="12" t="s">
        <v>73</v>
      </c>
    </row>
    <row r="64" spans="1:1" x14ac:dyDescent="0.3">
      <c r="A64" t="s">
        <v>64</v>
      </c>
    </row>
    <row r="65" spans="1:1" x14ac:dyDescent="0.3">
      <c r="A65" t="s">
        <v>65</v>
      </c>
    </row>
    <row r="67" spans="1:1" x14ac:dyDescent="0.3">
      <c r="A67" s="12" t="s">
        <v>72</v>
      </c>
    </row>
    <row r="68" spans="1:1" x14ac:dyDescent="0.3">
      <c r="A68" t="s">
        <v>66</v>
      </c>
    </row>
    <row r="69" spans="1:1" x14ac:dyDescent="0.3">
      <c r="A69" t="s">
        <v>67</v>
      </c>
    </row>
    <row r="71" spans="1:1" x14ac:dyDescent="0.3">
      <c r="A71" s="12" t="s">
        <v>68</v>
      </c>
    </row>
    <row r="72" spans="1:1" x14ac:dyDescent="0.3">
      <c r="A72" t="s">
        <v>77</v>
      </c>
    </row>
    <row r="73" spans="1:1" x14ac:dyDescent="0.3">
      <c r="A73" t="s">
        <v>78</v>
      </c>
    </row>
    <row r="74" spans="1:1" x14ac:dyDescent="0.3">
      <c r="A74" t="s">
        <v>79</v>
      </c>
    </row>
    <row r="75" spans="1:1" x14ac:dyDescent="0.3">
      <c r="A75" t="s">
        <v>80</v>
      </c>
    </row>
    <row r="76" spans="1:1" x14ac:dyDescent="0.3">
      <c r="A76" t="s">
        <v>81</v>
      </c>
    </row>
    <row r="77" spans="1:1" x14ac:dyDescent="0.3">
      <c r="A77" t="s">
        <v>82</v>
      </c>
    </row>
    <row r="79" spans="1:1" x14ac:dyDescent="0.3">
      <c r="A79" s="14" t="s">
        <v>69</v>
      </c>
    </row>
    <row r="80" spans="1:1" x14ac:dyDescent="0.3">
      <c r="A80" s="14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Strategy Selection Workshop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</cp:lastModifiedBy>
  <dcterms:created xsi:type="dcterms:W3CDTF">2025-10-08T13:58:32Z</dcterms:created>
  <dcterms:modified xsi:type="dcterms:W3CDTF">2025-10-11T08:03:07Z</dcterms:modified>
</cp:coreProperties>
</file>