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a\Documents\02_SALES &amp; OPERATION\04_PRODUIT\02_FPBI_LM\00_DATA\"/>
    </mc:Choice>
  </mc:AlternateContent>
  <xr:revisionPtr revIDLastSave="0" documentId="13_ncr:1_{D37A1484-69D1-4150-86F2-F8EC18BD7720}" xr6:coauthVersionLast="47" xr6:coauthVersionMax="47" xr10:uidLastSave="{00000000-0000-0000-0000-000000000000}"/>
  <bookViews>
    <workbookView xWindow="-96" yWindow="-96" windowWidth="23232" windowHeight="14592" xr2:uid="{EB8C4D1E-5238-4DB2-8036-771A4336ADA1}"/>
  </bookViews>
  <sheets>
    <sheet name="databa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2" i="1" l="1"/>
  <c r="P91" i="1"/>
  <c r="Z32" i="1"/>
  <c r="V32" i="1"/>
  <c r="Z24" i="1"/>
  <c r="R24" i="1"/>
  <c r="P24" i="1"/>
  <c r="L24" i="1"/>
  <c r="J24" i="1"/>
  <c r="H24" i="1"/>
  <c r="F24" i="1"/>
  <c r="D24" i="1"/>
  <c r="Z10" i="1"/>
  <c r="X10" i="1"/>
  <c r="V10" i="1"/>
  <c r="T10" i="1"/>
  <c r="R10" i="1"/>
  <c r="R9" i="1" s="1"/>
  <c r="P10" i="1"/>
  <c r="N10" i="1"/>
  <c r="L10" i="1"/>
  <c r="J10" i="1"/>
  <c r="H10" i="1"/>
  <c r="F10" i="1"/>
  <c r="D10" i="1"/>
  <c r="C10" i="1"/>
  <c r="X41" i="1"/>
  <c r="Y41" i="1"/>
  <c r="G24" i="1"/>
  <c r="Y10" i="1"/>
  <c r="Y9" i="1" s="1"/>
  <c r="W10" i="1"/>
  <c r="W9" i="1" s="1"/>
  <c r="U10" i="1"/>
  <c r="U9" i="1" s="1"/>
  <c r="S10" i="1"/>
  <c r="Q10" i="1"/>
  <c r="Q9" i="1" s="1"/>
  <c r="O10" i="1"/>
  <c r="M10" i="1"/>
  <c r="K10" i="1"/>
  <c r="I10" i="1"/>
  <c r="G10" i="1"/>
  <c r="E10" i="1"/>
  <c r="E9" i="1" s="1"/>
  <c r="C9" i="1"/>
  <c r="Z91" i="1"/>
  <c r="Y91" i="1"/>
  <c r="X91" i="1"/>
  <c r="W91" i="1"/>
  <c r="V91" i="1"/>
  <c r="U91" i="1"/>
  <c r="T91" i="1"/>
  <c r="S91" i="1"/>
  <c r="R91" i="1"/>
  <c r="Q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Z88" i="1"/>
  <c r="Z94" i="1" s="1"/>
  <c r="Y88" i="1"/>
  <c r="X88" i="1"/>
  <c r="W88" i="1"/>
  <c r="V88" i="1"/>
  <c r="U88" i="1"/>
  <c r="T88" i="1"/>
  <c r="S88" i="1"/>
  <c r="R88" i="1"/>
  <c r="R94" i="1" s="1"/>
  <c r="Q88" i="1"/>
  <c r="P88" i="1"/>
  <c r="O88" i="1"/>
  <c r="N88" i="1"/>
  <c r="M88" i="1"/>
  <c r="M94" i="1" s="1"/>
  <c r="L88" i="1"/>
  <c r="K88" i="1"/>
  <c r="J88" i="1"/>
  <c r="I88" i="1"/>
  <c r="H88" i="1"/>
  <c r="G88" i="1"/>
  <c r="F88" i="1"/>
  <c r="F94" i="1" s="1"/>
  <c r="E88" i="1"/>
  <c r="D88" i="1"/>
  <c r="C88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Z41" i="1"/>
  <c r="Y32" i="1"/>
  <c r="W32" i="1"/>
  <c r="U32" i="1"/>
  <c r="S32" i="1"/>
  <c r="Q32" i="1"/>
  <c r="O32" i="1"/>
  <c r="M32" i="1"/>
  <c r="K32" i="1"/>
  <c r="I32" i="1"/>
  <c r="G32" i="1"/>
  <c r="E32" i="1"/>
  <c r="C32" i="1"/>
  <c r="Y24" i="1"/>
  <c r="X24" i="1"/>
  <c r="W24" i="1"/>
  <c r="V24" i="1"/>
  <c r="U24" i="1"/>
  <c r="T24" i="1"/>
  <c r="S24" i="1"/>
  <c r="Q24" i="1"/>
  <c r="O24" i="1"/>
  <c r="N24" i="1"/>
  <c r="M24" i="1"/>
  <c r="K24" i="1"/>
  <c r="I24" i="1"/>
  <c r="E24" i="1"/>
  <c r="C24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Z12" i="1"/>
  <c r="Y12" i="1"/>
  <c r="Y18" i="1" s="1"/>
  <c r="X12" i="1"/>
  <c r="X18" i="1" s="1"/>
  <c r="W12" i="1"/>
  <c r="V12" i="1"/>
  <c r="U12" i="1"/>
  <c r="U18" i="1" s="1"/>
  <c r="T12" i="1"/>
  <c r="S12" i="1"/>
  <c r="R12" i="1"/>
  <c r="Q12" i="1"/>
  <c r="Q18" i="1" s="1"/>
  <c r="P12" i="1"/>
  <c r="O12" i="1"/>
  <c r="N12" i="1"/>
  <c r="M12" i="1"/>
  <c r="M18" i="1" s="1"/>
  <c r="L12" i="1"/>
  <c r="K12" i="1"/>
  <c r="J12" i="1"/>
  <c r="I12" i="1"/>
  <c r="H12" i="1"/>
  <c r="G12" i="1"/>
  <c r="F12" i="1"/>
  <c r="E12" i="1"/>
  <c r="D12" i="1"/>
  <c r="C12" i="1"/>
  <c r="Z9" i="1"/>
  <c r="X9" i="1"/>
  <c r="V9" i="1"/>
  <c r="T9" i="1"/>
  <c r="S9" i="1"/>
  <c r="P9" i="1"/>
  <c r="O9" i="1"/>
  <c r="N9" i="1"/>
  <c r="M9" i="1"/>
  <c r="L9" i="1"/>
  <c r="K9" i="1"/>
  <c r="J9" i="1"/>
  <c r="I9" i="1"/>
  <c r="H9" i="1"/>
  <c r="G9" i="1"/>
  <c r="F9" i="1"/>
  <c r="D9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C94" i="1" l="1"/>
  <c r="E94" i="1"/>
  <c r="G94" i="1"/>
  <c r="H94" i="1"/>
  <c r="J94" i="1"/>
  <c r="L94" i="1"/>
  <c r="N94" i="1"/>
  <c r="O94" i="1"/>
  <c r="P94" i="1"/>
  <c r="Q94" i="1"/>
  <c r="U94" i="1"/>
  <c r="W94" i="1"/>
  <c r="Y94" i="1"/>
  <c r="S29" i="1"/>
  <c r="Q29" i="1"/>
  <c r="K29" i="1"/>
  <c r="E29" i="1"/>
  <c r="G18" i="1"/>
  <c r="G20" i="1" s="1"/>
  <c r="G22" i="1" s="1"/>
  <c r="G30" i="1" s="1"/>
  <c r="F18" i="1"/>
  <c r="E18" i="1"/>
  <c r="E20" i="1" s="1"/>
  <c r="E22" i="1" s="1"/>
  <c r="E30" i="1" s="1"/>
  <c r="Z18" i="1"/>
  <c r="W18" i="1"/>
  <c r="W20" i="1" s="1"/>
  <c r="W22" i="1" s="1"/>
  <c r="W30" i="1" s="1"/>
  <c r="V18" i="1"/>
  <c r="V20" i="1" s="1"/>
  <c r="V22" i="1" s="1"/>
  <c r="V30" i="1" s="1"/>
  <c r="T18" i="1"/>
  <c r="S18" i="1"/>
  <c r="S20" i="1" s="1"/>
  <c r="S22" i="1" s="1"/>
  <c r="S30" i="1" s="1"/>
  <c r="R18" i="1"/>
  <c r="P18" i="1"/>
  <c r="P20" i="1" s="1"/>
  <c r="P22" i="1" s="1"/>
  <c r="P30" i="1" s="1"/>
  <c r="O18" i="1"/>
  <c r="O20" i="1" s="1"/>
  <c r="O22" i="1" s="1"/>
  <c r="O30" i="1" s="1"/>
  <c r="N18" i="1"/>
  <c r="N20" i="1" s="1"/>
  <c r="N22" i="1" s="1"/>
  <c r="N30" i="1" s="1"/>
  <c r="L18" i="1"/>
  <c r="L20" i="1" s="1"/>
  <c r="L22" i="1" s="1"/>
  <c r="L30" i="1" s="1"/>
  <c r="K18" i="1"/>
  <c r="K20" i="1" s="1"/>
  <c r="K22" i="1" s="1"/>
  <c r="K30" i="1" s="1"/>
  <c r="J18" i="1"/>
  <c r="J20" i="1" s="1"/>
  <c r="J22" i="1" s="1"/>
  <c r="J30" i="1" s="1"/>
  <c r="I18" i="1"/>
  <c r="I20" i="1" s="1"/>
  <c r="I22" i="1" s="1"/>
  <c r="I30" i="1" s="1"/>
  <c r="H18" i="1"/>
  <c r="H20" i="1" s="1"/>
  <c r="H22" i="1" s="1"/>
  <c r="H30" i="1" s="1"/>
  <c r="D18" i="1"/>
  <c r="D20" i="1" s="1"/>
  <c r="D22" i="1" s="1"/>
  <c r="D30" i="1" s="1"/>
  <c r="C18" i="1"/>
  <c r="C20" i="1" s="1"/>
  <c r="C22" i="1" s="1"/>
  <c r="C30" i="1" s="1"/>
  <c r="Z20" i="1"/>
  <c r="Z22" i="1" s="1"/>
  <c r="Z30" i="1" s="1"/>
  <c r="Y20" i="1"/>
  <c r="Y22" i="1" s="1"/>
  <c r="Y30" i="1" s="1"/>
  <c r="X20" i="1"/>
  <c r="X22" i="1" s="1"/>
  <c r="X30" i="1" s="1"/>
  <c r="T20" i="1"/>
  <c r="T22" i="1" s="1"/>
  <c r="T30" i="1" s="1"/>
  <c r="R20" i="1"/>
  <c r="R22" i="1" s="1"/>
  <c r="R30" i="1" s="1"/>
  <c r="Q20" i="1"/>
  <c r="Q22" i="1" s="1"/>
  <c r="Q30" i="1" s="1"/>
  <c r="F20" i="1"/>
  <c r="F22" i="1" s="1"/>
  <c r="F30" i="1" s="1"/>
  <c r="X94" i="1"/>
  <c r="V94" i="1"/>
  <c r="T94" i="1"/>
  <c r="S94" i="1"/>
  <c r="I94" i="1"/>
  <c r="D94" i="1"/>
  <c r="K94" i="1"/>
  <c r="X32" i="1"/>
  <c r="X65" i="1" s="1"/>
  <c r="T32" i="1"/>
  <c r="R32" i="1"/>
  <c r="N32" i="1"/>
  <c r="P32" i="1"/>
  <c r="L32" i="1"/>
  <c r="J32" i="1"/>
  <c r="H32" i="1"/>
  <c r="F32" i="1"/>
  <c r="D32" i="1"/>
  <c r="O29" i="1"/>
  <c r="Y29" i="1"/>
  <c r="X29" i="1"/>
  <c r="Z29" i="1"/>
  <c r="N29" i="1"/>
  <c r="V29" i="1"/>
  <c r="T29" i="1"/>
  <c r="P29" i="1"/>
  <c r="R29" i="1"/>
  <c r="F29" i="1"/>
  <c r="J29" i="1"/>
  <c r="L29" i="1"/>
  <c r="H29" i="1"/>
  <c r="D29" i="1"/>
  <c r="Z65" i="1"/>
  <c r="V41" i="1"/>
  <c r="V65" i="1" s="1"/>
  <c r="T41" i="1"/>
  <c r="R41" i="1"/>
  <c r="N41" i="1"/>
  <c r="P41" i="1"/>
  <c r="L41" i="1"/>
  <c r="J41" i="1"/>
  <c r="H41" i="1"/>
  <c r="F41" i="1"/>
  <c r="D41" i="1"/>
  <c r="W41" i="1"/>
  <c r="W65" i="1" s="1"/>
  <c r="Y65" i="1"/>
  <c r="U41" i="1"/>
  <c r="U65" i="1" s="1"/>
  <c r="S41" i="1"/>
  <c r="S65" i="1" s="1"/>
  <c r="O41" i="1"/>
  <c r="O65" i="1" s="1"/>
  <c r="Q41" i="1"/>
  <c r="Q65" i="1" s="1"/>
  <c r="M41" i="1"/>
  <c r="M65" i="1" s="1"/>
  <c r="K41" i="1"/>
  <c r="K65" i="1" s="1"/>
  <c r="G41" i="1"/>
  <c r="G65" i="1" s="1"/>
  <c r="I41" i="1"/>
  <c r="I65" i="1" s="1"/>
  <c r="E41" i="1"/>
  <c r="E65" i="1" s="1"/>
  <c r="C41" i="1"/>
  <c r="C65" i="1" s="1"/>
  <c r="W29" i="1"/>
  <c r="M29" i="1"/>
  <c r="I29" i="1"/>
  <c r="G29" i="1"/>
  <c r="C29" i="1"/>
  <c r="U20" i="1"/>
  <c r="U22" i="1" s="1"/>
  <c r="U30" i="1" s="1"/>
  <c r="M20" i="1"/>
  <c r="M22" i="1" s="1"/>
  <c r="M30" i="1" s="1"/>
  <c r="U29" i="1"/>
  <c r="R65" i="1" l="1"/>
  <c r="R67" i="1" s="1"/>
  <c r="R82" i="1" s="1"/>
  <c r="R86" i="1" s="1"/>
  <c r="R96" i="1" s="1"/>
  <c r="R100" i="1" s="1"/>
  <c r="R102" i="1" s="1"/>
  <c r="H65" i="1"/>
  <c r="H67" i="1" s="1"/>
  <c r="H82" i="1" s="1"/>
  <c r="H86" i="1" s="1"/>
  <c r="H96" i="1" s="1"/>
  <c r="H100" i="1" s="1"/>
  <c r="H102" i="1" s="1"/>
  <c r="Z67" i="1"/>
  <c r="Z82" i="1" s="1"/>
  <c r="Z86" i="1" s="1"/>
  <c r="Z96" i="1" s="1"/>
  <c r="Z100" i="1" s="1"/>
  <c r="Z102" i="1" s="1"/>
  <c r="P65" i="1"/>
  <c r="N65" i="1"/>
  <c r="N67" i="1" s="1"/>
  <c r="N82" i="1" s="1"/>
  <c r="N86" i="1" s="1"/>
  <c r="N96" i="1" s="1"/>
  <c r="N100" i="1" s="1"/>
  <c r="N102" i="1" s="1"/>
  <c r="T65" i="1"/>
  <c r="T67" i="1" s="1"/>
  <c r="T82" i="1" s="1"/>
  <c r="T86" i="1" s="1"/>
  <c r="T96" i="1" s="1"/>
  <c r="T100" i="1" s="1"/>
  <c r="T102" i="1" s="1"/>
  <c r="J65" i="1"/>
  <c r="J67" i="1" s="1"/>
  <c r="J82" i="1" s="1"/>
  <c r="J86" i="1" s="1"/>
  <c r="J96" i="1" s="1"/>
  <c r="J100" i="1" s="1"/>
  <c r="J102" i="1" s="1"/>
  <c r="L65" i="1"/>
  <c r="L67" i="1" s="1"/>
  <c r="L82" i="1" s="1"/>
  <c r="L86" i="1" s="1"/>
  <c r="L96" i="1" s="1"/>
  <c r="L100" i="1" s="1"/>
  <c r="L102" i="1" s="1"/>
  <c r="F65" i="1"/>
  <c r="D65" i="1"/>
  <c r="D67" i="1" s="1"/>
  <c r="D82" i="1" s="1"/>
  <c r="D86" i="1" s="1"/>
  <c r="D96" i="1" s="1"/>
  <c r="D100" i="1" s="1"/>
  <c r="D102" i="1" s="1"/>
  <c r="X67" i="1"/>
  <c r="X82" i="1" s="1"/>
  <c r="X86" i="1" s="1"/>
  <c r="X96" i="1" s="1"/>
  <c r="X100" i="1" s="1"/>
  <c r="X102" i="1" s="1"/>
  <c r="V67" i="1"/>
  <c r="V82" i="1" s="1"/>
  <c r="V86" i="1" s="1"/>
  <c r="V96" i="1" s="1"/>
  <c r="V100" i="1" s="1"/>
  <c r="V102" i="1" s="1"/>
  <c r="P67" i="1"/>
  <c r="P82" i="1" s="1"/>
  <c r="P86" i="1" s="1"/>
  <c r="P96" i="1" s="1"/>
  <c r="P100" i="1" s="1"/>
  <c r="P102" i="1" s="1"/>
  <c r="F67" i="1"/>
  <c r="F82" i="1" s="1"/>
  <c r="F86" i="1" s="1"/>
  <c r="F96" i="1" s="1"/>
  <c r="F100" i="1" s="1"/>
  <c r="F102" i="1" s="1"/>
  <c r="W67" i="1"/>
  <c r="W82" i="1" s="1"/>
  <c r="W86" i="1" s="1"/>
  <c r="W96" i="1" s="1"/>
  <c r="W100" i="1" s="1"/>
  <c r="W102" i="1" s="1"/>
  <c r="Y67" i="1"/>
  <c r="Y82" i="1" s="1"/>
  <c r="Y86" i="1" s="1"/>
  <c r="Y96" i="1" s="1"/>
  <c r="Y100" i="1" s="1"/>
  <c r="Y102" i="1" s="1"/>
  <c r="U67" i="1"/>
  <c r="U82" i="1" s="1"/>
  <c r="U86" i="1" s="1"/>
  <c r="U96" i="1" s="1"/>
  <c r="U100" i="1" s="1"/>
  <c r="U102" i="1" s="1"/>
  <c r="O67" i="1"/>
  <c r="O82" i="1" s="1"/>
  <c r="O86" i="1" s="1"/>
  <c r="O96" i="1" s="1"/>
  <c r="O100" i="1" s="1"/>
  <c r="O102" i="1" s="1"/>
  <c r="G67" i="1"/>
  <c r="G82" i="1" s="1"/>
  <c r="G86" i="1" s="1"/>
  <c r="G96" i="1" s="1"/>
  <c r="G100" i="1" s="1"/>
  <c r="G102" i="1" s="1"/>
  <c r="S67" i="1"/>
  <c r="S82" i="1" s="1"/>
  <c r="S86" i="1" s="1"/>
  <c r="S96" i="1" s="1"/>
  <c r="S100" i="1" s="1"/>
  <c r="S102" i="1" s="1"/>
  <c r="Q67" i="1"/>
  <c r="Q82" i="1" s="1"/>
  <c r="Q86" i="1" s="1"/>
  <c r="Q96" i="1" s="1"/>
  <c r="Q100" i="1" s="1"/>
  <c r="Q102" i="1" s="1"/>
  <c r="M67" i="1"/>
  <c r="M82" i="1" s="1"/>
  <c r="M86" i="1" s="1"/>
  <c r="M96" i="1" s="1"/>
  <c r="M100" i="1" s="1"/>
  <c r="M102" i="1" s="1"/>
  <c r="I67" i="1"/>
  <c r="I82" i="1" s="1"/>
  <c r="I86" i="1" s="1"/>
  <c r="I96" i="1" s="1"/>
  <c r="I100" i="1" s="1"/>
  <c r="I102" i="1" s="1"/>
  <c r="K67" i="1"/>
  <c r="K82" i="1" s="1"/>
  <c r="K86" i="1" s="1"/>
  <c r="K96" i="1" s="1"/>
  <c r="K100" i="1" s="1"/>
  <c r="K102" i="1" s="1"/>
  <c r="E67" i="1"/>
  <c r="E82" i="1" s="1"/>
  <c r="E86" i="1" s="1"/>
  <c r="E96" i="1" s="1"/>
  <c r="E100" i="1" s="1"/>
  <c r="E102" i="1" s="1"/>
  <c r="C67" i="1"/>
  <c r="C82" i="1" s="1"/>
  <c r="C86" i="1" s="1"/>
  <c r="C96" i="1" s="1"/>
  <c r="C100" i="1" s="1"/>
</calcChain>
</file>

<file path=xl/sharedStrings.xml><?xml version="1.0" encoding="utf-8"?>
<sst xmlns="http://schemas.openxmlformats.org/spreadsheetml/2006/main" count="140" uniqueCount="116">
  <si>
    <t>Ventes de marchandises</t>
  </si>
  <si>
    <t>A</t>
  </si>
  <si>
    <t xml:space="preserve">  Ventes A</t>
  </si>
  <si>
    <t xml:space="preserve">  Ventes B</t>
  </si>
  <si>
    <t xml:space="preserve">  Ventes etc..</t>
  </si>
  <si>
    <t xml:space="preserve">  Frais de port refacturés</t>
  </si>
  <si>
    <t>Achats effectués de marchandises</t>
  </si>
  <si>
    <t>C</t>
  </si>
  <si>
    <t>Achats de marchandises</t>
  </si>
  <si>
    <t>Frais de port</t>
  </si>
  <si>
    <t>Stock initial de marchandises</t>
  </si>
  <si>
    <t>D</t>
  </si>
  <si>
    <t xml:space="preserve">  Vente de maroquinerie</t>
  </si>
  <si>
    <t xml:space="preserve">  Frais de port</t>
  </si>
  <si>
    <t>Stock final de marchandises</t>
  </si>
  <si>
    <t>E</t>
  </si>
  <si>
    <t>Variation de stock de marchandises</t>
  </si>
  <si>
    <t>F = D - E</t>
  </si>
  <si>
    <t>Achats consommés de marchandises</t>
  </si>
  <si>
    <t>G = C + F</t>
  </si>
  <si>
    <t>Marge commerciale</t>
  </si>
  <si>
    <t>H = A - G</t>
  </si>
  <si>
    <t>Prestations de services</t>
  </si>
  <si>
    <t>B</t>
  </si>
  <si>
    <t xml:space="preserve">  Service A</t>
  </si>
  <si>
    <t xml:space="preserve">  Service B</t>
  </si>
  <si>
    <t xml:space="preserve">  Service etc..</t>
  </si>
  <si>
    <t>Total Chiffre d'affaires</t>
  </si>
  <si>
    <t>I = A + B</t>
  </si>
  <si>
    <t>Marge globale</t>
  </si>
  <si>
    <t>J = H + B</t>
  </si>
  <si>
    <t>Fournitures consommables</t>
  </si>
  <si>
    <t xml:space="preserve">  Emballages</t>
  </si>
  <si>
    <t xml:space="preserve">  Eau</t>
  </si>
  <si>
    <t xml:space="preserve">  Electricité</t>
  </si>
  <si>
    <t xml:space="preserve">  Carburants</t>
  </si>
  <si>
    <t xml:space="preserve">  Petit équipements</t>
  </si>
  <si>
    <t xml:space="preserve">  Produits d'entretien</t>
  </si>
  <si>
    <t xml:space="preserve">  Vêtement de travail</t>
  </si>
  <si>
    <t xml:space="preserve">  Fournitures administratives</t>
  </si>
  <si>
    <t>Services extérieurs</t>
  </si>
  <si>
    <t xml:space="preserve">  Sous-traitance</t>
  </si>
  <si>
    <t xml:space="preserve">  Location immobilière</t>
  </si>
  <si>
    <t xml:space="preserve">  Logiciel</t>
  </si>
  <si>
    <t xml:space="preserve">  Location de matériels</t>
  </si>
  <si>
    <t xml:space="preserve">  Charges locatives</t>
  </si>
  <si>
    <t xml:space="preserve">  Entretien et réparations</t>
  </si>
  <si>
    <t xml:space="preserve">  Primes d'assurances</t>
  </si>
  <si>
    <t xml:space="preserve">  Etudes, documentations techniques</t>
  </si>
  <si>
    <t xml:space="preserve">  Personnel extérieur, Interim</t>
  </si>
  <si>
    <t xml:space="preserve">  Honoraires comptables / juridiques</t>
  </si>
  <si>
    <t xml:space="preserve">  Autres honoraires</t>
  </si>
  <si>
    <t xml:space="preserve">  Publicité, publications</t>
  </si>
  <si>
    <t xml:space="preserve">  Foire expositions</t>
  </si>
  <si>
    <t xml:space="preserve">  Transport sur achats</t>
  </si>
  <si>
    <t xml:space="preserve">  Transport sur ventes</t>
  </si>
  <si>
    <t xml:space="preserve">  Transport sur ventes refacturés</t>
  </si>
  <si>
    <t xml:space="preserve">  Déplacements</t>
  </si>
  <si>
    <t xml:space="preserve">  Missions, réceptions</t>
  </si>
  <si>
    <t xml:space="preserve">  Frais postaux</t>
  </si>
  <si>
    <t xml:space="preserve">  Frais télécommunications</t>
  </si>
  <si>
    <t xml:space="preserve">  Services bancaires</t>
  </si>
  <si>
    <t xml:space="preserve">  Commissions</t>
  </si>
  <si>
    <t>Charges externes (Total)</t>
  </si>
  <si>
    <t>K</t>
  </si>
  <si>
    <t>Valeur ajoutée</t>
  </si>
  <si>
    <t>L = J - K</t>
  </si>
  <si>
    <t>Subventions d'exploitation</t>
  </si>
  <si>
    <t>M</t>
  </si>
  <si>
    <t>Impôts et taxes</t>
  </si>
  <si>
    <t>N</t>
  </si>
  <si>
    <t xml:space="preserve">  C.F.E.</t>
  </si>
  <si>
    <t xml:space="preserve">  Taxe d'apprentissage</t>
  </si>
  <si>
    <t xml:space="preserve">  Formation professionnelle</t>
  </si>
  <si>
    <t>Charges de personnel (Total)</t>
  </si>
  <si>
    <t>O</t>
  </si>
  <si>
    <t>Salaires bruts (Salariés)</t>
  </si>
  <si>
    <t>Charges sociales (Salariés)</t>
  </si>
  <si>
    <t>Salaires bruts (Dirigeant)</t>
  </si>
  <si>
    <t>Charges sociales (Dirigeant)</t>
  </si>
  <si>
    <t>Excédent brut d'exploitation</t>
  </si>
  <si>
    <t xml:space="preserve">P = L + M -N -O </t>
  </si>
  <si>
    <t>Dotations aux amortissements</t>
  </si>
  <si>
    <t>Q</t>
  </si>
  <si>
    <t>Résultat d'exploitation</t>
  </si>
  <si>
    <t>R = P - Q</t>
  </si>
  <si>
    <t>Produits financiers</t>
  </si>
  <si>
    <t xml:space="preserve">  Intérêts perçus</t>
  </si>
  <si>
    <t xml:space="preserve">  Autres produits financiers</t>
  </si>
  <si>
    <t>Charges financières</t>
  </si>
  <si>
    <t xml:space="preserve">  Intérêts sur emprunts</t>
  </si>
  <si>
    <t xml:space="preserve">  Autres charges financières</t>
  </si>
  <si>
    <t>Résultat financier</t>
  </si>
  <si>
    <t>S</t>
  </si>
  <si>
    <t>Résultat courant</t>
  </si>
  <si>
    <t>T = R + S</t>
  </si>
  <si>
    <t>Impôt sur les bénéfices</t>
  </si>
  <si>
    <t>U</t>
  </si>
  <si>
    <t>Résultat de l'exercice</t>
  </si>
  <si>
    <t>V = T - U</t>
  </si>
  <si>
    <t>Capacité d'autofinancement</t>
  </si>
  <si>
    <t>W = V + Q</t>
  </si>
  <si>
    <t>Janvier</t>
  </si>
  <si>
    <t>Février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</si>
  <si>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</si>
  <si>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</si>
  <si>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</si>
  <si>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</si>
  <si>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</si>
  <si>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</si>
  <si>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</si>
  <si>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</si>
  <si>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</si>
  <si>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Décembre</t>
  </si>
  <si>
    <t xml:space="preserve">Budget </t>
  </si>
  <si>
    <t>Réalisé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</si>
</sst>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3D3936"/>
        <bgColor indexed="64"/>
      </patternFill>
    </fill>
    <fill>
      <patternFill patternType="solid">
        <fgColor rgb="FF31CADE"/>
        <bgColor indexed="64"/>
      </patternFill>
    </fill>
    <fill>
      <patternFill patternType="solid">
        <fgColor rgb="FFFFAB03"/>
        <bgColor indexed="64"/>
      </patternFill>
    </fill>
  </fills>
  <borders count="4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/>
    <xf numFmtId="0" fontId="2" fillId="0" borderId="0" xfId="0" applyFont="1" applyAlignment="1" applyProtection="1">
      <alignment horizontal="left" vertical="center"/>
      <protection locked="0"/>
    </xf>
    <xf numFmtId="164" fontId="2" fillId="0" borderId="0" xfId="1" applyNumberFormat="1" applyFont="1" applyAlignment="1" applyProtection="1">
      <alignment horizontal="center" vertical="center"/>
      <protection locked="0"/>
    </xf>
    <xf numFmtId="164" fontId="2" fillId="2" borderId="0" xfId="1" applyNumberFormat="1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4" fillId="0" borderId="0" xfId="1" applyNumberFormat="1" applyFont="1" applyAlignment="1" applyProtection="1">
      <alignment horizontal="center" vertical="center"/>
      <protection locked="0"/>
    </xf>
    <xf numFmtId="164" fontId="4" fillId="2" borderId="0" xfId="1" applyNumberFormat="1" applyFont="1" applyFill="1" applyAlignment="1" applyProtection="1">
      <alignment horizontal="center" vertical="center"/>
      <protection locked="0"/>
    </xf>
    <xf numFmtId="164" fontId="4" fillId="2" borderId="0" xfId="1" applyNumberFormat="1" applyFont="1" applyFill="1" applyAlignment="1" applyProtection="1">
      <alignment vertical="center"/>
      <protection locked="0"/>
    </xf>
    <xf numFmtId="164" fontId="2" fillId="2" borderId="0" xfId="1" applyNumberFormat="1" applyFont="1" applyFill="1" applyAlignment="1" applyProtection="1">
      <alignment vertical="center"/>
      <protection locked="0"/>
    </xf>
    <xf numFmtId="164" fontId="2" fillId="0" borderId="0" xfId="1" applyNumberFormat="1" applyFont="1" applyAlignment="1" applyProtection="1">
      <alignment vertical="center"/>
      <protection locked="0"/>
    </xf>
    <xf numFmtId="164" fontId="4" fillId="0" borderId="0" xfId="1" applyNumberFormat="1" applyFont="1" applyAlignment="1" applyProtection="1">
      <alignment vertical="center"/>
      <protection locked="0"/>
    </xf>
    <xf numFmtId="164" fontId="5" fillId="0" borderId="0" xfId="1" applyNumberFormat="1" applyFont="1" applyAlignment="1" applyProtection="1">
      <alignment vertical="center"/>
      <protection locked="0"/>
    </xf>
    <xf numFmtId="164" fontId="2" fillId="2" borderId="0" xfId="1" applyNumberFormat="1" applyFont="1" applyFill="1" applyBorder="1" applyAlignment="1" applyProtection="1">
      <alignment vertical="center"/>
      <protection locked="0"/>
    </xf>
    <xf numFmtId="164" fontId="2" fillId="0" borderId="0" xfId="1" applyNumberFormat="1" applyFont="1" applyAlignment="1" applyProtection="1">
      <alignment vertical="center"/>
    </xf>
    <xf numFmtId="164" fontId="4" fillId="2" borderId="0" xfId="1" applyNumberFormat="1" applyFont="1" applyFill="1" applyAlignment="1" applyProtection="1">
      <alignment vertical="center"/>
    </xf>
    <xf numFmtId="164" fontId="4" fillId="0" borderId="0" xfId="1" applyNumberFormat="1" applyFont="1" applyAlignment="1" applyProtection="1">
      <alignment vertical="center"/>
    </xf>
    <xf numFmtId="164" fontId="2" fillId="2" borderId="0" xfId="1" applyNumberFormat="1" applyFont="1" applyFill="1" applyAlignment="1" applyProtection="1">
      <alignment vertical="center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164" fontId="3" fillId="3" borderId="1" xfId="1" applyNumberFormat="1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 applyProtection="1">
      <alignment horizontal="left" vertical="center"/>
      <protection locked="0"/>
    </xf>
    <xf numFmtId="0" fontId="6" fillId="5" borderId="1" xfId="0" applyFont="1" applyFill="1" applyBorder="1" applyAlignment="1" applyProtection="1">
      <alignment horizontal="center" vertical="center"/>
      <protection locked="0"/>
    </xf>
    <xf numFmtId="164" fontId="6" fillId="5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64" fontId="4" fillId="0" borderId="1" xfId="1" applyNumberFormat="1" applyFont="1" applyFill="1" applyBorder="1" applyAlignment="1" applyProtection="1">
      <alignment horizontal="center" vertical="center"/>
      <protection locked="0"/>
    </xf>
    <xf numFmtId="164" fontId="4" fillId="4" borderId="2" xfId="1" applyNumberFormat="1" applyFont="1" applyFill="1" applyBorder="1" applyAlignment="1" applyProtection="1">
      <alignment horizontal="center" vertical="center"/>
      <protection locked="0"/>
    </xf>
    <xf numFmtId="164" fontId="4" fillId="4" borderId="3" xfId="1" applyNumberFormat="1" applyFont="1" applyFill="1" applyBorder="1" applyAlignment="1" applyProtection="1">
      <alignment horizontal="center" vertical="center"/>
      <protection locked="0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3D3936"/>
      <color rgb="FFFFAB03"/>
      <color rgb="FF31CA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</xdr:colOff>
      <xdr:row>0</xdr:row>
      <xdr:rowOff>41910</xdr:rowOff>
    </xdr:from>
    <xdr:to>
      <xdr:col>1</xdr:col>
      <xdr:colOff>636936</xdr:colOff>
      <xdr:row>1</xdr:row>
      <xdr:rowOff>144780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C401905-C308-4565-B87D-62C411C6C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" y="41910"/>
          <a:ext cx="2675286" cy="323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B3F62-6331-4711-8CEB-0CBF2562EFB7}">
  <dimension ref="A1:Z102"/>
  <sheetViews>
    <sheetView tabSelected="1" zoomScaleNormal="100" workbookViewId="0">
      <pane ySplit="2" topLeftCell="A66" activePane="bottomLeft" state="frozen"/>
      <selection pane="bottomLeft" activeCell="D64" sqref="D64"/>
    </sheetView>
  </sheetViews>
  <sheetFormatPr baseColWidth="10" defaultRowHeight="12.3" x14ac:dyDescent="0.4"/>
  <cols>
    <col min="1" max="1" width="28.734375" style="3" customWidth="1"/>
    <col min="2" max="16384" width="10.9453125" style="3"/>
  </cols>
  <sheetData>
    <row r="1" spans="1:26" ht="17.399999999999999" customHeight="1" thickBot="1" x14ac:dyDescent="0.45">
      <c r="A1" s="1"/>
      <c r="B1" s="2"/>
      <c r="C1" s="30" t="s">
        <v>102</v>
      </c>
      <c r="D1" s="31"/>
      <c r="E1" s="30" t="s">
        <v>103</v>
      </c>
      <c r="F1" s="31"/>
      <c r="G1" s="30" t="s">
        <v>104</v>
      </c>
      <c r="H1" s="31"/>
      <c r="I1" s="30" t="s">
        <v>105</v>
      </c>
      <c r="J1" s="31"/>
      <c r="K1" s="30" t="s">
        <v>106</v>
      </c>
      <c r="L1" s="31"/>
      <c r="M1" s="30" t="s">
        <v>107</v>
      </c>
      <c r="N1" s="31"/>
      <c r="O1" s="30" t="s">
        <v>108</v>
      </c>
      <c r="P1" s="31"/>
      <c r="Q1" s="30" t="s">
        <v>109</v>
      </c>
      <c r="R1" s="31"/>
      <c r="S1" s="30" t="s">
        <v>110</v>
      </c>
      <c r="T1" s="31"/>
      <c r="U1" s="30" t="s">
        <v>111</v>
      </c>
      <c r="V1" s="31"/>
      <c r="W1" s="30" t="s">
        <v>112</v>
      </c>
      <c r="X1" s="31"/>
      <c r="Y1" s="30" t="s">
        <v>113</v>
      </c>
      <c r="Z1" s="31"/>
    </row>
    <row r="2" spans="1:26" ht="17.399999999999999" customHeight="1" thickBot="1" x14ac:dyDescent="0.45">
      <c r="A2" s="1"/>
      <c r="B2" s="2"/>
      <c r="C2" s="2" t="s">
        <v>114</v>
      </c>
      <c r="D2" s="2" t="s">
        <v>115</v>
      </c>
      <c r="E2" s="2" t="s">
        <v>114</v>
      </c>
      <c r="F2" s="2" t="s">
        <v>115</v>
      </c>
      <c r="G2" s="2" t="s">
        <v>114</v>
      </c>
      <c r="H2" s="2" t="s">
        <v>115</v>
      </c>
      <c r="I2" s="2" t="s">
        <v>114</v>
      </c>
      <c r="J2" s="2" t="s">
        <v>115</v>
      </c>
      <c r="K2" s="2" t="s">
        <v>114</v>
      </c>
      <c r="L2" s="2" t="s">
        <v>115</v>
      </c>
      <c r="M2" s="2" t="s">
        <v>114</v>
      </c>
      <c r="N2" s="2" t="s">
        <v>115</v>
      </c>
      <c r="O2" s="2" t="s">
        <v>114</v>
      </c>
      <c r="P2" s="2" t="s">
        <v>115</v>
      </c>
      <c r="Q2" s="2" t="s">
        <v>114</v>
      </c>
      <c r="R2" s="2" t="s">
        <v>115</v>
      </c>
      <c r="S2" s="2" t="s">
        <v>114</v>
      </c>
      <c r="T2" s="2" t="s">
        <v>115</v>
      </c>
      <c r="U2" s="2" t="s">
        <v>114</v>
      </c>
      <c r="V2" s="2" t="s">
        <v>115</v>
      </c>
      <c r="W2" s="2" t="s">
        <v>114</v>
      </c>
      <c r="X2" s="2" t="s">
        <v>115</v>
      </c>
      <c r="Y2" s="2" t="s">
        <v>114</v>
      </c>
      <c r="Z2" s="2" t="s">
        <v>115</v>
      </c>
    </row>
    <row r="3" spans="1:26" ht="12.6" thickBot="1" x14ac:dyDescent="0.45">
      <c r="A3" s="21" t="s">
        <v>0</v>
      </c>
      <c r="B3" s="22" t="s">
        <v>1</v>
      </c>
      <c r="C3" s="23">
        <f>+SUM(C4:C7)</f>
        <v>225000</v>
      </c>
      <c r="D3" s="23">
        <f>+SUM(D4:D7)</f>
        <v>280000</v>
      </c>
      <c r="E3" s="23">
        <f t="shared" ref="E3:Z3" si="0">+SUM(E4:E7)</f>
        <v>250000</v>
      </c>
      <c r="F3" s="23">
        <f t="shared" si="0"/>
        <v>265000</v>
      </c>
      <c r="G3" s="23">
        <f t="shared" si="0"/>
        <v>340000</v>
      </c>
      <c r="H3" s="23">
        <f t="shared" si="0"/>
        <v>330000</v>
      </c>
      <c r="I3" s="23">
        <f t="shared" si="0"/>
        <v>293000</v>
      </c>
      <c r="J3" s="23">
        <f t="shared" si="0"/>
        <v>320000</v>
      </c>
      <c r="K3" s="23">
        <f t="shared" si="0"/>
        <v>285000</v>
      </c>
      <c r="L3" s="23">
        <f t="shared" si="0"/>
        <v>210000</v>
      </c>
      <c r="M3" s="23">
        <f t="shared" si="0"/>
        <v>278000</v>
      </c>
      <c r="N3" s="23">
        <f t="shared" si="0"/>
        <v>238000</v>
      </c>
      <c r="O3" s="23">
        <f t="shared" si="0"/>
        <v>305000</v>
      </c>
      <c r="P3" s="23">
        <f t="shared" si="0"/>
        <v>300000</v>
      </c>
      <c r="Q3" s="23">
        <f t="shared" si="0"/>
        <v>342000</v>
      </c>
      <c r="R3" s="23">
        <f t="shared" si="0"/>
        <v>400000</v>
      </c>
      <c r="S3" s="23">
        <f t="shared" si="0"/>
        <v>295000</v>
      </c>
      <c r="T3" s="23">
        <f t="shared" si="0"/>
        <v>348000</v>
      </c>
      <c r="U3" s="23">
        <f t="shared" si="0"/>
        <v>345000</v>
      </c>
      <c r="V3" s="23">
        <f t="shared" si="0"/>
        <v>360000</v>
      </c>
      <c r="W3" s="23">
        <f t="shared" si="0"/>
        <v>311000</v>
      </c>
      <c r="X3" s="23">
        <f t="shared" si="0"/>
        <v>317000</v>
      </c>
      <c r="Y3" s="23">
        <f t="shared" si="0"/>
        <v>440000</v>
      </c>
      <c r="Z3" s="23">
        <f t="shared" si="0"/>
        <v>465000</v>
      </c>
    </row>
    <row r="4" spans="1:26" x14ac:dyDescent="0.4">
      <c r="A4" s="4" t="s">
        <v>2</v>
      </c>
      <c r="B4" s="2"/>
      <c r="C4" s="5">
        <v>150000</v>
      </c>
      <c r="D4" s="6">
        <v>200000</v>
      </c>
      <c r="E4" s="5">
        <v>160000</v>
      </c>
      <c r="F4" s="6">
        <v>165000</v>
      </c>
      <c r="G4" s="5">
        <v>200000</v>
      </c>
      <c r="H4" s="6">
        <v>180000</v>
      </c>
      <c r="I4" s="5">
        <v>195000</v>
      </c>
      <c r="J4" s="6">
        <v>180000</v>
      </c>
      <c r="K4" s="5">
        <v>190000</v>
      </c>
      <c r="L4" s="6">
        <v>160000</v>
      </c>
      <c r="M4" s="5">
        <v>198000</v>
      </c>
      <c r="N4" s="6">
        <v>180000</v>
      </c>
      <c r="O4" s="5">
        <v>210000</v>
      </c>
      <c r="P4" s="6">
        <v>200000</v>
      </c>
      <c r="Q4" s="5">
        <v>222000</v>
      </c>
      <c r="R4" s="6">
        <v>250000</v>
      </c>
      <c r="S4" s="5">
        <v>195000</v>
      </c>
      <c r="T4" s="6">
        <v>250000</v>
      </c>
      <c r="U4" s="5">
        <v>205000</v>
      </c>
      <c r="V4" s="6">
        <v>210000</v>
      </c>
      <c r="W4" s="5">
        <v>218000</v>
      </c>
      <c r="X4" s="6">
        <v>220000</v>
      </c>
      <c r="Y4" s="5">
        <v>290000</v>
      </c>
      <c r="Z4" s="6">
        <v>300000</v>
      </c>
    </row>
    <row r="5" spans="1:26" x14ac:dyDescent="0.4">
      <c r="A5" s="4" t="s">
        <v>3</v>
      </c>
      <c r="B5" s="2"/>
      <c r="C5" s="5">
        <v>75000</v>
      </c>
      <c r="D5" s="6">
        <v>80000</v>
      </c>
      <c r="E5" s="5">
        <v>90000</v>
      </c>
      <c r="F5" s="6">
        <v>100000</v>
      </c>
      <c r="G5" s="5">
        <v>140000</v>
      </c>
      <c r="H5" s="6">
        <v>150000</v>
      </c>
      <c r="I5" s="5">
        <v>98000</v>
      </c>
      <c r="J5" s="6">
        <v>140000</v>
      </c>
      <c r="K5" s="5">
        <v>95000</v>
      </c>
      <c r="L5" s="6">
        <v>50000</v>
      </c>
      <c r="M5" s="5">
        <v>80000</v>
      </c>
      <c r="N5" s="6">
        <v>58000</v>
      </c>
      <c r="O5" s="5">
        <v>95000</v>
      </c>
      <c r="P5" s="6">
        <v>100000</v>
      </c>
      <c r="Q5" s="5">
        <v>120000</v>
      </c>
      <c r="R5" s="6">
        <v>150000</v>
      </c>
      <c r="S5" s="5">
        <v>100000</v>
      </c>
      <c r="T5" s="6">
        <v>98000</v>
      </c>
      <c r="U5" s="5">
        <v>140000</v>
      </c>
      <c r="V5" s="6">
        <v>150000</v>
      </c>
      <c r="W5" s="5">
        <v>93000</v>
      </c>
      <c r="X5" s="6">
        <v>97000</v>
      </c>
      <c r="Y5" s="5">
        <v>150000</v>
      </c>
      <c r="Z5" s="6">
        <v>165000</v>
      </c>
    </row>
    <row r="6" spans="1:26" x14ac:dyDescent="0.4">
      <c r="A6" s="4" t="s">
        <v>4</v>
      </c>
      <c r="B6" s="2"/>
      <c r="C6" s="5">
        <v>0</v>
      </c>
      <c r="D6" s="6">
        <v>0</v>
      </c>
      <c r="E6" s="5">
        <v>0</v>
      </c>
      <c r="F6" s="6">
        <v>0</v>
      </c>
      <c r="G6" s="5">
        <v>0</v>
      </c>
      <c r="H6" s="6">
        <v>0</v>
      </c>
      <c r="I6" s="5">
        <v>0</v>
      </c>
      <c r="J6" s="6">
        <v>0</v>
      </c>
      <c r="K6" s="5">
        <v>0</v>
      </c>
      <c r="L6" s="6">
        <v>0</v>
      </c>
      <c r="M6" s="5">
        <v>0</v>
      </c>
      <c r="N6" s="6">
        <v>0</v>
      </c>
      <c r="O6" s="5">
        <v>0</v>
      </c>
      <c r="P6" s="6">
        <v>0</v>
      </c>
      <c r="Q6" s="5">
        <v>0</v>
      </c>
      <c r="R6" s="6">
        <v>0</v>
      </c>
      <c r="S6" s="5">
        <v>0</v>
      </c>
      <c r="T6" s="6">
        <v>0</v>
      </c>
      <c r="U6" s="5">
        <v>0</v>
      </c>
      <c r="V6" s="6">
        <v>0</v>
      </c>
      <c r="W6" s="5">
        <v>0</v>
      </c>
      <c r="X6" s="6">
        <v>0</v>
      </c>
      <c r="Y6" s="5">
        <v>0</v>
      </c>
      <c r="Z6" s="6">
        <v>0</v>
      </c>
    </row>
    <row r="7" spans="1:26" x14ac:dyDescent="0.4">
      <c r="A7" s="4" t="s">
        <v>5</v>
      </c>
      <c r="B7" s="2"/>
      <c r="C7" s="5">
        <v>0</v>
      </c>
      <c r="D7" s="6">
        <v>0</v>
      </c>
      <c r="E7" s="5">
        <v>0</v>
      </c>
      <c r="F7" s="6">
        <v>0</v>
      </c>
      <c r="G7" s="5">
        <v>0</v>
      </c>
      <c r="H7" s="6">
        <v>0</v>
      </c>
      <c r="I7" s="5">
        <v>0</v>
      </c>
      <c r="J7" s="6">
        <v>0</v>
      </c>
      <c r="K7" s="5">
        <v>0</v>
      </c>
      <c r="L7" s="6">
        <v>0</v>
      </c>
      <c r="M7" s="5">
        <v>0</v>
      </c>
      <c r="N7" s="6">
        <v>0</v>
      </c>
      <c r="O7" s="5">
        <v>0</v>
      </c>
      <c r="P7" s="6">
        <v>0</v>
      </c>
      <c r="Q7" s="5">
        <v>0</v>
      </c>
      <c r="R7" s="6">
        <v>0</v>
      </c>
      <c r="S7" s="5">
        <v>0</v>
      </c>
      <c r="T7" s="6">
        <v>0</v>
      </c>
      <c r="U7" s="5">
        <v>0</v>
      </c>
      <c r="V7" s="6">
        <v>0</v>
      </c>
      <c r="W7" s="5">
        <v>0</v>
      </c>
      <c r="X7" s="6">
        <v>0</v>
      </c>
      <c r="Y7" s="5">
        <v>0</v>
      </c>
      <c r="Z7" s="6">
        <v>0</v>
      </c>
    </row>
    <row r="8" spans="1:26" x14ac:dyDescent="0.4">
      <c r="A8" s="2"/>
      <c r="B8" s="2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4">
      <c r="A9" s="7" t="s">
        <v>6</v>
      </c>
      <c r="B9" s="8" t="s">
        <v>7</v>
      </c>
      <c r="C9" s="9">
        <f>+SUM(C10:C11)</f>
        <v>50000</v>
      </c>
      <c r="D9" s="10">
        <f t="shared" ref="D9:Z9" si="1">+SUM(D10:D11)</f>
        <v>60500</v>
      </c>
      <c r="E9" s="9">
        <f t="shared" si="1"/>
        <v>55000</v>
      </c>
      <c r="F9" s="10">
        <f t="shared" si="1"/>
        <v>57500</v>
      </c>
      <c r="G9" s="9">
        <f t="shared" si="1"/>
        <v>73000</v>
      </c>
      <c r="H9" s="10">
        <f t="shared" si="1"/>
        <v>70500</v>
      </c>
      <c r="I9" s="9">
        <f t="shared" si="1"/>
        <v>63600</v>
      </c>
      <c r="J9" s="10">
        <f t="shared" si="1"/>
        <v>68500</v>
      </c>
      <c r="K9" s="9">
        <f t="shared" si="1"/>
        <v>62000</v>
      </c>
      <c r="L9" s="10">
        <f t="shared" si="1"/>
        <v>46500</v>
      </c>
      <c r="M9" s="9">
        <f t="shared" si="1"/>
        <v>60600</v>
      </c>
      <c r="N9" s="10">
        <f t="shared" si="1"/>
        <v>52100</v>
      </c>
      <c r="O9" s="9">
        <f t="shared" si="1"/>
        <v>66000</v>
      </c>
      <c r="P9" s="10">
        <f t="shared" si="1"/>
        <v>64500</v>
      </c>
      <c r="Q9" s="9">
        <f t="shared" si="1"/>
        <v>73400</v>
      </c>
      <c r="R9" s="10">
        <f t="shared" si="1"/>
        <v>84500</v>
      </c>
      <c r="S9" s="9">
        <f t="shared" si="1"/>
        <v>64000</v>
      </c>
      <c r="T9" s="10">
        <f t="shared" si="1"/>
        <v>74100</v>
      </c>
      <c r="U9" s="9">
        <f t="shared" si="1"/>
        <v>74000</v>
      </c>
      <c r="V9" s="10">
        <f t="shared" si="1"/>
        <v>76500</v>
      </c>
      <c r="W9" s="9">
        <f t="shared" si="1"/>
        <v>67200</v>
      </c>
      <c r="X9" s="10">
        <f t="shared" si="1"/>
        <v>67900</v>
      </c>
      <c r="Y9" s="9">
        <f t="shared" si="1"/>
        <v>92500</v>
      </c>
      <c r="Z9" s="10">
        <f t="shared" si="1"/>
        <v>97500</v>
      </c>
    </row>
    <row r="10" spans="1:26" x14ac:dyDescent="0.4">
      <c r="A10" s="4" t="s">
        <v>8</v>
      </c>
      <c r="B10" s="2"/>
      <c r="C10" s="5">
        <f t="shared" ref="C10:Z10" si="2">+(C4+C5)*0.2</f>
        <v>45000</v>
      </c>
      <c r="D10" s="6">
        <f t="shared" si="2"/>
        <v>56000</v>
      </c>
      <c r="E10" s="5">
        <f t="shared" si="2"/>
        <v>50000</v>
      </c>
      <c r="F10" s="6">
        <f t="shared" si="2"/>
        <v>53000</v>
      </c>
      <c r="G10" s="5">
        <f t="shared" si="2"/>
        <v>68000</v>
      </c>
      <c r="H10" s="6">
        <f t="shared" si="2"/>
        <v>66000</v>
      </c>
      <c r="I10" s="5">
        <f t="shared" si="2"/>
        <v>58600</v>
      </c>
      <c r="J10" s="6">
        <f t="shared" si="2"/>
        <v>64000</v>
      </c>
      <c r="K10" s="5">
        <f t="shared" si="2"/>
        <v>57000</v>
      </c>
      <c r="L10" s="6">
        <f t="shared" si="2"/>
        <v>42000</v>
      </c>
      <c r="M10" s="5">
        <f t="shared" si="2"/>
        <v>55600</v>
      </c>
      <c r="N10" s="6">
        <f t="shared" si="2"/>
        <v>47600</v>
      </c>
      <c r="O10" s="5">
        <f t="shared" si="2"/>
        <v>61000</v>
      </c>
      <c r="P10" s="6">
        <f t="shared" si="2"/>
        <v>60000</v>
      </c>
      <c r="Q10" s="5">
        <f t="shared" si="2"/>
        <v>68400</v>
      </c>
      <c r="R10" s="6">
        <f t="shared" si="2"/>
        <v>80000</v>
      </c>
      <c r="S10" s="5">
        <f t="shared" si="2"/>
        <v>59000</v>
      </c>
      <c r="T10" s="6">
        <f t="shared" si="2"/>
        <v>69600</v>
      </c>
      <c r="U10" s="5">
        <f t="shared" si="2"/>
        <v>69000</v>
      </c>
      <c r="V10" s="6">
        <f t="shared" si="2"/>
        <v>72000</v>
      </c>
      <c r="W10" s="5">
        <f t="shared" si="2"/>
        <v>62200</v>
      </c>
      <c r="X10" s="6">
        <f t="shared" si="2"/>
        <v>63400</v>
      </c>
      <c r="Y10" s="5">
        <f t="shared" si="2"/>
        <v>88000</v>
      </c>
      <c r="Z10" s="6">
        <f t="shared" si="2"/>
        <v>93000</v>
      </c>
    </row>
    <row r="11" spans="1:26" x14ac:dyDescent="0.4">
      <c r="A11" s="4" t="s">
        <v>9</v>
      </c>
      <c r="B11" s="2"/>
      <c r="C11" s="5">
        <v>5000</v>
      </c>
      <c r="D11" s="6">
        <v>4500</v>
      </c>
      <c r="E11" s="5">
        <v>5000</v>
      </c>
      <c r="F11" s="6">
        <v>4500</v>
      </c>
      <c r="G11" s="5">
        <v>5000</v>
      </c>
      <c r="H11" s="6">
        <v>4500</v>
      </c>
      <c r="I11" s="5">
        <v>5000</v>
      </c>
      <c r="J11" s="6">
        <v>4500</v>
      </c>
      <c r="K11" s="5">
        <v>5000</v>
      </c>
      <c r="L11" s="6">
        <v>4500</v>
      </c>
      <c r="M11" s="5">
        <v>5000</v>
      </c>
      <c r="N11" s="6">
        <v>4500</v>
      </c>
      <c r="O11" s="5">
        <v>5000</v>
      </c>
      <c r="P11" s="6">
        <v>4500</v>
      </c>
      <c r="Q11" s="5">
        <v>5000</v>
      </c>
      <c r="R11" s="6">
        <v>4500</v>
      </c>
      <c r="S11" s="5">
        <v>5000</v>
      </c>
      <c r="T11" s="6">
        <v>4500</v>
      </c>
      <c r="U11" s="5">
        <v>5000</v>
      </c>
      <c r="V11" s="6">
        <v>4500</v>
      </c>
      <c r="W11" s="5">
        <v>5000</v>
      </c>
      <c r="X11" s="6">
        <v>4500</v>
      </c>
      <c r="Y11" s="5">
        <v>4500</v>
      </c>
      <c r="Z11" s="6">
        <v>4500</v>
      </c>
    </row>
    <row r="12" spans="1:26" x14ac:dyDescent="0.4">
      <c r="A12" s="7" t="s">
        <v>10</v>
      </c>
      <c r="B12" s="8" t="s">
        <v>11</v>
      </c>
      <c r="C12" s="9">
        <f>+SUM(C13:C14)</f>
        <v>0</v>
      </c>
      <c r="D12" s="10">
        <f t="shared" ref="D12:Z12" si="3">+SUM(D13:D14)</f>
        <v>0</v>
      </c>
      <c r="E12" s="9">
        <f t="shared" si="3"/>
        <v>0</v>
      </c>
      <c r="F12" s="10">
        <f t="shared" si="3"/>
        <v>0</v>
      </c>
      <c r="G12" s="9">
        <f t="shared" si="3"/>
        <v>0</v>
      </c>
      <c r="H12" s="10">
        <f t="shared" si="3"/>
        <v>0</v>
      </c>
      <c r="I12" s="9">
        <f t="shared" si="3"/>
        <v>0</v>
      </c>
      <c r="J12" s="10">
        <f t="shared" si="3"/>
        <v>0</v>
      </c>
      <c r="K12" s="9">
        <f t="shared" si="3"/>
        <v>0</v>
      </c>
      <c r="L12" s="10">
        <f t="shared" si="3"/>
        <v>0</v>
      </c>
      <c r="M12" s="9">
        <f t="shared" si="3"/>
        <v>0</v>
      </c>
      <c r="N12" s="10">
        <f t="shared" si="3"/>
        <v>0</v>
      </c>
      <c r="O12" s="9">
        <f t="shared" si="3"/>
        <v>0</v>
      </c>
      <c r="P12" s="10">
        <f t="shared" si="3"/>
        <v>0</v>
      </c>
      <c r="Q12" s="9">
        <f t="shared" si="3"/>
        <v>0</v>
      </c>
      <c r="R12" s="10">
        <f t="shared" si="3"/>
        <v>0</v>
      </c>
      <c r="S12" s="9">
        <f t="shared" si="3"/>
        <v>0</v>
      </c>
      <c r="T12" s="10">
        <f t="shared" si="3"/>
        <v>0</v>
      </c>
      <c r="U12" s="9">
        <f t="shared" si="3"/>
        <v>0</v>
      </c>
      <c r="V12" s="10">
        <f t="shared" si="3"/>
        <v>0</v>
      </c>
      <c r="W12" s="9">
        <f t="shared" si="3"/>
        <v>0</v>
      </c>
      <c r="X12" s="10">
        <f t="shared" si="3"/>
        <v>0</v>
      </c>
      <c r="Y12" s="9">
        <f t="shared" si="3"/>
        <v>0</v>
      </c>
      <c r="Z12" s="10">
        <f t="shared" si="3"/>
        <v>0</v>
      </c>
    </row>
    <row r="13" spans="1:26" x14ac:dyDescent="0.4">
      <c r="A13" s="4" t="s">
        <v>12</v>
      </c>
      <c r="B13" s="2"/>
      <c r="C13" s="5">
        <v>0</v>
      </c>
      <c r="D13" s="6">
        <v>0</v>
      </c>
      <c r="E13" s="5">
        <v>0</v>
      </c>
      <c r="F13" s="6">
        <v>0</v>
      </c>
      <c r="G13" s="5">
        <v>0</v>
      </c>
      <c r="H13" s="6">
        <v>0</v>
      </c>
      <c r="I13" s="5">
        <v>0</v>
      </c>
      <c r="J13" s="6">
        <v>0</v>
      </c>
      <c r="K13" s="5">
        <v>0</v>
      </c>
      <c r="L13" s="6">
        <v>0</v>
      </c>
      <c r="M13" s="5">
        <v>0</v>
      </c>
      <c r="N13" s="6">
        <v>0</v>
      </c>
      <c r="O13" s="5">
        <v>0</v>
      </c>
      <c r="P13" s="6">
        <v>0</v>
      </c>
      <c r="Q13" s="5">
        <v>0</v>
      </c>
      <c r="R13" s="6">
        <v>0</v>
      </c>
      <c r="S13" s="5">
        <v>0</v>
      </c>
      <c r="T13" s="6">
        <v>0</v>
      </c>
      <c r="U13" s="5">
        <v>0</v>
      </c>
      <c r="V13" s="6">
        <v>0</v>
      </c>
      <c r="W13" s="5">
        <v>0</v>
      </c>
      <c r="X13" s="6">
        <v>0</v>
      </c>
      <c r="Y13" s="5">
        <v>0</v>
      </c>
      <c r="Z13" s="6">
        <v>0</v>
      </c>
    </row>
    <row r="14" spans="1:26" x14ac:dyDescent="0.4">
      <c r="A14" s="4" t="s">
        <v>13</v>
      </c>
      <c r="B14" s="2"/>
      <c r="C14" s="5">
        <v>0</v>
      </c>
      <c r="D14" s="6">
        <v>0</v>
      </c>
      <c r="E14" s="5">
        <v>0</v>
      </c>
      <c r="F14" s="6">
        <v>0</v>
      </c>
      <c r="G14" s="5">
        <v>0</v>
      </c>
      <c r="H14" s="6">
        <v>0</v>
      </c>
      <c r="I14" s="5">
        <v>0</v>
      </c>
      <c r="J14" s="6">
        <v>0</v>
      </c>
      <c r="K14" s="5">
        <v>0</v>
      </c>
      <c r="L14" s="6">
        <v>0</v>
      </c>
      <c r="M14" s="5">
        <v>0</v>
      </c>
      <c r="N14" s="6">
        <v>0</v>
      </c>
      <c r="O14" s="5">
        <v>0</v>
      </c>
      <c r="P14" s="6">
        <v>0</v>
      </c>
      <c r="Q14" s="5">
        <v>0</v>
      </c>
      <c r="R14" s="6">
        <v>0</v>
      </c>
      <c r="S14" s="5">
        <v>0</v>
      </c>
      <c r="T14" s="6">
        <v>0</v>
      </c>
      <c r="U14" s="5">
        <v>0</v>
      </c>
      <c r="V14" s="6">
        <v>0</v>
      </c>
      <c r="W14" s="5">
        <v>0</v>
      </c>
      <c r="X14" s="6">
        <v>0</v>
      </c>
      <c r="Y14" s="5">
        <v>0</v>
      </c>
      <c r="Z14" s="6">
        <v>0</v>
      </c>
    </row>
    <row r="15" spans="1:26" x14ac:dyDescent="0.4">
      <c r="A15" s="7" t="s">
        <v>14</v>
      </c>
      <c r="B15" s="8" t="s">
        <v>15</v>
      </c>
      <c r="C15" s="9">
        <f>+SUM(C16:C17)</f>
        <v>0</v>
      </c>
      <c r="D15" s="10">
        <f t="shared" ref="D15:Z15" si="4">+SUM(D16:D17)</f>
        <v>0</v>
      </c>
      <c r="E15" s="9">
        <f t="shared" si="4"/>
        <v>0</v>
      </c>
      <c r="F15" s="10">
        <f t="shared" si="4"/>
        <v>0</v>
      </c>
      <c r="G15" s="9">
        <f t="shared" si="4"/>
        <v>0</v>
      </c>
      <c r="H15" s="10">
        <f t="shared" si="4"/>
        <v>0</v>
      </c>
      <c r="I15" s="9">
        <f t="shared" si="4"/>
        <v>0</v>
      </c>
      <c r="J15" s="10">
        <f t="shared" si="4"/>
        <v>0</v>
      </c>
      <c r="K15" s="9">
        <f t="shared" si="4"/>
        <v>0</v>
      </c>
      <c r="L15" s="10">
        <f t="shared" si="4"/>
        <v>0</v>
      </c>
      <c r="M15" s="9">
        <f t="shared" si="4"/>
        <v>0</v>
      </c>
      <c r="N15" s="10">
        <f t="shared" si="4"/>
        <v>0</v>
      </c>
      <c r="O15" s="9">
        <f t="shared" si="4"/>
        <v>0</v>
      </c>
      <c r="P15" s="10">
        <f t="shared" si="4"/>
        <v>0</v>
      </c>
      <c r="Q15" s="9">
        <f t="shared" si="4"/>
        <v>0</v>
      </c>
      <c r="R15" s="10">
        <f t="shared" si="4"/>
        <v>0</v>
      </c>
      <c r="S15" s="9">
        <f t="shared" si="4"/>
        <v>0</v>
      </c>
      <c r="T15" s="10">
        <f t="shared" si="4"/>
        <v>0</v>
      </c>
      <c r="U15" s="9">
        <f t="shared" si="4"/>
        <v>0</v>
      </c>
      <c r="V15" s="10">
        <f t="shared" si="4"/>
        <v>0</v>
      </c>
      <c r="W15" s="9">
        <f t="shared" si="4"/>
        <v>0</v>
      </c>
      <c r="X15" s="10">
        <f t="shared" si="4"/>
        <v>0</v>
      </c>
      <c r="Y15" s="9">
        <f t="shared" si="4"/>
        <v>0</v>
      </c>
      <c r="Z15" s="10">
        <f t="shared" si="4"/>
        <v>0</v>
      </c>
    </row>
    <row r="16" spans="1:26" x14ac:dyDescent="0.4">
      <c r="A16" s="4" t="s">
        <v>12</v>
      </c>
      <c r="B16" s="2"/>
      <c r="C16" s="5">
        <v>0</v>
      </c>
      <c r="D16" s="6">
        <v>0</v>
      </c>
      <c r="E16" s="5">
        <v>0</v>
      </c>
      <c r="F16" s="6">
        <v>0</v>
      </c>
      <c r="G16" s="5">
        <v>0</v>
      </c>
      <c r="H16" s="6">
        <v>0</v>
      </c>
      <c r="I16" s="5">
        <v>0</v>
      </c>
      <c r="J16" s="6">
        <v>0</v>
      </c>
      <c r="K16" s="5">
        <v>0</v>
      </c>
      <c r="L16" s="6">
        <v>0</v>
      </c>
      <c r="M16" s="5">
        <v>0</v>
      </c>
      <c r="N16" s="6">
        <v>0</v>
      </c>
      <c r="O16" s="5">
        <v>0</v>
      </c>
      <c r="P16" s="6">
        <v>0</v>
      </c>
      <c r="Q16" s="5">
        <v>0</v>
      </c>
      <c r="R16" s="6">
        <v>0</v>
      </c>
      <c r="S16" s="5">
        <v>0</v>
      </c>
      <c r="T16" s="6">
        <v>0</v>
      </c>
      <c r="U16" s="5">
        <v>0</v>
      </c>
      <c r="V16" s="6">
        <v>0</v>
      </c>
      <c r="W16" s="5">
        <v>0</v>
      </c>
      <c r="X16" s="6">
        <v>0</v>
      </c>
      <c r="Y16" s="5">
        <v>0</v>
      </c>
      <c r="Z16" s="6">
        <v>0</v>
      </c>
    </row>
    <row r="17" spans="1:26" x14ac:dyDescent="0.4">
      <c r="A17" s="4" t="s">
        <v>5</v>
      </c>
      <c r="B17" s="2"/>
      <c r="C17" s="5">
        <v>0</v>
      </c>
      <c r="D17" s="6">
        <v>0</v>
      </c>
      <c r="E17" s="5">
        <v>0</v>
      </c>
      <c r="F17" s="6">
        <v>0</v>
      </c>
      <c r="G17" s="5">
        <v>0</v>
      </c>
      <c r="H17" s="6">
        <v>0</v>
      </c>
      <c r="I17" s="5">
        <v>0</v>
      </c>
      <c r="J17" s="6">
        <v>0</v>
      </c>
      <c r="K17" s="5">
        <v>0</v>
      </c>
      <c r="L17" s="6">
        <v>0</v>
      </c>
      <c r="M17" s="5">
        <v>0</v>
      </c>
      <c r="N17" s="6">
        <v>0</v>
      </c>
      <c r="O17" s="5">
        <v>0</v>
      </c>
      <c r="P17" s="6">
        <v>0</v>
      </c>
      <c r="Q17" s="5">
        <v>0</v>
      </c>
      <c r="R17" s="6">
        <v>0</v>
      </c>
      <c r="S17" s="5">
        <v>0</v>
      </c>
      <c r="T17" s="6">
        <v>0</v>
      </c>
      <c r="U17" s="5">
        <v>0</v>
      </c>
      <c r="V17" s="6">
        <v>0</v>
      </c>
      <c r="W17" s="5">
        <v>0</v>
      </c>
      <c r="X17" s="6">
        <v>0</v>
      </c>
      <c r="Y17" s="5">
        <v>0</v>
      </c>
      <c r="Z17" s="6">
        <v>0</v>
      </c>
    </row>
    <row r="18" spans="1:26" x14ac:dyDescent="0.4">
      <c r="A18" s="7" t="s">
        <v>16</v>
      </c>
      <c r="B18" s="8" t="s">
        <v>17</v>
      </c>
      <c r="C18" s="9">
        <f>+C12-C15</f>
        <v>0</v>
      </c>
      <c r="D18" s="10">
        <f t="shared" ref="D18:Z18" si="5">+D12-D15</f>
        <v>0</v>
      </c>
      <c r="E18" s="9">
        <f t="shared" si="5"/>
        <v>0</v>
      </c>
      <c r="F18" s="10">
        <f t="shared" si="5"/>
        <v>0</v>
      </c>
      <c r="G18" s="9">
        <f t="shared" si="5"/>
        <v>0</v>
      </c>
      <c r="H18" s="10">
        <f t="shared" si="5"/>
        <v>0</v>
      </c>
      <c r="I18" s="9">
        <f t="shared" si="5"/>
        <v>0</v>
      </c>
      <c r="J18" s="10">
        <f t="shared" si="5"/>
        <v>0</v>
      </c>
      <c r="K18" s="9">
        <f t="shared" si="5"/>
        <v>0</v>
      </c>
      <c r="L18" s="10">
        <f t="shared" si="5"/>
        <v>0</v>
      </c>
      <c r="M18" s="9">
        <f t="shared" si="5"/>
        <v>0</v>
      </c>
      <c r="N18" s="10">
        <f t="shared" si="5"/>
        <v>0</v>
      </c>
      <c r="O18" s="9">
        <f t="shared" si="5"/>
        <v>0</v>
      </c>
      <c r="P18" s="10">
        <f t="shared" si="5"/>
        <v>0</v>
      </c>
      <c r="Q18" s="9">
        <f t="shared" si="5"/>
        <v>0</v>
      </c>
      <c r="R18" s="10">
        <f t="shared" si="5"/>
        <v>0</v>
      </c>
      <c r="S18" s="9">
        <f t="shared" si="5"/>
        <v>0</v>
      </c>
      <c r="T18" s="10">
        <f t="shared" si="5"/>
        <v>0</v>
      </c>
      <c r="U18" s="9">
        <f t="shared" si="5"/>
        <v>0</v>
      </c>
      <c r="V18" s="10">
        <f t="shared" si="5"/>
        <v>0</v>
      </c>
      <c r="W18" s="9">
        <f t="shared" si="5"/>
        <v>0</v>
      </c>
      <c r="X18" s="10">
        <f t="shared" si="5"/>
        <v>0</v>
      </c>
      <c r="Y18" s="9">
        <f t="shared" si="5"/>
        <v>0</v>
      </c>
      <c r="Z18" s="10">
        <f t="shared" si="5"/>
        <v>0</v>
      </c>
    </row>
    <row r="19" spans="1:26" ht="12.6" thickBot="1" x14ac:dyDescent="0.45">
      <c r="A19" s="2"/>
      <c r="B19" s="2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.6" thickBot="1" x14ac:dyDescent="0.45">
      <c r="A20" s="27" t="s">
        <v>18</v>
      </c>
      <c r="B20" s="28" t="s">
        <v>19</v>
      </c>
      <c r="C20" s="29">
        <f>+C9+C18</f>
        <v>50000</v>
      </c>
      <c r="D20" s="29">
        <f t="shared" ref="D20:Z20" si="6">+D9+D18</f>
        <v>60500</v>
      </c>
      <c r="E20" s="29">
        <f t="shared" si="6"/>
        <v>55000</v>
      </c>
      <c r="F20" s="29">
        <f t="shared" si="6"/>
        <v>57500</v>
      </c>
      <c r="G20" s="29">
        <f t="shared" si="6"/>
        <v>73000</v>
      </c>
      <c r="H20" s="29">
        <f t="shared" si="6"/>
        <v>70500</v>
      </c>
      <c r="I20" s="29">
        <f t="shared" si="6"/>
        <v>63600</v>
      </c>
      <c r="J20" s="29">
        <f t="shared" si="6"/>
        <v>68500</v>
      </c>
      <c r="K20" s="29">
        <f t="shared" si="6"/>
        <v>62000</v>
      </c>
      <c r="L20" s="29">
        <f t="shared" si="6"/>
        <v>46500</v>
      </c>
      <c r="M20" s="29">
        <f t="shared" si="6"/>
        <v>60600</v>
      </c>
      <c r="N20" s="29">
        <f t="shared" si="6"/>
        <v>52100</v>
      </c>
      <c r="O20" s="29">
        <f t="shared" si="6"/>
        <v>66000</v>
      </c>
      <c r="P20" s="29">
        <f t="shared" si="6"/>
        <v>64500</v>
      </c>
      <c r="Q20" s="29">
        <f t="shared" si="6"/>
        <v>73400</v>
      </c>
      <c r="R20" s="29">
        <f t="shared" si="6"/>
        <v>84500</v>
      </c>
      <c r="S20" s="29">
        <f t="shared" si="6"/>
        <v>64000</v>
      </c>
      <c r="T20" s="29">
        <f t="shared" si="6"/>
        <v>74100</v>
      </c>
      <c r="U20" s="29">
        <f t="shared" si="6"/>
        <v>74000</v>
      </c>
      <c r="V20" s="29">
        <f t="shared" si="6"/>
        <v>76500</v>
      </c>
      <c r="W20" s="29">
        <f t="shared" si="6"/>
        <v>67200</v>
      </c>
      <c r="X20" s="29">
        <f t="shared" si="6"/>
        <v>67900</v>
      </c>
      <c r="Y20" s="29">
        <f t="shared" si="6"/>
        <v>92500</v>
      </c>
      <c r="Z20" s="29">
        <f t="shared" si="6"/>
        <v>97500</v>
      </c>
    </row>
    <row r="21" spans="1:26" ht="12.6" thickBot="1" x14ac:dyDescent="0.45">
      <c r="A21" s="4"/>
      <c r="B21" s="2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2.6" thickBot="1" x14ac:dyDescent="0.45">
      <c r="A22" s="21" t="s">
        <v>20</v>
      </c>
      <c r="B22" s="22" t="s">
        <v>21</v>
      </c>
      <c r="C22" s="23">
        <f>+C3-C20</f>
        <v>175000</v>
      </c>
      <c r="D22" s="23">
        <f t="shared" ref="D22:Z22" si="7">+D3-D20</f>
        <v>219500</v>
      </c>
      <c r="E22" s="23">
        <f t="shared" si="7"/>
        <v>195000</v>
      </c>
      <c r="F22" s="23">
        <f t="shared" si="7"/>
        <v>207500</v>
      </c>
      <c r="G22" s="23">
        <f t="shared" si="7"/>
        <v>267000</v>
      </c>
      <c r="H22" s="23">
        <f t="shared" si="7"/>
        <v>259500</v>
      </c>
      <c r="I22" s="23">
        <f t="shared" si="7"/>
        <v>229400</v>
      </c>
      <c r="J22" s="23">
        <f t="shared" si="7"/>
        <v>251500</v>
      </c>
      <c r="K22" s="23">
        <f t="shared" si="7"/>
        <v>223000</v>
      </c>
      <c r="L22" s="23">
        <f t="shared" si="7"/>
        <v>163500</v>
      </c>
      <c r="M22" s="23">
        <f t="shared" si="7"/>
        <v>217400</v>
      </c>
      <c r="N22" s="23">
        <f t="shared" si="7"/>
        <v>185900</v>
      </c>
      <c r="O22" s="23">
        <f t="shared" si="7"/>
        <v>239000</v>
      </c>
      <c r="P22" s="23">
        <f t="shared" si="7"/>
        <v>235500</v>
      </c>
      <c r="Q22" s="23">
        <f t="shared" si="7"/>
        <v>268600</v>
      </c>
      <c r="R22" s="23">
        <f t="shared" si="7"/>
        <v>315500</v>
      </c>
      <c r="S22" s="23">
        <f t="shared" si="7"/>
        <v>231000</v>
      </c>
      <c r="T22" s="23">
        <f t="shared" si="7"/>
        <v>273900</v>
      </c>
      <c r="U22" s="23">
        <f t="shared" si="7"/>
        <v>271000</v>
      </c>
      <c r="V22" s="23">
        <f t="shared" si="7"/>
        <v>283500</v>
      </c>
      <c r="W22" s="23">
        <f t="shared" si="7"/>
        <v>243800</v>
      </c>
      <c r="X22" s="23">
        <f t="shared" si="7"/>
        <v>249100</v>
      </c>
      <c r="Y22" s="23">
        <f t="shared" si="7"/>
        <v>347500</v>
      </c>
      <c r="Z22" s="23">
        <f t="shared" si="7"/>
        <v>367500</v>
      </c>
    </row>
    <row r="23" spans="1:26" ht="12.6" thickBot="1" x14ac:dyDescent="0.45">
      <c r="A23" s="2"/>
      <c r="B23" s="2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6" thickBot="1" x14ac:dyDescent="0.45">
      <c r="A24" s="21" t="s">
        <v>22</v>
      </c>
      <c r="B24" s="22" t="s">
        <v>23</v>
      </c>
      <c r="C24" s="23">
        <f>+SUM(C25:C27)</f>
        <v>1000</v>
      </c>
      <c r="D24" s="23">
        <f t="shared" ref="D24:Z24" si="8">+SUM(D25:D27)</f>
        <v>965</v>
      </c>
      <c r="E24" s="23">
        <f t="shared" si="8"/>
        <v>1000</v>
      </c>
      <c r="F24" s="23">
        <f t="shared" si="8"/>
        <v>792</v>
      </c>
      <c r="G24" s="23">
        <f>+SUM(G25:G27)</f>
        <v>1000</v>
      </c>
      <c r="H24" s="23">
        <f t="shared" si="8"/>
        <v>637</v>
      </c>
      <c r="I24" s="23">
        <f t="shared" si="8"/>
        <v>1000</v>
      </c>
      <c r="J24" s="23">
        <f t="shared" si="8"/>
        <v>866</v>
      </c>
      <c r="K24" s="23">
        <f t="shared" si="8"/>
        <v>1000</v>
      </c>
      <c r="L24" s="23">
        <f t="shared" si="8"/>
        <v>671</v>
      </c>
      <c r="M24" s="23">
        <f t="shared" si="8"/>
        <v>1000</v>
      </c>
      <c r="N24" s="23">
        <f t="shared" si="8"/>
        <v>866</v>
      </c>
      <c r="O24" s="23">
        <f t="shared" si="8"/>
        <v>1000</v>
      </c>
      <c r="P24" s="23">
        <f t="shared" si="8"/>
        <v>768</v>
      </c>
      <c r="Q24" s="23">
        <f t="shared" si="8"/>
        <v>1000</v>
      </c>
      <c r="R24" s="23">
        <f t="shared" si="8"/>
        <v>758</v>
      </c>
      <c r="S24" s="23">
        <f t="shared" si="8"/>
        <v>1000</v>
      </c>
      <c r="T24" s="23">
        <f t="shared" si="8"/>
        <v>528</v>
      </c>
      <c r="U24" s="23">
        <f t="shared" si="8"/>
        <v>1000</v>
      </c>
      <c r="V24" s="23">
        <f t="shared" si="8"/>
        <v>531</v>
      </c>
      <c r="W24" s="23">
        <f t="shared" si="8"/>
        <v>1000</v>
      </c>
      <c r="X24" s="23">
        <f t="shared" si="8"/>
        <v>724</v>
      </c>
      <c r="Y24" s="23">
        <f t="shared" si="8"/>
        <v>1000</v>
      </c>
      <c r="Z24" s="23">
        <f t="shared" si="8"/>
        <v>612</v>
      </c>
    </row>
    <row r="25" spans="1:26" x14ac:dyDescent="0.4">
      <c r="A25" s="4" t="s">
        <v>24</v>
      </c>
      <c r="B25" s="2"/>
      <c r="C25" s="5">
        <v>1000</v>
      </c>
      <c r="D25" s="6">
        <v>965</v>
      </c>
      <c r="E25" s="5">
        <v>1000</v>
      </c>
      <c r="F25" s="6">
        <v>792</v>
      </c>
      <c r="G25" s="5">
        <v>1000</v>
      </c>
      <c r="H25" s="6">
        <v>637</v>
      </c>
      <c r="I25" s="5">
        <v>1000</v>
      </c>
      <c r="J25" s="6">
        <v>866</v>
      </c>
      <c r="K25" s="5">
        <v>1000</v>
      </c>
      <c r="L25" s="6">
        <v>671</v>
      </c>
      <c r="M25" s="5">
        <v>1000</v>
      </c>
      <c r="N25" s="6">
        <v>866</v>
      </c>
      <c r="O25" s="5">
        <v>1000</v>
      </c>
      <c r="P25" s="6">
        <v>768</v>
      </c>
      <c r="Q25" s="5">
        <v>1000</v>
      </c>
      <c r="R25" s="6">
        <v>758</v>
      </c>
      <c r="S25" s="5">
        <v>1000</v>
      </c>
      <c r="T25" s="6">
        <v>528</v>
      </c>
      <c r="U25" s="5">
        <v>1000</v>
      </c>
      <c r="V25" s="6">
        <v>531</v>
      </c>
      <c r="W25" s="5">
        <v>1000</v>
      </c>
      <c r="X25" s="6">
        <v>724</v>
      </c>
      <c r="Y25" s="5">
        <v>1000</v>
      </c>
      <c r="Z25" s="6">
        <v>612</v>
      </c>
    </row>
    <row r="26" spans="1:26" x14ac:dyDescent="0.4">
      <c r="A26" s="4" t="s">
        <v>25</v>
      </c>
      <c r="B26" s="2"/>
      <c r="C26" s="5">
        <v>0</v>
      </c>
      <c r="D26" s="6">
        <v>0</v>
      </c>
      <c r="E26" s="5">
        <v>0</v>
      </c>
      <c r="F26" s="6">
        <v>0</v>
      </c>
      <c r="G26" s="5">
        <v>0</v>
      </c>
      <c r="H26" s="6">
        <v>0</v>
      </c>
      <c r="I26" s="5">
        <v>0</v>
      </c>
      <c r="J26" s="6">
        <v>0</v>
      </c>
      <c r="K26" s="5">
        <v>0</v>
      </c>
      <c r="L26" s="6">
        <v>0</v>
      </c>
      <c r="M26" s="5">
        <v>0</v>
      </c>
      <c r="N26" s="6">
        <v>0</v>
      </c>
      <c r="O26" s="5">
        <v>0</v>
      </c>
      <c r="P26" s="6">
        <v>0</v>
      </c>
      <c r="Q26" s="5">
        <v>0</v>
      </c>
      <c r="R26" s="6">
        <v>0</v>
      </c>
      <c r="S26" s="5">
        <v>0</v>
      </c>
      <c r="T26" s="6">
        <v>0</v>
      </c>
      <c r="U26" s="5">
        <v>0</v>
      </c>
      <c r="V26" s="6">
        <v>0</v>
      </c>
      <c r="W26" s="5">
        <v>0</v>
      </c>
      <c r="X26" s="6">
        <v>0</v>
      </c>
      <c r="Y26" s="5">
        <v>0</v>
      </c>
      <c r="Z26" s="6">
        <v>0</v>
      </c>
    </row>
    <row r="27" spans="1:26" x14ac:dyDescent="0.4">
      <c r="A27" s="4" t="s">
        <v>26</v>
      </c>
      <c r="B27" s="2"/>
      <c r="C27" s="5">
        <v>0</v>
      </c>
      <c r="D27" s="6">
        <v>0</v>
      </c>
      <c r="E27" s="5">
        <v>0</v>
      </c>
      <c r="F27" s="6">
        <v>0</v>
      </c>
      <c r="G27" s="5">
        <v>0</v>
      </c>
      <c r="H27" s="6">
        <v>0</v>
      </c>
      <c r="I27" s="5">
        <v>0</v>
      </c>
      <c r="J27" s="6">
        <v>0</v>
      </c>
      <c r="K27" s="5">
        <v>0</v>
      </c>
      <c r="L27" s="6">
        <v>0</v>
      </c>
      <c r="M27" s="5">
        <v>0</v>
      </c>
      <c r="N27" s="6">
        <v>0</v>
      </c>
      <c r="O27" s="5">
        <v>0</v>
      </c>
      <c r="P27" s="6">
        <v>0</v>
      </c>
      <c r="Q27" s="5">
        <v>0</v>
      </c>
      <c r="R27" s="6">
        <v>0</v>
      </c>
      <c r="S27" s="5">
        <v>0</v>
      </c>
      <c r="T27" s="6">
        <v>0</v>
      </c>
      <c r="U27" s="5">
        <v>0</v>
      </c>
      <c r="V27" s="6">
        <v>0</v>
      </c>
      <c r="W27" s="5">
        <v>0</v>
      </c>
      <c r="X27" s="6">
        <v>0</v>
      </c>
      <c r="Y27" s="5">
        <v>0</v>
      </c>
      <c r="Z27" s="6">
        <v>0</v>
      </c>
    </row>
    <row r="28" spans="1:26" ht="12.6" thickBot="1" x14ac:dyDescent="0.45">
      <c r="A28" s="2"/>
      <c r="B28" s="2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6" thickBot="1" x14ac:dyDescent="0.45">
      <c r="A29" s="24" t="s">
        <v>27</v>
      </c>
      <c r="B29" s="25" t="s">
        <v>28</v>
      </c>
      <c r="C29" s="26">
        <f>+C3+C24</f>
        <v>226000</v>
      </c>
      <c r="D29" s="26">
        <f t="shared" ref="D29:Z29" si="9">+D3+D24</f>
        <v>280965</v>
      </c>
      <c r="E29" s="26">
        <f t="shared" si="9"/>
        <v>251000</v>
      </c>
      <c r="F29" s="26">
        <f t="shared" si="9"/>
        <v>265792</v>
      </c>
      <c r="G29" s="26">
        <f t="shared" si="9"/>
        <v>341000</v>
      </c>
      <c r="H29" s="26">
        <f t="shared" si="9"/>
        <v>330637</v>
      </c>
      <c r="I29" s="26">
        <f t="shared" si="9"/>
        <v>294000</v>
      </c>
      <c r="J29" s="26">
        <f t="shared" si="9"/>
        <v>320866</v>
      </c>
      <c r="K29" s="26">
        <f t="shared" si="9"/>
        <v>286000</v>
      </c>
      <c r="L29" s="26">
        <f t="shared" si="9"/>
        <v>210671</v>
      </c>
      <c r="M29" s="26">
        <f t="shared" si="9"/>
        <v>279000</v>
      </c>
      <c r="N29" s="26">
        <f t="shared" si="9"/>
        <v>238866</v>
      </c>
      <c r="O29" s="26">
        <f t="shared" si="9"/>
        <v>306000</v>
      </c>
      <c r="P29" s="26">
        <f t="shared" si="9"/>
        <v>300768</v>
      </c>
      <c r="Q29" s="26">
        <f t="shared" si="9"/>
        <v>343000</v>
      </c>
      <c r="R29" s="26">
        <f t="shared" si="9"/>
        <v>400758</v>
      </c>
      <c r="S29" s="26">
        <f t="shared" si="9"/>
        <v>296000</v>
      </c>
      <c r="T29" s="26">
        <f t="shared" si="9"/>
        <v>348528</v>
      </c>
      <c r="U29" s="26">
        <f t="shared" si="9"/>
        <v>346000</v>
      </c>
      <c r="V29" s="26">
        <f t="shared" si="9"/>
        <v>360531</v>
      </c>
      <c r="W29" s="26">
        <f t="shared" si="9"/>
        <v>312000</v>
      </c>
      <c r="X29" s="26">
        <f t="shared" si="9"/>
        <v>317724</v>
      </c>
      <c r="Y29" s="26">
        <f t="shared" si="9"/>
        <v>441000</v>
      </c>
      <c r="Z29" s="26">
        <f t="shared" si="9"/>
        <v>465612</v>
      </c>
    </row>
    <row r="30" spans="1:26" ht="12.6" thickBot="1" x14ac:dyDescent="0.45">
      <c r="A30" s="24" t="s">
        <v>29</v>
      </c>
      <c r="B30" s="25" t="s">
        <v>30</v>
      </c>
      <c r="C30" s="26">
        <f>+C22+C24</f>
        <v>176000</v>
      </c>
      <c r="D30" s="26">
        <f t="shared" ref="D30:E30" si="10">+D22+D24</f>
        <v>220465</v>
      </c>
      <c r="E30" s="26">
        <f t="shared" si="10"/>
        <v>196000</v>
      </c>
      <c r="F30" s="26">
        <f>+F22+F24</f>
        <v>208292</v>
      </c>
      <c r="G30" s="26">
        <f>+G22+G24</f>
        <v>268000</v>
      </c>
      <c r="H30" s="26">
        <f t="shared" ref="H30:Z30" si="11">+H22+H24</f>
        <v>260137</v>
      </c>
      <c r="I30" s="26">
        <f t="shared" si="11"/>
        <v>230400</v>
      </c>
      <c r="J30" s="26">
        <f t="shared" si="11"/>
        <v>252366</v>
      </c>
      <c r="K30" s="26">
        <f t="shared" si="11"/>
        <v>224000</v>
      </c>
      <c r="L30" s="26">
        <f t="shared" si="11"/>
        <v>164171</v>
      </c>
      <c r="M30" s="26">
        <f t="shared" si="11"/>
        <v>218400</v>
      </c>
      <c r="N30" s="26">
        <f t="shared" si="11"/>
        <v>186766</v>
      </c>
      <c r="O30" s="26">
        <f t="shared" si="11"/>
        <v>240000</v>
      </c>
      <c r="P30" s="26">
        <f t="shared" si="11"/>
        <v>236268</v>
      </c>
      <c r="Q30" s="26">
        <f t="shared" si="11"/>
        <v>269600</v>
      </c>
      <c r="R30" s="26">
        <f t="shared" si="11"/>
        <v>316258</v>
      </c>
      <c r="S30" s="26">
        <f t="shared" si="11"/>
        <v>232000</v>
      </c>
      <c r="T30" s="26">
        <f t="shared" si="11"/>
        <v>274428</v>
      </c>
      <c r="U30" s="26">
        <f t="shared" si="11"/>
        <v>272000</v>
      </c>
      <c r="V30" s="26">
        <f t="shared" si="11"/>
        <v>284031</v>
      </c>
      <c r="W30" s="26">
        <f t="shared" si="11"/>
        <v>244800</v>
      </c>
      <c r="X30" s="26">
        <f t="shared" si="11"/>
        <v>249824</v>
      </c>
      <c r="Y30" s="26">
        <f t="shared" si="11"/>
        <v>348500</v>
      </c>
      <c r="Z30" s="26">
        <f t="shared" si="11"/>
        <v>368112</v>
      </c>
    </row>
    <row r="31" spans="1:26" x14ac:dyDescent="0.4">
      <c r="A31" s="2"/>
      <c r="B31" s="2"/>
      <c r="C31" s="5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4">
      <c r="A32" s="7" t="s">
        <v>31</v>
      </c>
      <c r="B32" s="8"/>
      <c r="C32" s="9">
        <f>+SUM(C33:C40)</f>
        <v>600</v>
      </c>
      <c r="D32" s="11">
        <f t="shared" ref="D32:Z32" si="12">+SUM(D33:D40)</f>
        <v>229</v>
      </c>
      <c r="E32" s="9">
        <f t="shared" si="12"/>
        <v>600</v>
      </c>
      <c r="F32" s="11">
        <f t="shared" si="12"/>
        <v>535</v>
      </c>
      <c r="G32" s="9">
        <f t="shared" si="12"/>
        <v>600</v>
      </c>
      <c r="H32" s="11">
        <f t="shared" si="12"/>
        <v>286</v>
      </c>
      <c r="I32" s="9">
        <f t="shared" si="12"/>
        <v>600</v>
      </c>
      <c r="J32" s="11">
        <f t="shared" si="12"/>
        <v>352</v>
      </c>
      <c r="K32" s="9">
        <f t="shared" si="12"/>
        <v>600</v>
      </c>
      <c r="L32" s="11">
        <f t="shared" si="12"/>
        <v>442</v>
      </c>
      <c r="M32" s="9">
        <f t="shared" si="12"/>
        <v>600</v>
      </c>
      <c r="N32" s="11">
        <f t="shared" si="12"/>
        <v>486</v>
      </c>
      <c r="O32" s="9">
        <f t="shared" si="12"/>
        <v>600</v>
      </c>
      <c r="P32" s="11">
        <f t="shared" si="12"/>
        <v>436</v>
      </c>
      <c r="Q32" s="9">
        <f t="shared" si="12"/>
        <v>600</v>
      </c>
      <c r="R32" s="11">
        <f t="shared" si="12"/>
        <v>202</v>
      </c>
      <c r="S32" s="9">
        <f t="shared" si="12"/>
        <v>600</v>
      </c>
      <c r="T32" s="11">
        <f t="shared" si="12"/>
        <v>179</v>
      </c>
      <c r="U32" s="9">
        <f t="shared" si="12"/>
        <v>600</v>
      </c>
      <c r="V32" s="11">
        <f t="shared" si="12"/>
        <v>582</v>
      </c>
      <c r="W32" s="9">
        <f t="shared" si="12"/>
        <v>600</v>
      </c>
      <c r="X32" s="11">
        <f t="shared" si="12"/>
        <v>408</v>
      </c>
      <c r="Y32" s="9">
        <f t="shared" si="12"/>
        <v>600</v>
      </c>
      <c r="Z32" s="11">
        <f t="shared" si="12"/>
        <v>184</v>
      </c>
    </row>
    <row r="33" spans="1:26" x14ac:dyDescent="0.4">
      <c r="A33" s="4" t="s">
        <v>32</v>
      </c>
      <c r="B33" s="2"/>
      <c r="C33" s="5">
        <v>200</v>
      </c>
      <c r="D33" s="12">
        <v>0</v>
      </c>
      <c r="E33" s="5">
        <v>200</v>
      </c>
      <c r="F33" s="12">
        <v>215</v>
      </c>
      <c r="G33" s="5">
        <v>200</v>
      </c>
      <c r="H33" s="12">
        <v>66</v>
      </c>
      <c r="I33" s="5">
        <v>200</v>
      </c>
      <c r="J33" s="12">
        <v>72</v>
      </c>
      <c r="K33" s="5">
        <v>200</v>
      </c>
      <c r="L33" s="12">
        <v>146</v>
      </c>
      <c r="M33" s="5">
        <v>200</v>
      </c>
      <c r="N33" s="12">
        <v>219</v>
      </c>
      <c r="O33" s="5">
        <v>200</v>
      </c>
      <c r="P33" s="12">
        <v>46</v>
      </c>
      <c r="Q33" s="5">
        <v>200</v>
      </c>
      <c r="R33" s="12">
        <v>45</v>
      </c>
      <c r="S33" s="5">
        <v>200</v>
      </c>
      <c r="T33" s="12">
        <v>127</v>
      </c>
      <c r="U33" s="5">
        <v>200</v>
      </c>
      <c r="V33" s="12">
        <v>234</v>
      </c>
      <c r="W33" s="5">
        <v>200</v>
      </c>
      <c r="X33" s="12">
        <v>92</v>
      </c>
      <c r="Y33" s="5">
        <v>200</v>
      </c>
      <c r="Z33" s="12">
        <v>53</v>
      </c>
    </row>
    <row r="34" spans="1:26" x14ac:dyDescent="0.4">
      <c r="A34" s="4" t="s">
        <v>33</v>
      </c>
      <c r="B34" s="2"/>
      <c r="C34" s="5">
        <v>100</v>
      </c>
      <c r="D34" s="12">
        <v>126</v>
      </c>
      <c r="E34" s="5">
        <v>100</v>
      </c>
      <c r="F34" s="12">
        <v>180</v>
      </c>
      <c r="G34" s="5">
        <v>100</v>
      </c>
      <c r="H34" s="12">
        <v>153</v>
      </c>
      <c r="I34" s="5">
        <v>100</v>
      </c>
      <c r="J34" s="12">
        <v>109</v>
      </c>
      <c r="K34" s="5">
        <v>100</v>
      </c>
      <c r="L34" s="12">
        <v>208</v>
      </c>
      <c r="M34" s="5">
        <v>100</v>
      </c>
      <c r="N34" s="12">
        <v>98</v>
      </c>
      <c r="O34" s="5">
        <v>100</v>
      </c>
      <c r="P34" s="12">
        <v>219</v>
      </c>
      <c r="Q34" s="5">
        <v>100</v>
      </c>
      <c r="R34" s="12">
        <v>6</v>
      </c>
      <c r="S34" s="5">
        <v>100</v>
      </c>
      <c r="T34" s="12">
        <v>15</v>
      </c>
      <c r="U34" s="5">
        <v>100</v>
      </c>
      <c r="V34" s="12">
        <v>156</v>
      </c>
      <c r="W34" s="5">
        <v>100</v>
      </c>
      <c r="X34" s="12">
        <v>202</v>
      </c>
      <c r="Y34" s="5">
        <v>100</v>
      </c>
      <c r="Z34" s="12">
        <v>123</v>
      </c>
    </row>
    <row r="35" spans="1:26" x14ac:dyDescent="0.4">
      <c r="A35" s="4" t="s">
        <v>34</v>
      </c>
      <c r="B35" s="2"/>
      <c r="C35" s="5">
        <v>300</v>
      </c>
      <c r="D35" s="12">
        <v>103</v>
      </c>
      <c r="E35" s="5">
        <v>300</v>
      </c>
      <c r="F35" s="12">
        <v>140</v>
      </c>
      <c r="G35" s="5">
        <v>300</v>
      </c>
      <c r="H35" s="12">
        <v>67</v>
      </c>
      <c r="I35" s="5">
        <v>300</v>
      </c>
      <c r="J35" s="12">
        <v>171</v>
      </c>
      <c r="K35" s="5">
        <v>300</v>
      </c>
      <c r="L35" s="12">
        <v>88</v>
      </c>
      <c r="M35" s="5">
        <v>300</v>
      </c>
      <c r="N35" s="12">
        <v>169</v>
      </c>
      <c r="O35" s="5">
        <v>300</v>
      </c>
      <c r="P35" s="12">
        <v>171</v>
      </c>
      <c r="Q35" s="5">
        <v>300</v>
      </c>
      <c r="R35" s="12">
        <v>151</v>
      </c>
      <c r="S35" s="5">
        <v>300</v>
      </c>
      <c r="T35" s="12">
        <v>37</v>
      </c>
      <c r="U35" s="5">
        <v>300</v>
      </c>
      <c r="V35" s="12">
        <v>192</v>
      </c>
      <c r="W35" s="5">
        <v>300</v>
      </c>
      <c r="X35" s="12">
        <v>114</v>
      </c>
      <c r="Y35" s="5">
        <v>300</v>
      </c>
      <c r="Z35" s="12">
        <v>8</v>
      </c>
    </row>
    <row r="36" spans="1:26" x14ac:dyDescent="0.4">
      <c r="A36" s="4" t="s">
        <v>35</v>
      </c>
      <c r="B36" s="2"/>
      <c r="C36" s="5">
        <v>0</v>
      </c>
      <c r="D36" s="12">
        <v>0</v>
      </c>
      <c r="E36" s="5">
        <v>0</v>
      </c>
      <c r="F36" s="12">
        <v>0</v>
      </c>
      <c r="G36" s="5">
        <v>0</v>
      </c>
      <c r="H36" s="12">
        <v>0</v>
      </c>
      <c r="I36" s="5">
        <v>0</v>
      </c>
      <c r="J36" s="12">
        <v>0</v>
      </c>
      <c r="K36" s="5">
        <v>0</v>
      </c>
      <c r="L36" s="12">
        <v>0</v>
      </c>
      <c r="M36" s="5">
        <v>0</v>
      </c>
      <c r="N36" s="12">
        <v>0</v>
      </c>
      <c r="O36" s="5">
        <v>0</v>
      </c>
      <c r="P36" s="12">
        <v>0</v>
      </c>
      <c r="Q36" s="5">
        <v>0</v>
      </c>
      <c r="R36" s="12">
        <v>0</v>
      </c>
      <c r="S36" s="5">
        <v>0</v>
      </c>
      <c r="T36" s="12">
        <v>0</v>
      </c>
      <c r="U36" s="5">
        <v>0</v>
      </c>
      <c r="V36" s="12">
        <v>0</v>
      </c>
      <c r="W36" s="5">
        <v>0</v>
      </c>
      <c r="X36" s="12">
        <v>0</v>
      </c>
      <c r="Y36" s="5">
        <v>0</v>
      </c>
      <c r="Z36" s="12">
        <v>0</v>
      </c>
    </row>
    <row r="37" spans="1:26" x14ac:dyDescent="0.4">
      <c r="A37" s="4" t="s">
        <v>36</v>
      </c>
      <c r="B37" s="2"/>
      <c r="C37" s="5">
        <v>0</v>
      </c>
      <c r="D37" s="12">
        <v>0</v>
      </c>
      <c r="E37" s="5">
        <v>0</v>
      </c>
      <c r="F37" s="12">
        <v>0</v>
      </c>
      <c r="G37" s="5">
        <v>0</v>
      </c>
      <c r="H37" s="12">
        <v>0</v>
      </c>
      <c r="I37" s="5">
        <v>0</v>
      </c>
      <c r="J37" s="12">
        <v>0</v>
      </c>
      <c r="K37" s="5">
        <v>0</v>
      </c>
      <c r="L37" s="12">
        <v>0</v>
      </c>
      <c r="M37" s="5">
        <v>0</v>
      </c>
      <c r="N37" s="12">
        <v>0</v>
      </c>
      <c r="O37" s="5">
        <v>0</v>
      </c>
      <c r="P37" s="12">
        <v>0</v>
      </c>
      <c r="Q37" s="5">
        <v>0</v>
      </c>
      <c r="R37" s="12">
        <v>0</v>
      </c>
      <c r="S37" s="5">
        <v>0</v>
      </c>
      <c r="T37" s="12">
        <v>0</v>
      </c>
      <c r="U37" s="5">
        <v>0</v>
      </c>
      <c r="V37" s="12">
        <v>0</v>
      </c>
      <c r="W37" s="5">
        <v>0</v>
      </c>
      <c r="X37" s="12">
        <v>0</v>
      </c>
      <c r="Y37" s="5">
        <v>0</v>
      </c>
      <c r="Z37" s="12">
        <v>0</v>
      </c>
    </row>
    <row r="38" spans="1:26" x14ac:dyDescent="0.4">
      <c r="A38" s="4" t="s">
        <v>37</v>
      </c>
      <c r="B38" s="2"/>
      <c r="C38" s="5">
        <v>0</v>
      </c>
      <c r="D38" s="12">
        <v>0</v>
      </c>
      <c r="E38" s="5">
        <v>0</v>
      </c>
      <c r="F38" s="12">
        <v>0</v>
      </c>
      <c r="G38" s="5">
        <v>0</v>
      </c>
      <c r="H38" s="12">
        <v>0</v>
      </c>
      <c r="I38" s="5">
        <v>0</v>
      </c>
      <c r="J38" s="12">
        <v>0</v>
      </c>
      <c r="K38" s="5">
        <v>0</v>
      </c>
      <c r="L38" s="12">
        <v>0</v>
      </c>
      <c r="M38" s="5">
        <v>0</v>
      </c>
      <c r="N38" s="12">
        <v>0</v>
      </c>
      <c r="O38" s="5">
        <v>0</v>
      </c>
      <c r="P38" s="12">
        <v>0</v>
      </c>
      <c r="Q38" s="5">
        <v>0</v>
      </c>
      <c r="R38" s="12">
        <v>0</v>
      </c>
      <c r="S38" s="5">
        <v>0</v>
      </c>
      <c r="T38" s="12">
        <v>0</v>
      </c>
      <c r="U38" s="5">
        <v>0</v>
      </c>
      <c r="V38" s="12">
        <v>0</v>
      </c>
      <c r="W38" s="5">
        <v>0</v>
      </c>
      <c r="X38" s="12">
        <v>0</v>
      </c>
      <c r="Y38" s="5">
        <v>0</v>
      </c>
      <c r="Z38" s="12">
        <v>0</v>
      </c>
    </row>
    <row r="39" spans="1:26" x14ac:dyDescent="0.4">
      <c r="A39" s="4" t="s">
        <v>38</v>
      </c>
      <c r="B39" s="2"/>
      <c r="C39" s="5">
        <v>0</v>
      </c>
      <c r="D39" s="12">
        <v>0</v>
      </c>
      <c r="E39" s="5">
        <v>0</v>
      </c>
      <c r="F39" s="12">
        <v>0</v>
      </c>
      <c r="G39" s="5">
        <v>0</v>
      </c>
      <c r="H39" s="12">
        <v>0</v>
      </c>
      <c r="I39" s="5">
        <v>0</v>
      </c>
      <c r="J39" s="12">
        <v>0</v>
      </c>
      <c r="K39" s="5">
        <v>0</v>
      </c>
      <c r="L39" s="12">
        <v>0</v>
      </c>
      <c r="M39" s="5">
        <v>0</v>
      </c>
      <c r="N39" s="12">
        <v>0</v>
      </c>
      <c r="O39" s="5">
        <v>0</v>
      </c>
      <c r="P39" s="12">
        <v>0</v>
      </c>
      <c r="Q39" s="5">
        <v>0</v>
      </c>
      <c r="R39" s="12">
        <v>0</v>
      </c>
      <c r="S39" s="5">
        <v>0</v>
      </c>
      <c r="T39" s="12">
        <v>0</v>
      </c>
      <c r="U39" s="5">
        <v>0</v>
      </c>
      <c r="V39" s="12">
        <v>0</v>
      </c>
      <c r="W39" s="5">
        <v>0</v>
      </c>
      <c r="X39" s="12">
        <v>0</v>
      </c>
      <c r="Y39" s="5">
        <v>0</v>
      </c>
      <c r="Z39" s="12">
        <v>0</v>
      </c>
    </row>
    <row r="40" spans="1:26" x14ac:dyDescent="0.4">
      <c r="A40" s="4" t="s">
        <v>39</v>
      </c>
      <c r="B40" s="2"/>
      <c r="C40" s="5">
        <v>0</v>
      </c>
      <c r="D40" s="12">
        <v>0</v>
      </c>
      <c r="E40" s="5">
        <v>0</v>
      </c>
      <c r="F40" s="12">
        <v>0</v>
      </c>
      <c r="G40" s="5">
        <v>0</v>
      </c>
      <c r="H40" s="12">
        <v>0</v>
      </c>
      <c r="I40" s="5">
        <v>0</v>
      </c>
      <c r="J40" s="12">
        <v>0</v>
      </c>
      <c r="K40" s="5">
        <v>0</v>
      </c>
      <c r="L40" s="12">
        <v>0</v>
      </c>
      <c r="M40" s="5">
        <v>0</v>
      </c>
      <c r="N40" s="12">
        <v>0</v>
      </c>
      <c r="O40" s="5">
        <v>0</v>
      </c>
      <c r="P40" s="12">
        <v>0</v>
      </c>
      <c r="Q40" s="5">
        <v>0</v>
      </c>
      <c r="R40" s="12">
        <v>0</v>
      </c>
      <c r="S40" s="5">
        <v>0</v>
      </c>
      <c r="T40" s="12">
        <v>0</v>
      </c>
      <c r="U40" s="5">
        <v>0</v>
      </c>
      <c r="V40" s="12">
        <v>0</v>
      </c>
      <c r="W40" s="5">
        <v>0</v>
      </c>
      <c r="X40" s="12">
        <v>0</v>
      </c>
      <c r="Y40" s="5">
        <v>0</v>
      </c>
      <c r="Z40" s="12">
        <v>0</v>
      </c>
    </row>
    <row r="41" spans="1:26" x14ac:dyDescent="0.4">
      <c r="A41" s="7" t="s">
        <v>40</v>
      </c>
      <c r="B41" s="8"/>
      <c r="C41" s="9">
        <f>+SUM(C42:C63)</f>
        <v>2907</v>
      </c>
      <c r="D41" s="11">
        <f t="shared" ref="D41:Z41" si="13">+SUM(D42:D63)</f>
        <v>3314</v>
      </c>
      <c r="E41" s="9">
        <f t="shared" si="13"/>
        <v>3052</v>
      </c>
      <c r="F41" s="11">
        <f t="shared" si="13"/>
        <v>2873</v>
      </c>
      <c r="G41" s="9">
        <f t="shared" si="13"/>
        <v>2802</v>
      </c>
      <c r="H41" s="11">
        <f t="shared" si="13"/>
        <v>2801</v>
      </c>
      <c r="I41" s="9">
        <f t="shared" si="13"/>
        <v>3016</v>
      </c>
      <c r="J41" s="11">
        <f t="shared" si="13"/>
        <v>2965</v>
      </c>
      <c r="K41" s="9">
        <f t="shared" si="13"/>
        <v>2956</v>
      </c>
      <c r="L41" s="11">
        <f t="shared" si="13"/>
        <v>2945</v>
      </c>
      <c r="M41" s="9">
        <f t="shared" si="13"/>
        <v>2930</v>
      </c>
      <c r="N41" s="11">
        <f t="shared" si="13"/>
        <v>3073</v>
      </c>
      <c r="O41" s="9">
        <f t="shared" si="13"/>
        <v>3036</v>
      </c>
      <c r="P41" s="11">
        <f t="shared" si="13"/>
        <v>3189</v>
      </c>
      <c r="Q41" s="9">
        <f t="shared" si="13"/>
        <v>2957</v>
      </c>
      <c r="R41" s="11">
        <f t="shared" si="13"/>
        <v>3000</v>
      </c>
      <c r="S41" s="9">
        <f t="shared" si="13"/>
        <v>3112</v>
      </c>
      <c r="T41" s="11">
        <f t="shared" si="13"/>
        <v>3042</v>
      </c>
      <c r="U41" s="9">
        <f t="shared" si="13"/>
        <v>2825</v>
      </c>
      <c r="V41" s="11">
        <f t="shared" si="13"/>
        <v>3025</v>
      </c>
      <c r="W41" s="9">
        <f t="shared" si="13"/>
        <v>3024</v>
      </c>
      <c r="X41" s="11">
        <f t="shared" si="13"/>
        <v>3215</v>
      </c>
      <c r="Y41" s="9">
        <f t="shared" si="13"/>
        <v>2918</v>
      </c>
      <c r="Z41" s="11">
        <f t="shared" si="13"/>
        <v>3045</v>
      </c>
    </row>
    <row r="42" spans="1:26" x14ac:dyDescent="0.4">
      <c r="A42" s="4" t="s">
        <v>41</v>
      </c>
      <c r="B42" s="2"/>
      <c r="C42" s="9">
        <v>0</v>
      </c>
      <c r="D42" s="11">
        <v>0</v>
      </c>
      <c r="E42" s="9">
        <v>0</v>
      </c>
      <c r="F42" s="11">
        <v>0</v>
      </c>
      <c r="G42" s="9">
        <v>0</v>
      </c>
      <c r="H42" s="11">
        <v>0</v>
      </c>
      <c r="I42" s="9">
        <v>0</v>
      </c>
      <c r="J42" s="11">
        <v>0</v>
      </c>
      <c r="K42" s="9">
        <v>0</v>
      </c>
      <c r="L42" s="11">
        <v>0</v>
      </c>
      <c r="M42" s="9">
        <v>0</v>
      </c>
      <c r="N42" s="11">
        <v>0</v>
      </c>
      <c r="O42" s="9">
        <v>0</v>
      </c>
      <c r="P42" s="11">
        <v>0</v>
      </c>
      <c r="Q42" s="9">
        <v>0</v>
      </c>
      <c r="R42" s="11">
        <v>0</v>
      </c>
      <c r="S42" s="9">
        <v>0</v>
      </c>
      <c r="T42" s="11">
        <v>0</v>
      </c>
      <c r="U42" s="9">
        <v>0</v>
      </c>
      <c r="V42" s="11">
        <v>0</v>
      </c>
      <c r="W42" s="9">
        <v>0</v>
      </c>
      <c r="X42" s="11">
        <v>0</v>
      </c>
      <c r="Y42" s="9">
        <v>0</v>
      </c>
      <c r="Z42" s="11">
        <v>0</v>
      </c>
    </row>
    <row r="43" spans="1:26" x14ac:dyDescent="0.4">
      <c r="A43" s="4" t="s">
        <v>42</v>
      </c>
      <c r="B43" s="2"/>
      <c r="C43" s="5">
        <v>1500</v>
      </c>
      <c r="D43" s="12">
        <v>1500</v>
      </c>
      <c r="E43" s="5">
        <v>1500</v>
      </c>
      <c r="F43" s="12">
        <v>1500</v>
      </c>
      <c r="G43" s="5">
        <v>1500</v>
      </c>
      <c r="H43" s="12">
        <v>1500</v>
      </c>
      <c r="I43" s="5">
        <v>1500</v>
      </c>
      <c r="J43" s="12">
        <v>1500</v>
      </c>
      <c r="K43" s="5">
        <v>1500</v>
      </c>
      <c r="L43" s="12">
        <v>1500</v>
      </c>
      <c r="M43" s="5">
        <v>1500</v>
      </c>
      <c r="N43" s="12">
        <v>1500</v>
      </c>
      <c r="O43" s="5">
        <v>1500</v>
      </c>
      <c r="P43" s="12">
        <v>1500</v>
      </c>
      <c r="Q43" s="5">
        <v>1500</v>
      </c>
      <c r="R43" s="12">
        <v>1500</v>
      </c>
      <c r="S43" s="5">
        <v>1500</v>
      </c>
      <c r="T43" s="12">
        <v>1500</v>
      </c>
      <c r="U43" s="5">
        <v>1500</v>
      </c>
      <c r="V43" s="12">
        <v>1500</v>
      </c>
      <c r="W43" s="5">
        <v>1500</v>
      </c>
      <c r="X43" s="12">
        <v>1500</v>
      </c>
      <c r="Y43" s="5">
        <v>1500</v>
      </c>
      <c r="Z43" s="12">
        <v>1500</v>
      </c>
    </row>
    <row r="44" spans="1:26" x14ac:dyDescent="0.4">
      <c r="A44" s="4" t="s">
        <v>43</v>
      </c>
      <c r="B44" s="2"/>
      <c r="C44" s="5">
        <v>500</v>
      </c>
      <c r="D44" s="12">
        <v>500</v>
      </c>
      <c r="E44" s="5">
        <v>500</v>
      </c>
      <c r="F44" s="12">
        <v>500</v>
      </c>
      <c r="G44" s="5">
        <v>500</v>
      </c>
      <c r="H44" s="12">
        <v>500</v>
      </c>
      <c r="I44" s="5">
        <v>500</v>
      </c>
      <c r="J44" s="12">
        <v>500</v>
      </c>
      <c r="K44" s="5">
        <v>500</v>
      </c>
      <c r="L44" s="12">
        <v>500</v>
      </c>
      <c r="M44" s="5">
        <v>500</v>
      </c>
      <c r="N44" s="12">
        <v>600</v>
      </c>
      <c r="O44" s="5">
        <v>500</v>
      </c>
      <c r="P44" s="12">
        <v>600</v>
      </c>
      <c r="Q44" s="5">
        <v>500</v>
      </c>
      <c r="R44" s="12">
        <v>600</v>
      </c>
      <c r="S44" s="5">
        <v>500</v>
      </c>
      <c r="T44" s="12">
        <v>600</v>
      </c>
      <c r="U44" s="5">
        <v>500</v>
      </c>
      <c r="V44" s="12">
        <v>600</v>
      </c>
      <c r="W44" s="5">
        <v>500</v>
      </c>
      <c r="X44" s="12">
        <v>600</v>
      </c>
      <c r="Y44" s="5">
        <v>500</v>
      </c>
      <c r="Z44" s="12">
        <v>600</v>
      </c>
    </row>
    <row r="45" spans="1:26" x14ac:dyDescent="0.4">
      <c r="A45" s="4" t="s">
        <v>44</v>
      </c>
      <c r="B45" s="2"/>
      <c r="C45" s="5">
        <v>42</v>
      </c>
      <c r="D45" s="12">
        <v>99</v>
      </c>
      <c r="E45" s="5">
        <v>6</v>
      </c>
      <c r="F45" s="12">
        <v>23</v>
      </c>
      <c r="G45" s="5">
        <v>74</v>
      </c>
      <c r="H45" s="12">
        <v>92</v>
      </c>
      <c r="I45" s="5">
        <v>53</v>
      </c>
      <c r="J45" s="12">
        <v>32</v>
      </c>
      <c r="K45" s="5">
        <v>65</v>
      </c>
      <c r="L45" s="12">
        <v>14</v>
      </c>
      <c r="M45" s="5">
        <v>56</v>
      </c>
      <c r="N45" s="12">
        <v>99</v>
      </c>
      <c r="O45" s="5">
        <v>38</v>
      </c>
      <c r="P45" s="12">
        <v>96</v>
      </c>
      <c r="Q45" s="5">
        <v>89</v>
      </c>
      <c r="R45" s="12">
        <v>23</v>
      </c>
      <c r="S45" s="5">
        <v>55</v>
      </c>
      <c r="T45" s="12">
        <v>14</v>
      </c>
      <c r="U45" s="5">
        <v>67</v>
      </c>
      <c r="V45" s="12">
        <v>79</v>
      </c>
      <c r="W45" s="5">
        <v>48</v>
      </c>
      <c r="X45" s="12">
        <v>76</v>
      </c>
      <c r="Y45" s="5">
        <v>18</v>
      </c>
      <c r="Z45" s="12">
        <v>14</v>
      </c>
    </row>
    <row r="46" spans="1:26" x14ac:dyDescent="0.4">
      <c r="A46" s="4" t="s">
        <v>45</v>
      </c>
      <c r="B46" s="2"/>
      <c r="C46" s="5">
        <v>70</v>
      </c>
      <c r="D46" s="12">
        <v>96</v>
      </c>
      <c r="E46" s="5">
        <v>73</v>
      </c>
      <c r="F46" s="12">
        <v>35</v>
      </c>
      <c r="G46" s="5">
        <v>54</v>
      </c>
      <c r="H46" s="12">
        <v>48</v>
      </c>
      <c r="I46" s="5">
        <v>23</v>
      </c>
      <c r="J46" s="12">
        <v>52</v>
      </c>
      <c r="K46" s="5">
        <v>51</v>
      </c>
      <c r="L46" s="12">
        <v>67</v>
      </c>
      <c r="M46" s="5">
        <v>93</v>
      </c>
      <c r="N46" s="12">
        <v>22</v>
      </c>
      <c r="O46" s="5">
        <v>50</v>
      </c>
      <c r="P46" s="12">
        <v>74</v>
      </c>
      <c r="Q46" s="5">
        <v>17</v>
      </c>
      <c r="R46" s="12">
        <v>51</v>
      </c>
      <c r="S46" s="5">
        <v>60</v>
      </c>
      <c r="T46" s="12">
        <v>40</v>
      </c>
      <c r="U46" s="5">
        <v>17</v>
      </c>
      <c r="V46" s="12">
        <v>70</v>
      </c>
      <c r="W46" s="5">
        <v>93</v>
      </c>
      <c r="X46" s="12">
        <v>7</v>
      </c>
      <c r="Y46" s="5">
        <v>47</v>
      </c>
      <c r="Z46" s="12">
        <v>67</v>
      </c>
    </row>
    <row r="47" spans="1:26" x14ac:dyDescent="0.4">
      <c r="A47" s="4" t="s">
        <v>46</v>
      </c>
      <c r="B47" s="2"/>
      <c r="C47" s="5">
        <v>10</v>
      </c>
      <c r="D47" s="12">
        <v>52</v>
      </c>
      <c r="E47" s="5">
        <v>36</v>
      </c>
      <c r="F47" s="12">
        <v>45</v>
      </c>
      <c r="G47" s="5">
        <v>46</v>
      </c>
      <c r="H47" s="12">
        <v>16</v>
      </c>
      <c r="I47" s="5">
        <v>97</v>
      </c>
      <c r="J47" s="12">
        <v>66</v>
      </c>
      <c r="K47" s="5">
        <v>41</v>
      </c>
      <c r="L47" s="12">
        <v>42</v>
      </c>
      <c r="M47" s="5">
        <v>29</v>
      </c>
      <c r="N47" s="12">
        <v>28</v>
      </c>
      <c r="O47" s="5">
        <v>45</v>
      </c>
      <c r="P47" s="12">
        <v>37</v>
      </c>
      <c r="Q47" s="5">
        <v>46</v>
      </c>
      <c r="R47" s="12">
        <v>75</v>
      </c>
      <c r="S47" s="5">
        <v>77</v>
      </c>
      <c r="T47" s="12">
        <v>12</v>
      </c>
      <c r="U47" s="5">
        <v>29</v>
      </c>
      <c r="V47" s="12">
        <v>31</v>
      </c>
      <c r="W47" s="5">
        <v>64</v>
      </c>
      <c r="X47" s="12">
        <v>81</v>
      </c>
      <c r="Y47" s="5">
        <v>97</v>
      </c>
      <c r="Z47" s="12">
        <v>42</v>
      </c>
    </row>
    <row r="48" spans="1:26" x14ac:dyDescent="0.4">
      <c r="A48" s="4" t="s">
        <v>47</v>
      </c>
      <c r="B48" s="2"/>
      <c r="C48" s="5">
        <v>95</v>
      </c>
      <c r="D48" s="12">
        <v>28</v>
      </c>
      <c r="E48" s="5">
        <v>47</v>
      </c>
      <c r="F48" s="12">
        <v>31</v>
      </c>
      <c r="G48" s="5">
        <v>34</v>
      </c>
      <c r="H48" s="12">
        <v>13</v>
      </c>
      <c r="I48" s="5">
        <v>99</v>
      </c>
      <c r="J48" s="12">
        <v>16</v>
      </c>
      <c r="K48" s="5">
        <v>49</v>
      </c>
      <c r="L48" s="12">
        <v>61</v>
      </c>
      <c r="M48" s="5">
        <v>37</v>
      </c>
      <c r="N48" s="12">
        <v>40</v>
      </c>
      <c r="O48" s="5">
        <v>76</v>
      </c>
      <c r="P48" s="12">
        <v>77</v>
      </c>
      <c r="Q48" s="5">
        <v>73</v>
      </c>
      <c r="R48" s="12">
        <v>39</v>
      </c>
      <c r="S48" s="5">
        <v>60</v>
      </c>
      <c r="T48" s="12">
        <v>78</v>
      </c>
      <c r="U48" s="5">
        <v>23</v>
      </c>
      <c r="V48" s="12">
        <v>23</v>
      </c>
      <c r="W48" s="5">
        <v>46</v>
      </c>
      <c r="X48" s="12">
        <v>54</v>
      </c>
      <c r="Y48" s="5">
        <v>58</v>
      </c>
      <c r="Z48" s="12">
        <v>61</v>
      </c>
    </row>
    <row r="49" spans="1:26" x14ac:dyDescent="0.4">
      <c r="A49" s="4" t="s">
        <v>48</v>
      </c>
      <c r="B49" s="2"/>
      <c r="C49" s="5">
        <v>58</v>
      </c>
      <c r="D49" s="12">
        <v>85</v>
      </c>
      <c r="E49" s="5">
        <v>90</v>
      </c>
      <c r="F49" s="12">
        <v>20</v>
      </c>
      <c r="G49" s="5">
        <v>17</v>
      </c>
      <c r="H49" s="12">
        <v>9</v>
      </c>
      <c r="I49" s="5">
        <v>55</v>
      </c>
      <c r="J49" s="12">
        <v>15</v>
      </c>
      <c r="K49" s="5">
        <v>77</v>
      </c>
      <c r="L49" s="12">
        <v>99</v>
      </c>
      <c r="M49" s="5">
        <v>75</v>
      </c>
      <c r="N49" s="12">
        <v>26</v>
      </c>
      <c r="O49" s="5">
        <v>49</v>
      </c>
      <c r="P49" s="12">
        <v>84</v>
      </c>
      <c r="Q49" s="5">
        <v>69</v>
      </c>
      <c r="R49" s="12">
        <v>8</v>
      </c>
      <c r="S49" s="5">
        <v>87</v>
      </c>
      <c r="T49" s="12">
        <v>56</v>
      </c>
      <c r="U49" s="5">
        <v>55</v>
      </c>
      <c r="V49" s="12">
        <v>99</v>
      </c>
      <c r="W49" s="5">
        <v>43</v>
      </c>
      <c r="X49" s="12">
        <v>97</v>
      </c>
      <c r="Y49" s="5">
        <v>72</v>
      </c>
      <c r="Z49" s="12">
        <v>99</v>
      </c>
    </row>
    <row r="50" spans="1:26" x14ac:dyDescent="0.4">
      <c r="A50" s="4" t="s">
        <v>49</v>
      </c>
      <c r="B50" s="2"/>
      <c r="C50" s="5">
        <v>99</v>
      </c>
      <c r="D50" s="12">
        <v>87</v>
      </c>
      <c r="E50" s="5">
        <v>23</v>
      </c>
      <c r="F50" s="12">
        <v>22</v>
      </c>
      <c r="G50" s="5">
        <v>42</v>
      </c>
      <c r="H50" s="12">
        <v>92</v>
      </c>
      <c r="I50" s="5">
        <v>60</v>
      </c>
      <c r="J50" s="12">
        <v>36</v>
      </c>
      <c r="K50" s="5">
        <v>18</v>
      </c>
      <c r="L50" s="12">
        <v>93</v>
      </c>
      <c r="M50" s="5">
        <v>7</v>
      </c>
      <c r="N50" s="12">
        <v>75</v>
      </c>
      <c r="O50" s="5">
        <v>96</v>
      </c>
      <c r="P50" s="12">
        <v>63</v>
      </c>
      <c r="Q50" s="5">
        <v>28</v>
      </c>
      <c r="R50" s="12">
        <v>60</v>
      </c>
      <c r="S50" s="5">
        <v>18</v>
      </c>
      <c r="T50" s="12">
        <v>64</v>
      </c>
      <c r="U50" s="5">
        <v>80</v>
      </c>
      <c r="V50" s="12">
        <v>56</v>
      </c>
      <c r="W50" s="5">
        <v>18</v>
      </c>
      <c r="X50" s="12">
        <v>73</v>
      </c>
      <c r="Y50" s="5">
        <v>28</v>
      </c>
      <c r="Z50" s="12">
        <v>93</v>
      </c>
    </row>
    <row r="51" spans="1:26" x14ac:dyDescent="0.4">
      <c r="A51" s="4" t="s">
        <v>50</v>
      </c>
      <c r="B51" s="2"/>
      <c r="C51" s="5">
        <v>8</v>
      </c>
      <c r="D51" s="12">
        <v>57</v>
      </c>
      <c r="E51" s="5">
        <v>96</v>
      </c>
      <c r="F51" s="12">
        <v>6</v>
      </c>
      <c r="G51" s="5">
        <v>75</v>
      </c>
      <c r="H51" s="12">
        <v>90</v>
      </c>
      <c r="I51" s="5">
        <v>57</v>
      </c>
      <c r="J51" s="12">
        <v>5</v>
      </c>
      <c r="K51" s="5">
        <v>9</v>
      </c>
      <c r="L51" s="12">
        <v>40</v>
      </c>
      <c r="M51" s="5">
        <v>46</v>
      </c>
      <c r="N51" s="12">
        <v>37</v>
      </c>
      <c r="O51" s="5">
        <v>61</v>
      </c>
      <c r="P51" s="12">
        <v>6</v>
      </c>
      <c r="Q51" s="5">
        <v>66</v>
      </c>
      <c r="R51" s="12">
        <v>36</v>
      </c>
      <c r="S51" s="5">
        <v>9</v>
      </c>
      <c r="T51" s="12">
        <v>26</v>
      </c>
      <c r="U51" s="5">
        <v>98</v>
      </c>
      <c r="V51" s="12">
        <v>22</v>
      </c>
      <c r="W51" s="5">
        <v>26</v>
      </c>
      <c r="X51" s="12">
        <v>83</v>
      </c>
      <c r="Y51" s="5">
        <v>29</v>
      </c>
      <c r="Z51" s="12">
        <v>40</v>
      </c>
    </row>
    <row r="52" spans="1:26" x14ac:dyDescent="0.4">
      <c r="A52" s="4" t="s">
        <v>51</v>
      </c>
      <c r="B52" s="2"/>
      <c r="C52" s="5">
        <v>27</v>
      </c>
      <c r="D52" s="12">
        <v>76</v>
      </c>
      <c r="E52" s="5">
        <v>44</v>
      </c>
      <c r="F52" s="12">
        <v>49</v>
      </c>
      <c r="G52" s="5">
        <v>70</v>
      </c>
      <c r="H52" s="12">
        <v>6</v>
      </c>
      <c r="I52" s="5">
        <v>29</v>
      </c>
      <c r="J52" s="12">
        <v>94</v>
      </c>
      <c r="K52" s="5">
        <v>45</v>
      </c>
      <c r="L52" s="12">
        <v>55</v>
      </c>
      <c r="M52" s="5">
        <v>36</v>
      </c>
      <c r="N52" s="12">
        <v>59</v>
      </c>
      <c r="O52" s="5">
        <v>48</v>
      </c>
      <c r="P52" s="12">
        <v>95</v>
      </c>
      <c r="Q52" s="5">
        <v>38</v>
      </c>
      <c r="R52" s="12">
        <v>24</v>
      </c>
      <c r="S52" s="5">
        <v>98</v>
      </c>
      <c r="T52" s="12">
        <v>75</v>
      </c>
      <c r="U52" s="5">
        <v>31</v>
      </c>
      <c r="V52" s="12">
        <v>18</v>
      </c>
      <c r="W52" s="5">
        <v>92</v>
      </c>
      <c r="X52" s="12">
        <v>50</v>
      </c>
      <c r="Y52" s="5">
        <v>59</v>
      </c>
      <c r="Z52" s="12">
        <v>55</v>
      </c>
    </row>
    <row r="53" spans="1:26" x14ac:dyDescent="0.4">
      <c r="A53" s="4" t="s">
        <v>52</v>
      </c>
      <c r="B53" s="2"/>
      <c r="C53" s="5">
        <v>82</v>
      </c>
      <c r="D53" s="12">
        <v>84</v>
      </c>
      <c r="E53" s="5">
        <v>93</v>
      </c>
      <c r="F53" s="12">
        <v>36</v>
      </c>
      <c r="G53" s="5">
        <v>40</v>
      </c>
      <c r="H53" s="12">
        <v>19</v>
      </c>
      <c r="I53" s="5">
        <v>13</v>
      </c>
      <c r="J53" s="12">
        <v>67</v>
      </c>
      <c r="K53" s="5">
        <v>90</v>
      </c>
      <c r="L53" s="12">
        <v>97</v>
      </c>
      <c r="M53" s="5">
        <v>94</v>
      </c>
      <c r="N53" s="12">
        <v>21</v>
      </c>
      <c r="O53" s="5">
        <v>37</v>
      </c>
      <c r="P53" s="12">
        <v>36</v>
      </c>
      <c r="Q53" s="5">
        <v>45</v>
      </c>
      <c r="R53" s="12">
        <v>86</v>
      </c>
      <c r="S53" s="5">
        <v>45</v>
      </c>
      <c r="T53" s="12">
        <v>60</v>
      </c>
      <c r="U53" s="5">
        <v>14</v>
      </c>
      <c r="V53" s="12">
        <v>84</v>
      </c>
      <c r="W53" s="5">
        <v>99</v>
      </c>
      <c r="X53" s="12">
        <v>15</v>
      </c>
      <c r="Y53" s="5">
        <v>36</v>
      </c>
      <c r="Z53" s="12">
        <v>97</v>
      </c>
    </row>
    <row r="54" spans="1:26" x14ac:dyDescent="0.4">
      <c r="A54" s="4" t="s">
        <v>53</v>
      </c>
      <c r="B54" s="2"/>
      <c r="C54" s="5">
        <v>75</v>
      </c>
      <c r="D54" s="12">
        <v>94</v>
      </c>
      <c r="E54" s="5">
        <v>45</v>
      </c>
      <c r="F54" s="12">
        <v>45</v>
      </c>
      <c r="G54" s="5">
        <v>9</v>
      </c>
      <c r="H54" s="12">
        <v>52</v>
      </c>
      <c r="I54" s="5">
        <v>56</v>
      </c>
      <c r="J54" s="12">
        <v>16</v>
      </c>
      <c r="K54" s="5">
        <v>71</v>
      </c>
      <c r="L54" s="12">
        <v>35</v>
      </c>
      <c r="M54" s="5">
        <v>56</v>
      </c>
      <c r="N54" s="12">
        <v>42</v>
      </c>
      <c r="O54" s="5">
        <v>49</v>
      </c>
      <c r="P54" s="12">
        <v>50</v>
      </c>
      <c r="Q54" s="5">
        <v>65</v>
      </c>
      <c r="R54" s="12">
        <v>19</v>
      </c>
      <c r="S54" s="5">
        <v>19</v>
      </c>
      <c r="T54" s="12">
        <v>10</v>
      </c>
      <c r="U54" s="5">
        <v>98</v>
      </c>
      <c r="V54" s="12">
        <v>43</v>
      </c>
      <c r="W54" s="5">
        <v>41</v>
      </c>
      <c r="X54" s="12">
        <v>32</v>
      </c>
      <c r="Y54" s="5">
        <v>96</v>
      </c>
      <c r="Z54" s="12">
        <v>35</v>
      </c>
    </row>
    <row r="55" spans="1:26" x14ac:dyDescent="0.4">
      <c r="A55" s="4" t="s">
        <v>54</v>
      </c>
      <c r="B55" s="2"/>
      <c r="C55" s="5">
        <v>79</v>
      </c>
      <c r="D55" s="12">
        <v>42</v>
      </c>
      <c r="E55" s="5">
        <v>92</v>
      </c>
      <c r="F55" s="12">
        <v>92</v>
      </c>
      <c r="G55" s="5">
        <v>44</v>
      </c>
      <c r="H55" s="12">
        <v>46</v>
      </c>
      <c r="I55" s="5">
        <v>26</v>
      </c>
      <c r="J55" s="12">
        <v>99</v>
      </c>
      <c r="K55" s="5">
        <v>60</v>
      </c>
      <c r="L55" s="12">
        <v>61</v>
      </c>
      <c r="M55" s="5">
        <v>12</v>
      </c>
      <c r="N55" s="12">
        <v>96</v>
      </c>
      <c r="O55" s="5">
        <v>94</v>
      </c>
      <c r="P55" s="12">
        <v>98</v>
      </c>
      <c r="Q55" s="5">
        <v>9</v>
      </c>
      <c r="R55" s="12">
        <v>72</v>
      </c>
      <c r="S55" s="5">
        <v>56</v>
      </c>
      <c r="T55" s="12">
        <v>98</v>
      </c>
      <c r="U55" s="5">
        <v>42</v>
      </c>
      <c r="V55" s="12">
        <v>46</v>
      </c>
      <c r="W55" s="5">
        <v>35</v>
      </c>
      <c r="X55" s="12">
        <v>37</v>
      </c>
      <c r="Y55" s="5">
        <v>27</v>
      </c>
      <c r="Z55" s="12">
        <v>61</v>
      </c>
    </row>
    <row r="56" spans="1:26" x14ac:dyDescent="0.4">
      <c r="A56" s="4" t="s">
        <v>55</v>
      </c>
      <c r="B56" s="2"/>
      <c r="C56" s="5">
        <v>28</v>
      </c>
      <c r="D56" s="12">
        <v>87</v>
      </c>
      <c r="E56" s="5">
        <v>88</v>
      </c>
      <c r="F56" s="12">
        <v>56</v>
      </c>
      <c r="G56" s="5">
        <v>28</v>
      </c>
      <c r="H56" s="12">
        <v>53</v>
      </c>
      <c r="I56" s="5">
        <v>51</v>
      </c>
      <c r="J56" s="12">
        <v>41</v>
      </c>
      <c r="K56" s="5">
        <v>40</v>
      </c>
      <c r="L56" s="12">
        <v>59</v>
      </c>
      <c r="M56" s="5">
        <v>61</v>
      </c>
      <c r="N56" s="12">
        <v>55</v>
      </c>
      <c r="O56" s="5">
        <v>46</v>
      </c>
      <c r="P56" s="12">
        <v>11</v>
      </c>
      <c r="Q56" s="5">
        <v>59</v>
      </c>
      <c r="R56" s="12">
        <v>47</v>
      </c>
      <c r="S56" s="5">
        <v>41</v>
      </c>
      <c r="T56" s="12">
        <v>47</v>
      </c>
      <c r="U56" s="5">
        <v>52</v>
      </c>
      <c r="V56" s="12">
        <v>10</v>
      </c>
      <c r="W56" s="5">
        <v>97</v>
      </c>
      <c r="X56" s="12">
        <v>74</v>
      </c>
      <c r="Y56" s="5">
        <v>35</v>
      </c>
      <c r="Z56" s="12">
        <v>59</v>
      </c>
    </row>
    <row r="57" spans="1:26" x14ac:dyDescent="0.4">
      <c r="A57" s="4" t="s">
        <v>56</v>
      </c>
      <c r="B57" s="2"/>
      <c r="C57" s="5">
        <v>24</v>
      </c>
      <c r="D57" s="12">
        <v>85</v>
      </c>
      <c r="E57" s="5">
        <v>13</v>
      </c>
      <c r="F57" s="12">
        <v>55</v>
      </c>
      <c r="G57" s="5">
        <v>79</v>
      </c>
      <c r="H57" s="12">
        <v>25</v>
      </c>
      <c r="I57" s="5">
        <v>40</v>
      </c>
      <c r="J57" s="12">
        <v>73</v>
      </c>
      <c r="K57" s="5">
        <v>75</v>
      </c>
      <c r="L57" s="12">
        <v>35</v>
      </c>
      <c r="M57" s="5">
        <v>96</v>
      </c>
      <c r="N57" s="12">
        <v>50</v>
      </c>
      <c r="O57" s="5">
        <v>27</v>
      </c>
      <c r="P57" s="12">
        <v>75</v>
      </c>
      <c r="Q57" s="5">
        <v>56</v>
      </c>
      <c r="R57" s="12">
        <v>82</v>
      </c>
      <c r="S57" s="5">
        <v>76</v>
      </c>
      <c r="T57" s="12">
        <v>67</v>
      </c>
      <c r="U57" s="5">
        <v>43</v>
      </c>
      <c r="V57" s="12">
        <v>19</v>
      </c>
      <c r="W57" s="5">
        <v>74</v>
      </c>
      <c r="X57" s="12">
        <v>75</v>
      </c>
      <c r="Y57" s="5">
        <v>48</v>
      </c>
      <c r="Z57" s="12">
        <v>35</v>
      </c>
    </row>
    <row r="58" spans="1:26" x14ac:dyDescent="0.4">
      <c r="A58" s="4" t="s">
        <v>57</v>
      </c>
      <c r="B58" s="2"/>
      <c r="C58" s="5">
        <v>55</v>
      </c>
      <c r="D58" s="12">
        <v>45</v>
      </c>
      <c r="E58" s="5">
        <v>11</v>
      </c>
      <c r="F58" s="12">
        <v>67</v>
      </c>
      <c r="G58" s="5">
        <v>11</v>
      </c>
      <c r="H58" s="12">
        <v>67</v>
      </c>
      <c r="I58" s="5">
        <v>93</v>
      </c>
      <c r="J58" s="12">
        <v>25</v>
      </c>
      <c r="K58" s="5">
        <v>69</v>
      </c>
      <c r="L58" s="12">
        <v>16</v>
      </c>
      <c r="M58" s="5">
        <v>81</v>
      </c>
      <c r="N58" s="12">
        <v>98</v>
      </c>
      <c r="O58" s="5">
        <v>74</v>
      </c>
      <c r="P58" s="12">
        <v>85</v>
      </c>
      <c r="Q58" s="5">
        <v>72</v>
      </c>
      <c r="R58" s="12">
        <v>24</v>
      </c>
      <c r="S58" s="5">
        <v>27</v>
      </c>
      <c r="T58" s="12">
        <v>79</v>
      </c>
      <c r="U58" s="5">
        <v>55</v>
      </c>
      <c r="V58" s="12">
        <v>78</v>
      </c>
      <c r="W58" s="5">
        <v>97</v>
      </c>
      <c r="X58" s="12">
        <v>70</v>
      </c>
      <c r="Y58" s="5">
        <v>33</v>
      </c>
      <c r="Z58" s="12">
        <v>16</v>
      </c>
    </row>
    <row r="59" spans="1:26" x14ac:dyDescent="0.4">
      <c r="A59" s="4" t="s">
        <v>58</v>
      </c>
      <c r="B59" s="2"/>
      <c r="C59" s="5">
        <v>33</v>
      </c>
      <c r="D59" s="12">
        <v>68</v>
      </c>
      <c r="E59" s="5">
        <v>31</v>
      </c>
      <c r="F59" s="12">
        <v>14</v>
      </c>
      <c r="G59" s="5">
        <v>29</v>
      </c>
      <c r="H59" s="12">
        <v>15</v>
      </c>
      <c r="I59" s="5">
        <v>82</v>
      </c>
      <c r="J59" s="12">
        <v>96</v>
      </c>
      <c r="K59" s="5">
        <v>22</v>
      </c>
      <c r="L59" s="12">
        <v>73</v>
      </c>
      <c r="M59" s="5">
        <v>19</v>
      </c>
      <c r="N59" s="12">
        <v>77</v>
      </c>
      <c r="O59" s="5">
        <v>49</v>
      </c>
      <c r="P59" s="12">
        <v>14</v>
      </c>
      <c r="Q59" s="5">
        <v>93</v>
      </c>
      <c r="R59" s="12">
        <v>40</v>
      </c>
      <c r="S59" s="5">
        <v>42</v>
      </c>
      <c r="T59" s="12">
        <v>19</v>
      </c>
      <c r="U59" s="5">
        <v>45</v>
      </c>
      <c r="V59" s="12">
        <v>21</v>
      </c>
      <c r="W59" s="5">
        <v>14</v>
      </c>
      <c r="X59" s="12">
        <v>62</v>
      </c>
      <c r="Y59" s="5">
        <v>41</v>
      </c>
      <c r="Z59" s="12">
        <v>73</v>
      </c>
    </row>
    <row r="60" spans="1:26" x14ac:dyDescent="0.4">
      <c r="A60" s="4" t="s">
        <v>59</v>
      </c>
      <c r="B60" s="2"/>
      <c r="C60" s="5">
        <v>45</v>
      </c>
      <c r="D60" s="12">
        <v>58</v>
      </c>
      <c r="E60" s="5">
        <v>62</v>
      </c>
      <c r="F60" s="12">
        <v>95</v>
      </c>
      <c r="G60" s="5">
        <v>70</v>
      </c>
      <c r="H60" s="12">
        <v>16</v>
      </c>
      <c r="I60" s="5">
        <v>9</v>
      </c>
      <c r="J60" s="12">
        <v>25</v>
      </c>
      <c r="K60" s="5">
        <v>47</v>
      </c>
      <c r="L60" s="12">
        <v>31</v>
      </c>
      <c r="M60" s="5">
        <v>8</v>
      </c>
      <c r="N60" s="12">
        <v>29</v>
      </c>
      <c r="O60" s="5">
        <v>59</v>
      </c>
      <c r="P60" s="12">
        <v>27</v>
      </c>
      <c r="Q60" s="5">
        <v>15</v>
      </c>
      <c r="R60" s="12">
        <v>21</v>
      </c>
      <c r="S60" s="5">
        <v>95</v>
      </c>
      <c r="T60" s="12">
        <v>28</v>
      </c>
      <c r="U60" s="5">
        <v>15</v>
      </c>
      <c r="V60" s="12">
        <v>42</v>
      </c>
      <c r="W60" s="5">
        <v>96</v>
      </c>
      <c r="X60" s="12">
        <v>74</v>
      </c>
      <c r="Y60" s="5">
        <v>50</v>
      </c>
      <c r="Z60" s="12">
        <v>31</v>
      </c>
    </row>
    <row r="61" spans="1:26" x14ac:dyDescent="0.4">
      <c r="A61" s="4" t="s">
        <v>60</v>
      </c>
      <c r="B61" s="2"/>
      <c r="C61" s="5">
        <v>24</v>
      </c>
      <c r="D61" s="12">
        <v>71</v>
      </c>
      <c r="E61" s="5">
        <v>81</v>
      </c>
      <c r="F61" s="12">
        <v>82</v>
      </c>
      <c r="G61" s="5">
        <v>26</v>
      </c>
      <c r="H61" s="12">
        <v>30</v>
      </c>
      <c r="I61" s="5">
        <v>60</v>
      </c>
      <c r="J61" s="12">
        <v>20</v>
      </c>
      <c r="K61" s="5">
        <v>32</v>
      </c>
      <c r="L61" s="12">
        <v>44</v>
      </c>
      <c r="M61" s="5">
        <v>88</v>
      </c>
      <c r="N61" s="12">
        <v>55</v>
      </c>
      <c r="O61" s="5">
        <v>72</v>
      </c>
      <c r="P61" s="12">
        <v>95</v>
      </c>
      <c r="Q61" s="5">
        <v>63</v>
      </c>
      <c r="R61" s="12">
        <v>97</v>
      </c>
      <c r="S61" s="5">
        <v>79</v>
      </c>
      <c r="T61" s="12">
        <v>67</v>
      </c>
      <c r="U61" s="5">
        <v>10</v>
      </c>
      <c r="V61" s="12">
        <v>66</v>
      </c>
      <c r="W61" s="5">
        <v>21</v>
      </c>
      <c r="X61" s="12">
        <v>45</v>
      </c>
      <c r="Y61" s="5">
        <v>36</v>
      </c>
      <c r="Z61" s="12">
        <v>44</v>
      </c>
    </row>
    <row r="62" spans="1:26" x14ac:dyDescent="0.4">
      <c r="A62" s="4" t="s">
        <v>61</v>
      </c>
      <c r="B62" s="2"/>
      <c r="C62" s="5">
        <v>7</v>
      </c>
      <c r="D62" s="12">
        <v>13</v>
      </c>
      <c r="E62" s="5">
        <v>70</v>
      </c>
      <c r="F62" s="12">
        <v>35</v>
      </c>
      <c r="G62" s="5">
        <v>35</v>
      </c>
      <c r="H62" s="12">
        <v>57</v>
      </c>
      <c r="I62" s="5">
        <v>23</v>
      </c>
      <c r="J62" s="12">
        <v>93</v>
      </c>
      <c r="K62" s="5">
        <v>9</v>
      </c>
      <c r="L62" s="12">
        <v>14</v>
      </c>
      <c r="M62" s="5">
        <v>31</v>
      </c>
      <c r="N62" s="12">
        <v>35</v>
      </c>
      <c r="O62" s="5">
        <v>47</v>
      </c>
      <c r="P62" s="12">
        <v>43</v>
      </c>
      <c r="Q62" s="5">
        <v>5</v>
      </c>
      <c r="R62" s="12">
        <v>84</v>
      </c>
      <c r="S62" s="5">
        <v>86</v>
      </c>
      <c r="T62" s="12">
        <v>67</v>
      </c>
      <c r="U62" s="5">
        <v>38</v>
      </c>
      <c r="V62" s="12">
        <v>40</v>
      </c>
      <c r="W62" s="5">
        <v>15</v>
      </c>
      <c r="X62" s="12">
        <v>23</v>
      </c>
      <c r="Y62" s="5">
        <v>67</v>
      </c>
      <c r="Z62" s="12">
        <v>14</v>
      </c>
    </row>
    <row r="63" spans="1:26" x14ac:dyDescent="0.4">
      <c r="A63" s="4" t="s">
        <v>62</v>
      </c>
      <c r="B63" s="2"/>
      <c r="C63" s="5">
        <v>46</v>
      </c>
      <c r="D63" s="12">
        <v>87</v>
      </c>
      <c r="E63" s="5">
        <v>51</v>
      </c>
      <c r="F63" s="12">
        <v>65</v>
      </c>
      <c r="G63" s="5">
        <v>19</v>
      </c>
      <c r="H63" s="12">
        <v>55</v>
      </c>
      <c r="I63" s="5">
        <v>90</v>
      </c>
      <c r="J63" s="12">
        <v>94</v>
      </c>
      <c r="K63" s="5">
        <v>86</v>
      </c>
      <c r="L63" s="12">
        <v>9</v>
      </c>
      <c r="M63" s="5">
        <v>5</v>
      </c>
      <c r="N63" s="12">
        <v>29</v>
      </c>
      <c r="O63" s="5">
        <v>19</v>
      </c>
      <c r="P63" s="12">
        <v>23</v>
      </c>
      <c r="Q63" s="5">
        <v>49</v>
      </c>
      <c r="R63" s="12">
        <v>12</v>
      </c>
      <c r="S63" s="5">
        <v>82</v>
      </c>
      <c r="T63" s="12">
        <v>35</v>
      </c>
      <c r="U63" s="5">
        <v>13</v>
      </c>
      <c r="V63" s="12">
        <v>78</v>
      </c>
      <c r="W63" s="5">
        <v>5</v>
      </c>
      <c r="X63" s="12">
        <v>87</v>
      </c>
      <c r="Y63" s="5">
        <v>41</v>
      </c>
      <c r="Z63" s="12">
        <v>9</v>
      </c>
    </row>
    <row r="64" spans="1:26" ht="12.6" thickBot="1" x14ac:dyDescent="0.45">
      <c r="A64" s="4"/>
      <c r="B64" s="2"/>
      <c r="C64" s="5"/>
      <c r="D64" s="12"/>
      <c r="E64" s="5"/>
      <c r="F64" s="12"/>
      <c r="G64" s="5"/>
      <c r="H64" s="12"/>
      <c r="I64" s="5"/>
      <c r="J64" s="12"/>
      <c r="K64" s="5"/>
      <c r="L64" s="12"/>
      <c r="M64" s="5"/>
      <c r="N64" s="12"/>
      <c r="O64" s="5"/>
      <c r="P64" s="12"/>
      <c r="Q64" s="5"/>
      <c r="R64" s="12"/>
      <c r="S64" s="5"/>
      <c r="T64" s="12"/>
      <c r="U64" s="5"/>
      <c r="V64" s="12"/>
      <c r="W64" s="5"/>
      <c r="X64" s="12"/>
      <c r="Y64" s="5"/>
      <c r="Z64" s="12"/>
    </row>
    <row r="65" spans="1:26" ht="12.6" thickBot="1" x14ac:dyDescent="0.45">
      <c r="A65" s="21" t="s">
        <v>63</v>
      </c>
      <c r="B65" s="22" t="s">
        <v>64</v>
      </c>
      <c r="C65" s="23">
        <f t="shared" ref="C65:Z65" si="14">+C32+C41</f>
        <v>3507</v>
      </c>
      <c r="D65" s="23">
        <f t="shared" si="14"/>
        <v>3543</v>
      </c>
      <c r="E65" s="23">
        <f t="shared" si="14"/>
        <v>3652</v>
      </c>
      <c r="F65" s="23">
        <f t="shared" si="14"/>
        <v>3408</v>
      </c>
      <c r="G65" s="23">
        <f t="shared" si="14"/>
        <v>3402</v>
      </c>
      <c r="H65" s="23">
        <f t="shared" si="14"/>
        <v>3087</v>
      </c>
      <c r="I65" s="23">
        <f t="shared" si="14"/>
        <v>3616</v>
      </c>
      <c r="J65" s="23">
        <f t="shared" si="14"/>
        <v>3317</v>
      </c>
      <c r="K65" s="23">
        <f t="shared" si="14"/>
        <v>3556</v>
      </c>
      <c r="L65" s="23">
        <f t="shared" si="14"/>
        <v>3387</v>
      </c>
      <c r="M65" s="23">
        <f t="shared" si="14"/>
        <v>3530</v>
      </c>
      <c r="N65" s="23">
        <f t="shared" si="14"/>
        <v>3559</v>
      </c>
      <c r="O65" s="23">
        <f t="shared" si="14"/>
        <v>3636</v>
      </c>
      <c r="P65" s="23">
        <f t="shared" si="14"/>
        <v>3625</v>
      </c>
      <c r="Q65" s="23">
        <f t="shared" si="14"/>
        <v>3557</v>
      </c>
      <c r="R65" s="23">
        <f t="shared" si="14"/>
        <v>3202</v>
      </c>
      <c r="S65" s="23">
        <f t="shared" si="14"/>
        <v>3712</v>
      </c>
      <c r="T65" s="23">
        <f t="shared" si="14"/>
        <v>3221</v>
      </c>
      <c r="U65" s="23">
        <f t="shared" si="14"/>
        <v>3425</v>
      </c>
      <c r="V65" s="23">
        <f t="shared" si="14"/>
        <v>3607</v>
      </c>
      <c r="W65" s="23">
        <f t="shared" si="14"/>
        <v>3624</v>
      </c>
      <c r="X65" s="23">
        <f t="shared" si="14"/>
        <v>3623</v>
      </c>
      <c r="Y65" s="23">
        <f t="shared" si="14"/>
        <v>3518</v>
      </c>
      <c r="Z65" s="23">
        <f t="shared" si="14"/>
        <v>3229</v>
      </c>
    </row>
    <row r="66" spans="1:26" ht="12.6" thickBot="1" x14ac:dyDescent="0.45">
      <c r="A66" s="4"/>
      <c r="B66" s="2"/>
      <c r="C66" s="5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2.6" thickBot="1" x14ac:dyDescent="0.45">
      <c r="A67" s="24" t="s">
        <v>65</v>
      </c>
      <c r="B67" s="25" t="s">
        <v>66</v>
      </c>
      <c r="C67" s="26">
        <f>+C30-C65</f>
        <v>172493</v>
      </c>
      <c r="D67" s="26">
        <f t="shared" ref="D67:Z67" si="15">+D30-D65</f>
        <v>216922</v>
      </c>
      <c r="E67" s="26">
        <f t="shared" si="15"/>
        <v>192348</v>
      </c>
      <c r="F67" s="26">
        <f t="shared" si="15"/>
        <v>204884</v>
      </c>
      <c r="G67" s="26">
        <f t="shared" si="15"/>
        <v>264598</v>
      </c>
      <c r="H67" s="26">
        <f t="shared" si="15"/>
        <v>257050</v>
      </c>
      <c r="I67" s="26">
        <f t="shared" si="15"/>
        <v>226784</v>
      </c>
      <c r="J67" s="26">
        <f t="shared" si="15"/>
        <v>249049</v>
      </c>
      <c r="K67" s="26">
        <f t="shared" si="15"/>
        <v>220444</v>
      </c>
      <c r="L67" s="26">
        <f t="shared" si="15"/>
        <v>160784</v>
      </c>
      <c r="M67" s="26">
        <f t="shared" si="15"/>
        <v>214870</v>
      </c>
      <c r="N67" s="26">
        <f t="shared" si="15"/>
        <v>183207</v>
      </c>
      <c r="O67" s="26">
        <f t="shared" si="15"/>
        <v>236364</v>
      </c>
      <c r="P67" s="26">
        <f t="shared" si="15"/>
        <v>232643</v>
      </c>
      <c r="Q67" s="26">
        <f t="shared" si="15"/>
        <v>266043</v>
      </c>
      <c r="R67" s="26">
        <f t="shared" si="15"/>
        <v>313056</v>
      </c>
      <c r="S67" s="26">
        <f t="shared" si="15"/>
        <v>228288</v>
      </c>
      <c r="T67" s="26">
        <f t="shared" si="15"/>
        <v>271207</v>
      </c>
      <c r="U67" s="26">
        <f t="shared" si="15"/>
        <v>268575</v>
      </c>
      <c r="V67" s="26">
        <f t="shared" si="15"/>
        <v>280424</v>
      </c>
      <c r="W67" s="26">
        <f t="shared" si="15"/>
        <v>241176</v>
      </c>
      <c r="X67" s="26">
        <f t="shared" si="15"/>
        <v>246201</v>
      </c>
      <c r="Y67" s="26">
        <f t="shared" si="15"/>
        <v>344982</v>
      </c>
      <c r="Z67" s="26">
        <f t="shared" si="15"/>
        <v>364883</v>
      </c>
    </row>
    <row r="68" spans="1:26" x14ac:dyDescent="0.4">
      <c r="A68" s="1"/>
      <c r="B68" s="2"/>
      <c r="C68" s="13"/>
      <c r="D68" s="14"/>
      <c r="E68" s="15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x14ac:dyDescent="0.4">
      <c r="A69" s="7" t="s">
        <v>67</v>
      </c>
      <c r="B69" s="8" t="s">
        <v>68</v>
      </c>
      <c r="C69" s="9">
        <v>0</v>
      </c>
      <c r="D69" s="11">
        <v>0</v>
      </c>
      <c r="E69" s="9">
        <v>0</v>
      </c>
      <c r="F69" s="11">
        <v>0</v>
      </c>
      <c r="G69" s="9">
        <v>0</v>
      </c>
      <c r="H69" s="11">
        <v>0</v>
      </c>
      <c r="I69" s="9">
        <v>0</v>
      </c>
      <c r="J69" s="11">
        <v>0</v>
      </c>
      <c r="K69" s="9">
        <v>0</v>
      </c>
      <c r="L69" s="11">
        <v>0</v>
      </c>
      <c r="M69" s="9">
        <v>0</v>
      </c>
      <c r="N69" s="11">
        <v>0</v>
      </c>
      <c r="O69" s="9">
        <v>0</v>
      </c>
      <c r="P69" s="11">
        <v>0</v>
      </c>
      <c r="Q69" s="9">
        <v>0</v>
      </c>
      <c r="R69" s="11">
        <v>0</v>
      </c>
      <c r="S69" s="9">
        <v>0</v>
      </c>
      <c r="T69" s="11">
        <v>0</v>
      </c>
      <c r="U69" s="9">
        <v>0</v>
      </c>
      <c r="V69" s="11">
        <v>0</v>
      </c>
      <c r="W69" s="9">
        <v>0</v>
      </c>
      <c r="X69" s="11">
        <v>0</v>
      </c>
      <c r="Y69" s="9">
        <v>0</v>
      </c>
      <c r="Z69" s="11">
        <v>0</v>
      </c>
    </row>
    <row r="70" spans="1:26" x14ac:dyDescent="0.4">
      <c r="A70" s="4"/>
      <c r="B70" s="2"/>
      <c r="C70" s="5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x14ac:dyDescent="0.4">
      <c r="A71" s="7" t="s">
        <v>69</v>
      </c>
      <c r="B71" s="8" t="s">
        <v>70</v>
      </c>
      <c r="C71" s="9">
        <f t="shared" ref="C71:Z71" si="16">+SUM(C72:C74)</f>
        <v>0</v>
      </c>
      <c r="D71" s="11">
        <f t="shared" si="16"/>
        <v>0</v>
      </c>
      <c r="E71" s="9">
        <f t="shared" si="16"/>
        <v>0</v>
      </c>
      <c r="F71" s="11">
        <f t="shared" si="16"/>
        <v>0</v>
      </c>
      <c r="G71" s="9">
        <f t="shared" si="16"/>
        <v>0</v>
      </c>
      <c r="H71" s="11">
        <f t="shared" si="16"/>
        <v>0</v>
      </c>
      <c r="I71" s="9">
        <f t="shared" si="16"/>
        <v>0</v>
      </c>
      <c r="J71" s="11">
        <f t="shared" si="16"/>
        <v>0</v>
      </c>
      <c r="K71" s="9">
        <f t="shared" si="16"/>
        <v>0</v>
      </c>
      <c r="L71" s="11">
        <f t="shared" si="16"/>
        <v>0</v>
      </c>
      <c r="M71" s="9">
        <f t="shared" si="16"/>
        <v>0</v>
      </c>
      <c r="N71" s="11">
        <f t="shared" si="16"/>
        <v>0</v>
      </c>
      <c r="O71" s="9">
        <f t="shared" si="16"/>
        <v>0</v>
      </c>
      <c r="P71" s="11">
        <f t="shared" si="16"/>
        <v>0</v>
      </c>
      <c r="Q71" s="9">
        <f t="shared" si="16"/>
        <v>0</v>
      </c>
      <c r="R71" s="11">
        <f t="shared" si="16"/>
        <v>0</v>
      </c>
      <c r="S71" s="9">
        <f t="shared" si="16"/>
        <v>0</v>
      </c>
      <c r="T71" s="11">
        <f t="shared" si="16"/>
        <v>0</v>
      </c>
      <c r="U71" s="9">
        <f t="shared" si="16"/>
        <v>0</v>
      </c>
      <c r="V71" s="11">
        <f t="shared" si="16"/>
        <v>0</v>
      </c>
      <c r="W71" s="9">
        <f t="shared" si="16"/>
        <v>0</v>
      </c>
      <c r="X71" s="11">
        <f t="shared" si="16"/>
        <v>0</v>
      </c>
      <c r="Y71" s="9">
        <f t="shared" si="16"/>
        <v>0</v>
      </c>
      <c r="Z71" s="11">
        <f t="shared" si="16"/>
        <v>0</v>
      </c>
    </row>
    <row r="72" spans="1:26" x14ac:dyDescent="0.4">
      <c r="A72" s="4" t="s">
        <v>71</v>
      </c>
      <c r="B72" s="2"/>
      <c r="C72" s="5">
        <v>0</v>
      </c>
      <c r="D72" s="12">
        <v>0</v>
      </c>
      <c r="E72" s="5">
        <v>0</v>
      </c>
      <c r="F72" s="12">
        <v>0</v>
      </c>
      <c r="G72" s="5">
        <v>0</v>
      </c>
      <c r="H72" s="12">
        <v>0</v>
      </c>
      <c r="I72" s="5">
        <v>0</v>
      </c>
      <c r="J72" s="12">
        <v>0</v>
      </c>
      <c r="K72" s="5">
        <v>0</v>
      </c>
      <c r="L72" s="12">
        <v>0</v>
      </c>
      <c r="M72" s="5">
        <v>0</v>
      </c>
      <c r="N72" s="12">
        <v>0</v>
      </c>
      <c r="O72" s="5">
        <v>0</v>
      </c>
      <c r="P72" s="12">
        <v>0</v>
      </c>
      <c r="Q72" s="5">
        <v>0</v>
      </c>
      <c r="R72" s="12">
        <v>0</v>
      </c>
      <c r="S72" s="5">
        <v>0</v>
      </c>
      <c r="T72" s="12">
        <v>0</v>
      </c>
      <c r="U72" s="5">
        <v>0</v>
      </c>
      <c r="V72" s="12">
        <v>0</v>
      </c>
      <c r="W72" s="5">
        <v>0</v>
      </c>
      <c r="X72" s="12">
        <v>0</v>
      </c>
      <c r="Y72" s="5">
        <v>0</v>
      </c>
      <c r="Z72" s="12">
        <v>0</v>
      </c>
    </row>
    <row r="73" spans="1:26" x14ac:dyDescent="0.4">
      <c r="A73" s="4" t="s">
        <v>72</v>
      </c>
      <c r="B73" s="2"/>
      <c r="C73" s="5">
        <v>0</v>
      </c>
      <c r="D73" s="12">
        <v>0</v>
      </c>
      <c r="E73" s="5">
        <v>0</v>
      </c>
      <c r="F73" s="12">
        <v>0</v>
      </c>
      <c r="G73" s="5">
        <v>0</v>
      </c>
      <c r="H73" s="12">
        <v>0</v>
      </c>
      <c r="I73" s="5">
        <v>0</v>
      </c>
      <c r="J73" s="12">
        <v>0</v>
      </c>
      <c r="K73" s="5">
        <v>0</v>
      </c>
      <c r="L73" s="12">
        <v>0</v>
      </c>
      <c r="M73" s="5">
        <v>0</v>
      </c>
      <c r="N73" s="12">
        <v>0</v>
      </c>
      <c r="O73" s="5">
        <v>0</v>
      </c>
      <c r="P73" s="12">
        <v>0</v>
      </c>
      <c r="Q73" s="5">
        <v>0</v>
      </c>
      <c r="R73" s="12">
        <v>0</v>
      </c>
      <c r="S73" s="5">
        <v>0</v>
      </c>
      <c r="T73" s="12">
        <v>0</v>
      </c>
      <c r="U73" s="5">
        <v>0</v>
      </c>
      <c r="V73" s="12">
        <v>0</v>
      </c>
      <c r="W73" s="5">
        <v>0</v>
      </c>
      <c r="X73" s="12">
        <v>0</v>
      </c>
      <c r="Y73" s="5">
        <v>0</v>
      </c>
      <c r="Z73" s="12">
        <v>0</v>
      </c>
    </row>
    <row r="74" spans="1:26" x14ac:dyDescent="0.4">
      <c r="A74" s="4" t="s">
        <v>73</v>
      </c>
      <c r="B74" s="2"/>
      <c r="C74" s="5">
        <v>0</v>
      </c>
      <c r="D74" s="12">
        <v>0</v>
      </c>
      <c r="E74" s="5">
        <v>0</v>
      </c>
      <c r="F74" s="12">
        <v>0</v>
      </c>
      <c r="G74" s="5">
        <v>0</v>
      </c>
      <c r="H74" s="12">
        <v>0</v>
      </c>
      <c r="I74" s="5">
        <v>0</v>
      </c>
      <c r="J74" s="12">
        <v>0</v>
      </c>
      <c r="K74" s="5">
        <v>0</v>
      </c>
      <c r="L74" s="12">
        <v>0</v>
      </c>
      <c r="M74" s="5">
        <v>0</v>
      </c>
      <c r="N74" s="12">
        <v>0</v>
      </c>
      <c r="O74" s="5">
        <v>0</v>
      </c>
      <c r="P74" s="12">
        <v>0</v>
      </c>
      <c r="Q74" s="5">
        <v>0</v>
      </c>
      <c r="R74" s="12">
        <v>0</v>
      </c>
      <c r="S74" s="5">
        <v>0</v>
      </c>
      <c r="T74" s="12">
        <v>0</v>
      </c>
      <c r="U74" s="5">
        <v>0</v>
      </c>
      <c r="V74" s="12">
        <v>0</v>
      </c>
      <c r="W74" s="5">
        <v>0</v>
      </c>
      <c r="X74" s="12">
        <v>0</v>
      </c>
      <c r="Y74" s="5">
        <v>0</v>
      </c>
      <c r="Z74" s="12">
        <v>0</v>
      </c>
    </row>
    <row r="75" spans="1:26" x14ac:dyDescent="0.4">
      <c r="A75" s="4"/>
      <c r="B75" s="2"/>
      <c r="C75" s="5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x14ac:dyDescent="0.4">
      <c r="A76" s="7" t="s">
        <v>74</v>
      </c>
      <c r="B76" s="8" t="s">
        <v>75</v>
      </c>
      <c r="C76" s="9">
        <f t="shared" ref="C76:Z76" si="17">+SUM(C77:C80)</f>
        <v>153000</v>
      </c>
      <c r="D76" s="11">
        <f t="shared" si="17"/>
        <v>152000</v>
      </c>
      <c r="E76" s="9">
        <f t="shared" si="17"/>
        <v>153000</v>
      </c>
      <c r="F76" s="11">
        <f t="shared" si="17"/>
        <v>157000</v>
      </c>
      <c r="G76" s="9">
        <f t="shared" si="17"/>
        <v>153000</v>
      </c>
      <c r="H76" s="11">
        <f t="shared" si="17"/>
        <v>219500</v>
      </c>
      <c r="I76" s="9">
        <f t="shared" si="17"/>
        <v>153000</v>
      </c>
      <c r="J76" s="11">
        <f t="shared" si="17"/>
        <v>219500</v>
      </c>
      <c r="K76" s="9">
        <f t="shared" si="17"/>
        <v>153000</v>
      </c>
      <c r="L76" s="11">
        <f t="shared" si="17"/>
        <v>219500</v>
      </c>
      <c r="M76" s="9">
        <f t="shared" si="17"/>
        <v>153000</v>
      </c>
      <c r="N76" s="11">
        <f t="shared" si="17"/>
        <v>219500</v>
      </c>
      <c r="O76" s="9">
        <f t="shared" si="17"/>
        <v>153000</v>
      </c>
      <c r="P76" s="11">
        <f t="shared" si="17"/>
        <v>219500</v>
      </c>
      <c r="Q76" s="9">
        <f t="shared" si="17"/>
        <v>153000</v>
      </c>
      <c r="R76" s="11">
        <f t="shared" si="17"/>
        <v>219500</v>
      </c>
      <c r="S76" s="9">
        <f t="shared" si="17"/>
        <v>153000</v>
      </c>
      <c r="T76" s="11">
        <f t="shared" si="17"/>
        <v>219500</v>
      </c>
      <c r="U76" s="9">
        <f t="shared" si="17"/>
        <v>153000</v>
      </c>
      <c r="V76" s="11">
        <f t="shared" si="17"/>
        <v>219500</v>
      </c>
      <c r="W76" s="9">
        <f t="shared" si="17"/>
        <v>153000</v>
      </c>
      <c r="X76" s="11">
        <f t="shared" si="17"/>
        <v>219500</v>
      </c>
      <c r="Y76" s="9">
        <f t="shared" si="17"/>
        <v>153000</v>
      </c>
      <c r="Z76" s="11">
        <f t="shared" si="17"/>
        <v>219500</v>
      </c>
    </row>
    <row r="77" spans="1:26" x14ac:dyDescent="0.4">
      <c r="A77" s="4" t="s">
        <v>76</v>
      </c>
      <c r="B77" s="2"/>
      <c r="C77" s="5">
        <v>95000</v>
      </c>
      <c r="D77" s="16">
        <v>98000</v>
      </c>
      <c r="E77" s="5">
        <v>95000</v>
      </c>
      <c r="F77" s="16">
        <v>100000</v>
      </c>
      <c r="G77" s="5">
        <v>95000</v>
      </c>
      <c r="H77" s="16">
        <v>150000</v>
      </c>
      <c r="I77" s="5">
        <v>95000</v>
      </c>
      <c r="J77" s="16">
        <v>150000</v>
      </c>
      <c r="K77" s="5">
        <v>95000</v>
      </c>
      <c r="L77" s="16">
        <v>150000</v>
      </c>
      <c r="M77" s="5">
        <v>95000</v>
      </c>
      <c r="N77" s="16">
        <v>150000</v>
      </c>
      <c r="O77" s="5">
        <v>95000</v>
      </c>
      <c r="P77" s="16">
        <v>150000</v>
      </c>
      <c r="Q77" s="5">
        <v>95000</v>
      </c>
      <c r="R77" s="16">
        <v>150000</v>
      </c>
      <c r="S77" s="5">
        <v>95000</v>
      </c>
      <c r="T77" s="16">
        <v>150000</v>
      </c>
      <c r="U77" s="5">
        <v>95000</v>
      </c>
      <c r="V77" s="16">
        <v>150000</v>
      </c>
      <c r="W77" s="5">
        <v>95000</v>
      </c>
      <c r="X77" s="16">
        <v>150000</v>
      </c>
      <c r="Y77" s="5">
        <v>95000</v>
      </c>
      <c r="Z77" s="16">
        <v>150000</v>
      </c>
    </row>
    <row r="78" spans="1:26" x14ac:dyDescent="0.4">
      <c r="A78" s="4" t="s">
        <v>77</v>
      </c>
      <c r="B78" s="2"/>
      <c r="C78" s="5">
        <v>58000</v>
      </c>
      <c r="D78" s="12">
        <v>54000</v>
      </c>
      <c r="E78" s="5">
        <v>58000</v>
      </c>
      <c r="F78" s="12">
        <v>57000</v>
      </c>
      <c r="G78" s="5">
        <v>58000</v>
      </c>
      <c r="H78" s="12">
        <v>69500</v>
      </c>
      <c r="I78" s="5">
        <v>58000</v>
      </c>
      <c r="J78" s="12">
        <v>69500</v>
      </c>
      <c r="K78" s="5">
        <v>58000</v>
      </c>
      <c r="L78" s="12">
        <v>69500</v>
      </c>
      <c r="M78" s="5">
        <v>58000</v>
      </c>
      <c r="N78" s="12">
        <v>69500</v>
      </c>
      <c r="O78" s="5">
        <v>58000</v>
      </c>
      <c r="P78" s="12">
        <v>69500</v>
      </c>
      <c r="Q78" s="5">
        <v>58000</v>
      </c>
      <c r="R78" s="12">
        <v>69500</v>
      </c>
      <c r="S78" s="5">
        <v>58000</v>
      </c>
      <c r="T78" s="12">
        <v>69500</v>
      </c>
      <c r="U78" s="5">
        <v>58000</v>
      </c>
      <c r="V78" s="12">
        <v>69500</v>
      </c>
      <c r="W78" s="5">
        <v>58000</v>
      </c>
      <c r="X78" s="12">
        <v>69500</v>
      </c>
      <c r="Y78" s="5">
        <v>58000</v>
      </c>
      <c r="Z78" s="12">
        <v>69500</v>
      </c>
    </row>
    <row r="79" spans="1:26" x14ac:dyDescent="0.4">
      <c r="A79" s="4" t="s">
        <v>78</v>
      </c>
      <c r="B79" s="2"/>
      <c r="C79" s="5">
        <v>0</v>
      </c>
      <c r="D79" s="12">
        <v>0</v>
      </c>
      <c r="E79" s="13">
        <v>0</v>
      </c>
      <c r="F79" s="12">
        <v>0</v>
      </c>
      <c r="G79" s="13">
        <v>0</v>
      </c>
      <c r="H79" s="12">
        <v>0</v>
      </c>
      <c r="I79" s="13">
        <v>0</v>
      </c>
      <c r="J79" s="12">
        <v>0</v>
      </c>
      <c r="K79" s="13">
        <v>0</v>
      </c>
      <c r="L79" s="12">
        <v>0</v>
      </c>
      <c r="M79" s="13">
        <v>0</v>
      </c>
      <c r="N79" s="12">
        <v>0</v>
      </c>
      <c r="O79" s="13">
        <v>0</v>
      </c>
      <c r="P79" s="12">
        <v>0</v>
      </c>
      <c r="Q79" s="13">
        <v>0</v>
      </c>
      <c r="R79" s="12">
        <v>0</v>
      </c>
      <c r="S79" s="13">
        <v>0</v>
      </c>
      <c r="T79" s="12">
        <v>0</v>
      </c>
      <c r="U79" s="13">
        <v>0</v>
      </c>
      <c r="V79" s="12">
        <v>0</v>
      </c>
      <c r="W79" s="13">
        <v>0</v>
      </c>
      <c r="X79" s="12">
        <v>0</v>
      </c>
      <c r="Y79" s="13">
        <v>0</v>
      </c>
      <c r="Z79" s="12">
        <v>0</v>
      </c>
    </row>
    <row r="80" spans="1:26" x14ac:dyDescent="0.4">
      <c r="A80" s="4" t="s">
        <v>79</v>
      </c>
      <c r="B80" s="2"/>
      <c r="C80" s="5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</row>
    <row r="81" spans="1:26" ht="12.6" thickBot="1" x14ac:dyDescent="0.45">
      <c r="A81" s="7"/>
      <c r="B81" s="8"/>
      <c r="C81" s="9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2.6" thickBot="1" x14ac:dyDescent="0.45">
      <c r="A82" s="24" t="s">
        <v>80</v>
      </c>
      <c r="B82" s="25" t="s">
        <v>81</v>
      </c>
      <c r="C82" s="26">
        <f>+C67+C69-C71-C76</f>
        <v>19493</v>
      </c>
      <c r="D82" s="26">
        <f t="shared" ref="D82:Z82" si="18">+D67+D69-D71-D76</f>
        <v>64922</v>
      </c>
      <c r="E82" s="26">
        <f t="shared" si="18"/>
        <v>39348</v>
      </c>
      <c r="F82" s="26">
        <f t="shared" si="18"/>
        <v>47884</v>
      </c>
      <c r="G82" s="26">
        <f t="shared" si="18"/>
        <v>111598</v>
      </c>
      <c r="H82" s="26">
        <f t="shared" si="18"/>
        <v>37550</v>
      </c>
      <c r="I82" s="26">
        <f t="shared" si="18"/>
        <v>73784</v>
      </c>
      <c r="J82" s="26">
        <f t="shared" si="18"/>
        <v>29549</v>
      </c>
      <c r="K82" s="26">
        <f t="shared" si="18"/>
        <v>67444</v>
      </c>
      <c r="L82" s="26">
        <f t="shared" si="18"/>
        <v>-58716</v>
      </c>
      <c r="M82" s="26">
        <f t="shared" si="18"/>
        <v>61870</v>
      </c>
      <c r="N82" s="26">
        <f t="shared" si="18"/>
        <v>-36293</v>
      </c>
      <c r="O82" s="26">
        <f t="shared" si="18"/>
        <v>83364</v>
      </c>
      <c r="P82" s="26">
        <f t="shared" si="18"/>
        <v>13143</v>
      </c>
      <c r="Q82" s="26">
        <f t="shared" si="18"/>
        <v>113043</v>
      </c>
      <c r="R82" s="26">
        <f t="shared" si="18"/>
        <v>93556</v>
      </c>
      <c r="S82" s="26">
        <f t="shared" si="18"/>
        <v>75288</v>
      </c>
      <c r="T82" s="26">
        <f t="shared" si="18"/>
        <v>51707</v>
      </c>
      <c r="U82" s="26">
        <f t="shared" si="18"/>
        <v>115575</v>
      </c>
      <c r="V82" s="26">
        <f t="shared" si="18"/>
        <v>60924</v>
      </c>
      <c r="W82" s="26">
        <f t="shared" si="18"/>
        <v>88176</v>
      </c>
      <c r="X82" s="26">
        <f t="shared" si="18"/>
        <v>26701</v>
      </c>
      <c r="Y82" s="26">
        <f t="shared" si="18"/>
        <v>191982</v>
      </c>
      <c r="Z82" s="26">
        <f t="shared" si="18"/>
        <v>145383</v>
      </c>
    </row>
    <row r="83" spans="1:26" x14ac:dyDescent="0.4">
      <c r="A83" s="4"/>
      <c r="B83" s="2"/>
      <c r="C83" s="5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x14ac:dyDescent="0.4">
      <c r="A84" s="7" t="s">
        <v>82</v>
      </c>
      <c r="B84" s="8" t="s">
        <v>83</v>
      </c>
      <c r="C84" s="9">
        <v>5000</v>
      </c>
      <c r="D84" s="18">
        <v>5000</v>
      </c>
      <c r="E84" s="19">
        <v>5000</v>
      </c>
      <c r="F84" s="18">
        <v>5000</v>
      </c>
      <c r="G84" s="19">
        <v>5000</v>
      </c>
      <c r="H84" s="18">
        <v>5000</v>
      </c>
      <c r="I84" s="19">
        <v>5000</v>
      </c>
      <c r="J84" s="18">
        <v>5000</v>
      </c>
      <c r="K84" s="19">
        <v>5000</v>
      </c>
      <c r="L84" s="18">
        <v>5000</v>
      </c>
      <c r="M84" s="19">
        <v>5000</v>
      </c>
      <c r="N84" s="18">
        <v>5000</v>
      </c>
      <c r="O84" s="19">
        <v>5000</v>
      </c>
      <c r="P84" s="18">
        <v>5000</v>
      </c>
      <c r="Q84" s="19">
        <v>5000</v>
      </c>
      <c r="R84" s="18">
        <v>5000</v>
      </c>
      <c r="S84" s="19">
        <v>5000</v>
      </c>
      <c r="T84" s="18">
        <v>5000</v>
      </c>
      <c r="U84" s="19">
        <v>5000</v>
      </c>
      <c r="V84" s="18">
        <v>5000</v>
      </c>
      <c r="W84" s="19">
        <v>5000</v>
      </c>
      <c r="X84" s="18">
        <v>5000</v>
      </c>
      <c r="Y84" s="19">
        <v>5000</v>
      </c>
      <c r="Z84" s="18">
        <v>5000</v>
      </c>
    </row>
    <row r="85" spans="1:26" ht="12.6" thickBot="1" x14ac:dyDescent="0.45">
      <c r="A85" s="4"/>
      <c r="B85" s="2"/>
      <c r="C85" s="5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.6" thickBot="1" x14ac:dyDescent="0.45">
      <c r="A86" s="24" t="s">
        <v>84</v>
      </c>
      <c r="B86" s="25" t="s">
        <v>85</v>
      </c>
      <c r="C86" s="26">
        <f>+C82-C84</f>
        <v>14493</v>
      </c>
      <c r="D86" s="26">
        <f t="shared" ref="D86:Z86" si="19">+D82-D84</f>
        <v>59922</v>
      </c>
      <c r="E86" s="26">
        <f t="shared" si="19"/>
        <v>34348</v>
      </c>
      <c r="F86" s="26">
        <f t="shared" si="19"/>
        <v>42884</v>
      </c>
      <c r="G86" s="26">
        <f t="shared" si="19"/>
        <v>106598</v>
      </c>
      <c r="H86" s="26">
        <f t="shared" si="19"/>
        <v>32550</v>
      </c>
      <c r="I86" s="26">
        <f t="shared" si="19"/>
        <v>68784</v>
      </c>
      <c r="J86" s="26">
        <f t="shared" si="19"/>
        <v>24549</v>
      </c>
      <c r="K86" s="26">
        <f t="shared" si="19"/>
        <v>62444</v>
      </c>
      <c r="L86" s="26">
        <f t="shared" si="19"/>
        <v>-63716</v>
      </c>
      <c r="M86" s="26">
        <f t="shared" si="19"/>
        <v>56870</v>
      </c>
      <c r="N86" s="26">
        <f t="shared" si="19"/>
        <v>-41293</v>
      </c>
      <c r="O86" s="26">
        <f t="shared" si="19"/>
        <v>78364</v>
      </c>
      <c r="P86" s="26">
        <f t="shared" si="19"/>
        <v>8143</v>
      </c>
      <c r="Q86" s="26">
        <f t="shared" si="19"/>
        <v>108043</v>
      </c>
      <c r="R86" s="26">
        <f t="shared" si="19"/>
        <v>88556</v>
      </c>
      <c r="S86" s="26">
        <f t="shared" si="19"/>
        <v>70288</v>
      </c>
      <c r="T86" s="26">
        <f t="shared" si="19"/>
        <v>46707</v>
      </c>
      <c r="U86" s="26">
        <f t="shared" si="19"/>
        <v>110575</v>
      </c>
      <c r="V86" s="26">
        <f t="shared" si="19"/>
        <v>55924</v>
      </c>
      <c r="W86" s="26">
        <f t="shared" si="19"/>
        <v>83176</v>
      </c>
      <c r="X86" s="26">
        <f t="shared" si="19"/>
        <v>21701</v>
      </c>
      <c r="Y86" s="26">
        <f t="shared" si="19"/>
        <v>186982</v>
      </c>
      <c r="Z86" s="26">
        <f t="shared" si="19"/>
        <v>140383</v>
      </c>
    </row>
    <row r="87" spans="1:26" x14ac:dyDescent="0.4">
      <c r="A87" s="4"/>
      <c r="B87" s="2"/>
      <c r="C87" s="5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x14ac:dyDescent="0.4">
      <c r="A88" s="7" t="s">
        <v>86</v>
      </c>
      <c r="B88" s="8"/>
      <c r="C88" s="9">
        <f t="shared" ref="C88:Z88" si="20">+SUM(C89:C90)</f>
        <v>1000</v>
      </c>
      <c r="D88" s="18">
        <f t="shared" si="20"/>
        <v>896</v>
      </c>
      <c r="E88" s="9">
        <f t="shared" si="20"/>
        <v>1000</v>
      </c>
      <c r="F88" s="18">
        <f t="shared" si="20"/>
        <v>896</v>
      </c>
      <c r="G88" s="9">
        <f t="shared" si="20"/>
        <v>1000</v>
      </c>
      <c r="H88" s="18">
        <f t="shared" si="20"/>
        <v>896</v>
      </c>
      <c r="I88" s="9">
        <f t="shared" si="20"/>
        <v>1000</v>
      </c>
      <c r="J88" s="18">
        <f t="shared" si="20"/>
        <v>896</v>
      </c>
      <c r="K88" s="9">
        <f t="shared" si="20"/>
        <v>1000</v>
      </c>
      <c r="L88" s="18">
        <f t="shared" si="20"/>
        <v>896</v>
      </c>
      <c r="M88" s="9">
        <f t="shared" si="20"/>
        <v>1000</v>
      </c>
      <c r="N88" s="18">
        <f t="shared" si="20"/>
        <v>896</v>
      </c>
      <c r="O88" s="9">
        <f t="shared" si="20"/>
        <v>1000</v>
      </c>
      <c r="P88" s="18">
        <f t="shared" si="20"/>
        <v>896</v>
      </c>
      <c r="Q88" s="9">
        <f t="shared" si="20"/>
        <v>1000</v>
      </c>
      <c r="R88" s="18">
        <f t="shared" si="20"/>
        <v>896</v>
      </c>
      <c r="S88" s="9">
        <f t="shared" si="20"/>
        <v>1000</v>
      </c>
      <c r="T88" s="18">
        <f t="shared" si="20"/>
        <v>896</v>
      </c>
      <c r="U88" s="9">
        <f t="shared" si="20"/>
        <v>1000</v>
      </c>
      <c r="V88" s="18">
        <f t="shared" si="20"/>
        <v>896</v>
      </c>
      <c r="W88" s="9">
        <f t="shared" si="20"/>
        <v>1000</v>
      </c>
      <c r="X88" s="18">
        <f t="shared" si="20"/>
        <v>896</v>
      </c>
      <c r="Y88" s="9">
        <f t="shared" si="20"/>
        <v>1000</v>
      </c>
      <c r="Z88" s="18">
        <f t="shared" si="20"/>
        <v>896</v>
      </c>
    </row>
    <row r="89" spans="1:26" x14ac:dyDescent="0.4">
      <c r="A89" s="4" t="s">
        <v>87</v>
      </c>
      <c r="B89" s="2"/>
      <c r="C89" s="5">
        <v>0</v>
      </c>
      <c r="D89" s="20">
        <v>0</v>
      </c>
      <c r="E89" s="5">
        <v>0</v>
      </c>
      <c r="F89" s="20">
        <v>0</v>
      </c>
      <c r="G89" s="5">
        <v>0</v>
      </c>
      <c r="H89" s="20">
        <v>0</v>
      </c>
      <c r="I89" s="5">
        <v>0</v>
      </c>
      <c r="J89" s="20">
        <v>0</v>
      </c>
      <c r="K89" s="5">
        <v>0</v>
      </c>
      <c r="L89" s="20">
        <v>0</v>
      </c>
      <c r="M89" s="5">
        <v>0</v>
      </c>
      <c r="N89" s="20">
        <v>0</v>
      </c>
      <c r="O89" s="5">
        <v>0</v>
      </c>
      <c r="P89" s="20">
        <v>0</v>
      </c>
      <c r="Q89" s="5">
        <v>0</v>
      </c>
      <c r="R89" s="20">
        <v>0</v>
      </c>
      <c r="S89" s="5">
        <v>0</v>
      </c>
      <c r="T89" s="20">
        <v>0</v>
      </c>
      <c r="U89" s="5">
        <v>0</v>
      </c>
      <c r="V89" s="20">
        <v>0</v>
      </c>
      <c r="W89" s="5">
        <v>0</v>
      </c>
      <c r="X89" s="20">
        <v>0</v>
      </c>
      <c r="Y89" s="5">
        <v>0</v>
      </c>
      <c r="Z89" s="20">
        <v>0</v>
      </c>
    </row>
    <row r="90" spans="1:26" x14ac:dyDescent="0.4">
      <c r="A90" s="4" t="s">
        <v>88</v>
      </c>
      <c r="B90" s="2"/>
      <c r="C90" s="5">
        <v>1000</v>
      </c>
      <c r="D90" s="20">
        <v>896</v>
      </c>
      <c r="E90" s="5">
        <v>1000</v>
      </c>
      <c r="F90" s="20">
        <v>896</v>
      </c>
      <c r="G90" s="5">
        <v>1000</v>
      </c>
      <c r="H90" s="20">
        <v>896</v>
      </c>
      <c r="I90" s="5">
        <v>1000</v>
      </c>
      <c r="J90" s="20">
        <v>896</v>
      </c>
      <c r="K90" s="5">
        <v>1000</v>
      </c>
      <c r="L90" s="20">
        <v>896</v>
      </c>
      <c r="M90" s="5">
        <v>1000</v>
      </c>
      <c r="N90" s="20">
        <v>896</v>
      </c>
      <c r="O90" s="5">
        <v>1000</v>
      </c>
      <c r="P90" s="20">
        <v>896</v>
      </c>
      <c r="Q90" s="5">
        <v>1000</v>
      </c>
      <c r="R90" s="20">
        <v>896</v>
      </c>
      <c r="S90" s="5">
        <v>1000</v>
      </c>
      <c r="T90" s="20">
        <v>896</v>
      </c>
      <c r="U90" s="5">
        <v>1000</v>
      </c>
      <c r="V90" s="20">
        <v>896</v>
      </c>
      <c r="W90" s="5">
        <v>1000</v>
      </c>
      <c r="X90" s="20">
        <v>896</v>
      </c>
      <c r="Y90" s="5">
        <v>1000</v>
      </c>
      <c r="Z90" s="20">
        <v>896</v>
      </c>
    </row>
    <row r="91" spans="1:26" x14ac:dyDescent="0.4">
      <c r="A91" s="7" t="s">
        <v>89</v>
      </c>
      <c r="B91" s="8"/>
      <c r="C91" s="9">
        <f t="shared" ref="C91:Z91" si="21">+SUM(C92:C93)</f>
        <v>1500</v>
      </c>
      <c r="D91" s="18">
        <f t="shared" si="21"/>
        <v>2000</v>
      </c>
      <c r="E91" s="9">
        <f t="shared" si="21"/>
        <v>1500</v>
      </c>
      <c r="F91" s="18">
        <f t="shared" si="21"/>
        <v>2000</v>
      </c>
      <c r="G91" s="9">
        <f t="shared" si="21"/>
        <v>1500</v>
      </c>
      <c r="H91" s="18">
        <f t="shared" si="21"/>
        <v>2000</v>
      </c>
      <c r="I91" s="9">
        <f t="shared" si="21"/>
        <v>1500</v>
      </c>
      <c r="J91" s="18">
        <f t="shared" si="21"/>
        <v>2000</v>
      </c>
      <c r="K91" s="9">
        <f t="shared" si="21"/>
        <v>1500</v>
      </c>
      <c r="L91" s="18">
        <f t="shared" si="21"/>
        <v>2000</v>
      </c>
      <c r="M91" s="9">
        <f t="shared" si="21"/>
        <v>1500</v>
      </c>
      <c r="N91" s="18">
        <f t="shared" si="21"/>
        <v>2000</v>
      </c>
      <c r="O91" s="9">
        <f t="shared" si="21"/>
        <v>1500</v>
      </c>
      <c r="P91" s="18">
        <f t="shared" si="21"/>
        <v>2000</v>
      </c>
      <c r="Q91" s="9">
        <f t="shared" si="21"/>
        <v>1500</v>
      </c>
      <c r="R91" s="18">
        <f t="shared" si="21"/>
        <v>2000</v>
      </c>
      <c r="S91" s="9">
        <f t="shared" si="21"/>
        <v>1500</v>
      </c>
      <c r="T91" s="18">
        <f t="shared" si="21"/>
        <v>2000</v>
      </c>
      <c r="U91" s="9">
        <f t="shared" si="21"/>
        <v>1500</v>
      </c>
      <c r="V91" s="18">
        <f t="shared" si="21"/>
        <v>2000</v>
      </c>
      <c r="W91" s="9">
        <f t="shared" si="21"/>
        <v>1500</v>
      </c>
      <c r="X91" s="18">
        <f t="shared" si="21"/>
        <v>2000</v>
      </c>
      <c r="Y91" s="9">
        <f t="shared" si="21"/>
        <v>1500</v>
      </c>
      <c r="Z91" s="18">
        <f t="shared" si="21"/>
        <v>2000</v>
      </c>
    </row>
    <row r="92" spans="1:26" x14ac:dyDescent="0.4">
      <c r="A92" s="4" t="s">
        <v>90</v>
      </c>
      <c r="B92" s="2"/>
      <c r="C92" s="5">
        <v>0</v>
      </c>
      <c r="D92" s="20">
        <v>0</v>
      </c>
      <c r="E92" s="5">
        <v>0</v>
      </c>
      <c r="F92" s="20">
        <v>0</v>
      </c>
      <c r="G92" s="5">
        <v>0</v>
      </c>
      <c r="H92" s="20">
        <v>0</v>
      </c>
      <c r="I92" s="5">
        <v>0</v>
      </c>
      <c r="J92" s="20">
        <v>0</v>
      </c>
      <c r="K92" s="5">
        <v>0</v>
      </c>
      <c r="L92" s="20">
        <v>0</v>
      </c>
      <c r="M92" s="5">
        <v>0</v>
      </c>
      <c r="N92" s="20">
        <v>0</v>
      </c>
      <c r="O92" s="5">
        <v>0</v>
      </c>
      <c r="P92" s="20">
        <v>0</v>
      </c>
      <c r="Q92" s="5">
        <v>0</v>
      </c>
      <c r="R92" s="20">
        <v>0</v>
      </c>
      <c r="S92" s="5">
        <v>0</v>
      </c>
      <c r="T92" s="20">
        <v>0</v>
      </c>
      <c r="U92" s="5">
        <v>0</v>
      </c>
      <c r="V92" s="20">
        <v>0</v>
      </c>
      <c r="W92" s="5">
        <v>0</v>
      </c>
      <c r="X92" s="20">
        <v>0</v>
      </c>
      <c r="Y92" s="5">
        <v>0</v>
      </c>
      <c r="Z92" s="20">
        <v>0</v>
      </c>
    </row>
    <row r="93" spans="1:26" ht="12.6" thickBot="1" x14ac:dyDescent="0.45">
      <c r="A93" s="4" t="s">
        <v>91</v>
      </c>
      <c r="B93" s="2"/>
      <c r="C93" s="5">
        <v>1500</v>
      </c>
      <c r="D93" s="20">
        <v>2000</v>
      </c>
      <c r="E93" s="5">
        <v>1500</v>
      </c>
      <c r="F93" s="20">
        <v>2000</v>
      </c>
      <c r="G93" s="5">
        <v>1500</v>
      </c>
      <c r="H93" s="20">
        <v>2000</v>
      </c>
      <c r="I93" s="5">
        <v>1500</v>
      </c>
      <c r="J93" s="20">
        <v>2000</v>
      </c>
      <c r="K93" s="5">
        <v>1500</v>
      </c>
      <c r="L93" s="20">
        <v>2000</v>
      </c>
      <c r="M93" s="5">
        <v>1500</v>
      </c>
      <c r="N93" s="20">
        <v>2000</v>
      </c>
      <c r="O93" s="5">
        <v>1500</v>
      </c>
      <c r="P93" s="20">
        <v>2000</v>
      </c>
      <c r="Q93" s="5">
        <v>1500</v>
      </c>
      <c r="R93" s="20">
        <v>2000</v>
      </c>
      <c r="S93" s="5">
        <v>1500</v>
      </c>
      <c r="T93" s="20">
        <v>2000</v>
      </c>
      <c r="U93" s="5">
        <v>1500</v>
      </c>
      <c r="V93" s="20">
        <v>2000</v>
      </c>
      <c r="W93" s="5">
        <v>1500</v>
      </c>
      <c r="X93" s="20">
        <v>2000</v>
      </c>
      <c r="Y93" s="5">
        <v>1500</v>
      </c>
      <c r="Z93" s="20">
        <v>2000</v>
      </c>
    </row>
    <row r="94" spans="1:26" ht="12.6" thickBot="1" x14ac:dyDescent="0.45">
      <c r="A94" s="21" t="s">
        <v>92</v>
      </c>
      <c r="B94" s="22" t="s">
        <v>93</v>
      </c>
      <c r="C94" s="23">
        <f>+C88-C91</f>
        <v>-500</v>
      </c>
      <c r="D94" s="23">
        <f t="shared" ref="D94:Z94" si="22">+D88-D91</f>
        <v>-1104</v>
      </c>
      <c r="E94" s="23">
        <f t="shared" si="22"/>
        <v>-500</v>
      </c>
      <c r="F94" s="23">
        <f t="shared" si="22"/>
        <v>-1104</v>
      </c>
      <c r="G94" s="23">
        <f t="shared" si="22"/>
        <v>-500</v>
      </c>
      <c r="H94" s="23">
        <f t="shared" si="22"/>
        <v>-1104</v>
      </c>
      <c r="I94" s="23">
        <f t="shared" si="22"/>
        <v>-500</v>
      </c>
      <c r="J94" s="23">
        <f t="shared" si="22"/>
        <v>-1104</v>
      </c>
      <c r="K94" s="23">
        <f t="shared" si="22"/>
        <v>-500</v>
      </c>
      <c r="L94" s="23">
        <f t="shared" si="22"/>
        <v>-1104</v>
      </c>
      <c r="M94" s="23">
        <f t="shared" si="22"/>
        <v>-500</v>
      </c>
      <c r="N94" s="23">
        <f t="shared" si="22"/>
        <v>-1104</v>
      </c>
      <c r="O94" s="23">
        <f t="shared" si="22"/>
        <v>-500</v>
      </c>
      <c r="P94" s="23">
        <f t="shared" si="22"/>
        <v>-1104</v>
      </c>
      <c r="Q94" s="23">
        <f t="shared" si="22"/>
        <v>-500</v>
      </c>
      <c r="R94" s="23">
        <f t="shared" si="22"/>
        <v>-1104</v>
      </c>
      <c r="S94" s="23">
        <f t="shared" si="22"/>
        <v>-500</v>
      </c>
      <c r="T94" s="23">
        <f t="shared" si="22"/>
        <v>-1104</v>
      </c>
      <c r="U94" s="23">
        <f t="shared" si="22"/>
        <v>-500</v>
      </c>
      <c r="V94" s="23">
        <f t="shared" si="22"/>
        <v>-1104</v>
      </c>
      <c r="W94" s="23">
        <f t="shared" si="22"/>
        <v>-500</v>
      </c>
      <c r="X94" s="23">
        <f t="shared" si="22"/>
        <v>-1104</v>
      </c>
      <c r="Y94" s="23">
        <f t="shared" si="22"/>
        <v>-500</v>
      </c>
      <c r="Z94" s="23">
        <f t="shared" si="22"/>
        <v>-1104</v>
      </c>
    </row>
    <row r="95" spans="1:26" ht="12.6" thickBot="1" x14ac:dyDescent="0.45">
      <c r="A95" s="4"/>
      <c r="B95" s="2"/>
      <c r="C95" s="5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6" thickBot="1" x14ac:dyDescent="0.45">
      <c r="A96" s="24" t="s">
        <v>94</v>
      </c>
      <c r="B96" s="25" t="s">
        <v>95</v>
      </c>
      <c r="C96" s="26">
        <f>+C86+C94</f>
        <v>13993</v>
      </c>
      <c r="D96" s="26">
        <f t="shared" ref="D96:Z96" si="23">+D86+D94</f>
        <v>58818</v>
      </c>
      <c r="E96" s="26">
        <f t="shared" si="23"/>
        <v>33848</v>
      </c>
      <c r="F96" s="26">
        <f t="shared" si="23"/>
        <v>41780</v>
      </c>
      <c r="G96" s="26">
        <f t="shared" si="23"/>
        <v>106098</v>
      </c>
      <c r="H96" s="26">
        <f t="shared" si="23"/>
        <v>31446</v>
      </c>
      <c r="I96" s="26">
        <f t="shared" si="23"/>
        <v>68284</v>
      </c>
      <c r="J96" s="26">
        <f t="shared" si="23"/>
        <v>23445</v>
      </c>
      <c r="K96" s="26">
        <f t="shared" si="23"/>
        <v>61944</v>
      </c>
      <c r="L96" s="26">
        <f t="shared" si="23"/>
        <v>-64820</v>
      </c>
      <c r="M96" s="26">
        <f t="shared" si="23"/>
        <v>56370</v>
      </c>
      <c r="N96" s="26">
        <f t="shared" si="23"/>
        <v>-42397</v>
      </c>
      <c r="O96" s="26">
        <f t="shared" si="23"/>
        <v>77864</v>
      </c>
      <c r="P96" s="26">
        <f t="shared" si="23"/>
        <v>7039</v>
      </c>
      <c r="Q96" s="26">
        <f t="shared" si="23"/>
        <v>107543</v>
      </c>
      <c r="R96" s="26">
        <f t="shared" si="23"/>
        <v>87452</v>
      </c>
      <c r="S96" s="26">
        <f t="shared" si="23"/>
        <v>69788</v>
      </c>
      <c r="T96" s="26">
        <f t="shared" si="23"/>
        <v>45603</v>
      </c>
      <c r="U96" s="26">
        <f t="shared" si="23"/>
        <v>110075</v>
      </c>
      <c r="V96" s="26">
        <f t="shared" si="23"/>
        <v>54820</v>
      </c>
      <c r="W96" s="26">
        <f t="shared" si="23"/>
        <v>82676</v>
      </c>
      <c r="X96" s="26">
        <f t="shared" si="23"/>
        <v>20597</v>
      </c>
      <c r="Y96" s="26">
        <f t="shared" si="23"/>
        <v>186482</v>
      </c>
      <c r="Z96" s="26">
        <f t="shared" si="23"/>
        <v>139279</v>
      </c>
    </row>
    <row r="97" spans="1:26" x14ac:dyDescent="0.4">
      <c r="A97" s="4"/>
      <c r="B97" s="2"/>
      <c r="C97" s="5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x14ac:dyDescent="0.4">
      <c r="A98" s="7" t="s">
        <v>96</v>
      </c>
      <c r="B98" s="8" t="s">
        <v>97</v>
      </c>
      <c r="C98" s="9">
        <v>0</v>
      </c>
      <c r="D98" s="18">
        <v>0</v>
      </c>
      <c r="E98" s="9">
        <v>0</v>
      </c>
      <c r="F98" s="18">
        <v>0</v>
      </c>
      <c r="G98" s="9">
        <v>0</v>
      </c>
      <c r="H98" s="18">
        <v>0</v>
      </c>
      <c r="I98" s="9">
        <v>0</v>
      </c>
      <c r="J98" s="18">
        <v>0</v>
      </c>
      <c r="K98" s="9">
        <v>0</v>
      </c>
      <c r="L98" s="18">
        <v>0</v>
      </c>
      <c r="M98" s="9">
        <v>0</v>
      </c>
      <c r="N98" s="18">
        <v>0</v>
      </c>
      <c r="O98" s="9">
        <v>0</v>
      </c>
      <c r="P98" s="18">
        <v>0</v>
      </c>
      <c r="Q98" s="9">
        <v>0</v>
      </c>
      <c r="R98" s="18">
        <v>0</v>
      </c>
      <c r="S98" s="9">
        <v>0</v>
      </c>
      <c r="T98" s="18">
        <v>0</v>
      </c>
      <c r="U98" s="9">
        <v>0</v>
      </c>
      <c r="V98" s="18">
        <v>0</v>
      </c>
      <c r="W98" s="9">
        <v>0</v>
      </c>
      <c r="X98" s="18">
        <v>0</v>
      </c>
      <c r="Y98" s="9">
        <v>0</v>
      </c>
      <c r="Z98" s="18">
        <v>0</v>
      </c>
    </row>
    <row r="99" spans="1:26" ht="12.6" thickBot="1" x14ac:dyDescent="0.45">
      <c r="A99" s="4"/>
      <c r="B99" s="2"/>
      <c r="C99" s="5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6" thickBot="1" x14ac:dyDescent="0.45">
      <c r="A100" s="24" t="s">
        <v>98</v>
      </c>
      <c r="B100" s="25" t="s">
        <v>99</v>
      </c>
      <c r="C100" s="26">
        <f>+C96-C98</f>
        <v>13993</v>
      </c>
      <c r="D100" s="26">
        <f t="shared" ref="D100:Z100" si="24">+D96-D98</f>
        <v>58818</v>
      </c>
      <c r="E100" s="26">
        <f t="shared" si="24"/>
        <v>33848</v>
      </c>
      <c r="F100" s="26">
        <f t="shared" si="24"/>
        <v>41780</v>
      </c>
      <c r="G100" s="26">
        <f t="shared" si="24"/>
        <v>106098</v>
      </c>
      <c r="H100" s="26">
        <f t="shared" si="24"/>
        <v>31446</v>
      </c>
      <c r="I100" s="26">
        <f t="shared" si="24"/>
        <v>68284</v>
      </c>
      <c r="J100" s="26">
        <f t="shared" si="24"/>
        <v>23445</v>
      </c>
      <c r="K100" s="26">
        <f t="shared" si="24"/>
        <v>61944</v>
      </c>
      <c r="L100" s="26">
        <f t="shared" si="24"/>
        <v>-64820</v>
      </c>
      <c r="M100" s="26">
        <f t="shared" si="24"/>
        <v>56370</v>
      </c>
      <c r="N100" s="26">
        <f t="shared" si="24"/>
        <v>-42397</v>
      </c>
      <c r="O100" s="26">
        <f t="shared" si="24"/>
        <v>77864</v>
      </c>
      <c r="P100" s="26">
        <f t="shared" si="24"/>
        <v>7039</v>
      </c>
      <c r="Q100" s="26">
        <f t="shared" si="24"/>
        <v>107543</v>
      </c>
      <c r="R100" s="26">
        <f t="shared" si="24"/>
        <v>87452</v>
      </c>
      <c r="S100" s="26">
        <f t="shared" si="24"/>
        <v>69788</v>
      </c>
      <c r="T100" s="26">
        <f t="shared" si="24"/>
        <v>45603</v>
      </c>
      <c r="U100" s="26">
        <f t="shared" si="24"/>
        <v>110075</v>
      </c>
      <c r="V100" s="26">
        <f t="shared" si="24"/>
        <v>54820</v>
      </c>
      <c r="W100" s="26">
        <f t="shared" si="24"/>
        <v>82676</v>
      </c>
      <c r="X100" s="26">
        <f t="shared" si="24"/>
        <v>20597</v>
      </c>
      <c r="Y100" s="26">
        <f t="shared" si="24"/>
        <v>186482</v>
      </c>
      <c r="Z100" s="26">
        <f t="shared" si="24"/>
        <v>139279</v>
      </c>
    </row>
    <row r="101" spans="1:26" ht="12.6" thickBot="1" x14ac:dyDescent="0.45">
      <c r="A101" s="4"/>
      <c r="B101" s="2"/>
      <c r="C101" s="5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6" thickBot="1" x14ac:dyDescent="0.45">
      <c r="A102" s="24" t="s">
        <v>100</v>
      </c>
      <c r="B102" s="25" t="s">
        <v>101</v>
      </c>
      <c r="C102" s="26">
        <f>+C100+C84</f>
        <v>18993</v>
      </c>
      <c r="D102" s="26">
        <f t="shared" ref="D102:Z102" si="25">+D100+D84</f>
        <v>63818</v>
      </c>
      <c r="E102" s="26">
        <f t="shared" si="25"/>
        <v>38848</v>
      </c>
      <c r="F102" s="26">
        <f t="shared" si="25"/>
        <v>46780</v>
      </c>
      <c r="G102" s="26">
        <f t="shared" si="25"/>
        <v>111098</v>
      </c>
      <c r="H102" s="26">
        <f t="shared" si="25"/>
        <v>36446</v>
      </c>
      <c r="I102" s="26">
        <f t="shared" si="25"/>
        <v>73284</v>
      </c>
      <c r="J102" s="26">
        <f t="shared" si="25"/>
        <v>28445</v>
      </c>
      <c r="K102" s="26">
        <f t="shared" si="25"/>
        <v>66944</v>
      </c>
      <c r="L102" s="26">
        <f t="shared" si="25"/>
        <v>-59820</v>
      </c>
      <c r="M102" s="26">
        <f t="shared" si="25"/>
        <v>61370</v>
      </c>
      <c r="N102" s="26">
        <f t="shared" si="25"/>
        <v>-37397</v>
      </c>
      <c r="O102" s="26">
        <f t="shared" si="25"/>
        <v>82864</v>
      </c>
      <c r="P102" s="26">
        <f t="shared" si="25"/>
        <v>12039</v>
      </c>
      <c r="Q102" s="26">
        <f t="shared" si="25"/>
        <v>112543</v>
      </c>
      <c r="R102" s="26">
        <f t="shared" si="25"/>
        <v>92452</v>
      </c>
      <c r="S102" s="26">
        <f t="shared" si="25"/>
        <v>74788</v>
      </c>
      <c r="T102" s="26">
        <f t="shared" si="25"/>
        <v>50603</v>
      </c>
      <c r="U102" s="26">
        <f t="shared" si="25"/>
        <v>115075</v>
      </c>
      <c r="V102" s="26">
        <f t="shared" si="25"/>
        <v>59820</v>
      </c>
      <c r="W102" s="26">
        <f t="shared" si="25"/>
        <v>87676</v>
      </c>
      <c r="X102" s="26">
        <f t="shared" si="25"/>
        <v>25597</v>
      </c>
      <c r="Y102" s="26">
        <f t="shared" si="25"/>
        <v>191482</v>
      </c>
      <c r="Z102" s="26">
        <f t="shared" si="25"/>
        <v>144279</v>
      </c>
    </row>
  </sheetData>
  <mergeCells count="12">
    <mergeCell ref="Y1:Z1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</dc:creator>
  <cp:lastModifiedBy>alexa</cp:lastModifiedBy>
  <dcterms:created xsi:type="dcterms:W3CDTF">2021-12-02T11:39:41Z</dcterms:created>
  <dcterms:modified xsi:type="dcterms:W3CDTF">2021-12-07T11:23:14Z</dcterms:modified>
</cp:coreProperties>
</file>