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  <Override PartName="/xl/worksheets/sheet4.xml" ContentType="application/vnd.openxmlformats-officedocument.spreadsheetml.worksheet+xml"/>
  <Override PartName="/xl/tables/table2.xml" ContentType="application/vnd.openxmlformats-officedocument.spreadsheetml.table+xml"/>
  <Override PartName="/xl/worksheets/sheet5.xml" ContentType="application/vnd.openxmlformats-officedocument.spreadsheetml.worksheet+xml"/>
  <Override PartName="/xl/tables/table3.xml" ContentType="application/vnd.openxmlformats-officedocument.spreadsheetml.table+xml"/>
  <Override PartName="/xl/worksheets/sheet6.xml" ContentType="application/vnd.openxmlformats-officedocument.spreadsheetml.worksheet+xml"/>
  <Override PartName="/xl/tables/table4.xml" ContentType="application/vnd.openxmlformats-officedocument.spreadsheetml.table+xml"/>
  <Override PartName="/xl/worksheets/sheet7.xml" ContentType="application/vnd.openxmlformats-officedocument.spreadsheetml.worksheet+xml"/>
  <Override PartName="/xl/tables/table5.xml" ContentType="application/vnd.openxmlformats-officedocument.spreadsheetml.table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drawings/charts/chart5.xml" ContentType="application/vnd.openxmlformats-officedocument.drawingml.char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99b15d995842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tart Here" sheetId="1" r:id="R96312e6281db45f8"/>
    <x:sheet xmlns:r="http://schemas.openxmlformats.org/officeDocument/2006/relationships" name="Setup" sheetId="2" r:id="Rb69c6f27acf8475c"/>
    <x:sheet xmlns:r="http://schemas.openxmlformats.org/officeDocument/2006/relationships" name="Clients" sheetId="3" r:id="R0f3f11f7b1904fc2"/>
    <x:sheet xmlns:r="http://schemas.openxmlformats.org/officeDocument/2006/relationships" name="Projects" sheetId="4" r:id="Re9e4e06a5bb9417f"/>
    <x:sheet xmlns:r="http://schemas.openxmlformats.org/officeDocument/2006/relationships" name="Income" sheetId="5" r:id="R7644a0aafa1f4e56"/>
    <x:sheet xmlns:r="http://schemas.openxmlformats.org/officeDocument/2006/relationships" name="Expenses" sheetId="6" r:id="Ra4347ff6ba1b42ea"/>
    <x:sheet xmlns:r="http://schemas.openxmlformats.org/officeDocument/2006/relationships" name="Invoices" sheetId="7" r:id="R10ed30c9e6074b23"/>
    <x:sheet xmlns:r="http://schemas.openxmlformats.org/officeDocument/2006/relationships" name="Dashboard" sheetId="8" r:id="Rbb91843546db4eff"/>
    <x:sheet xmlns:r="http://schemas.openxmlformats.org/officeDocument/2006/relationships" name="Client Profitability" sheetId="9" r:id="R68b24385278642d2"/>
    <x:sheet xmlns:r="http://schemas.openxmlformats.org/officeDocument/2006/relationships" name="Tax Planner" sheetId="10" r:id="Rd5f83f9aa0964823"/>
    <x:sheet xmlns:r="http://schemas.openxmlformats.org/officeDocument/2006/relationships" name="13-Week Cash Flow" sheetId="11" r:id="Rc63b31923efe443a"/>
    <x:sheet xmlns:r="http://schemas.openxmlformats.org/officeDocument/2006/relationships" name="Lists and Calculations" sheetId="12" r:id="R040fb8627f70488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1">
    <x:numFmt numFmtId="200" formatCode="0"/>
    <x:numFmt numFmtId="201" formatCode="@"/>
    <x:numFmt numFmtId="202" formatCode="0.0%"/>
    <x:numFmt numFmtId="203" formatCode="$#,##0.00"/>
    <x:numFmt numFmtId="204" formatCode="0.0"/>
    <x:numFmt numFmtId="205" formatCode="yyyy-mm-dd"/>
    <x:numFmt numFmtId="206" formatCode="$#,##0.00;($#,##0.00);-"/>
    <x:numFmt numFmtId="207" formatCode="#,##0"/>
    <x:numFmt numFmtId="208" formatCode="#,##0.0"/>
    <x:numFmt numFmtId="209" formatCode="mmm yyyy"/>
    <x:numFmt numFmtId="210" formatCode="mmm d"/>
  </x:numFmts>
  <x:fonts count="16">
    <x:font>
      <x:sz val="11"/>
      <x:name val="Carlito"/>
    </x:font>
    <x:font>
      <x:sz val="10"/>
      <x:color rgb="FF202522"/>
      <x:name val="Aptos"/>
    </x:font>
    <x:font>
      <x:b/>
      <x:sz val="16"/>
      <x:color rgb="FFFFFFFF"/>
      <x:name val="Aptos"/>
    </x:font>
    <x:font>
      <x:i/>
      <x:sz val="10"/>
      <x:color rgb="FF66706A"/>
      <x:name val="Aptos"/>
    </x:font>
    <x:font>
      <x:b/>
      <x:sz val="15"/>
      <x:color rgb="FFFFFFFF"/>
      <x:name val="Aptos"/>
    </x:font>
    <x:font>
      <x:sz val="10"/>
      <x:color rgb="FF202522"/>
      <x:name val="Aptos"/>
    </x:font>
    <x:font>
      <x:b/>
      <x:sz val="12"/>
      <x:color rgb="FFFFFFFF"/>
      <x:name val="Aptos"/>
    </x:font>
    <x:font>
      <x:b/>
      <x:sz val="10"/>
      <x:color rgb="FF202522"/>
      <x:name val="Aptos"/>
    </x:font>
    <x:font>
      <x:sz val="10"/>
      <x:color rgb="FF17312B"/>
      <x:name val="Aptos"/>
    </x:font>
    <x:font>
      <x:b/>
      <x:sz val="11"/>
      <x:color rgb="FFFFFFFF"/>
      <x:name val="Aptos"/>
    </x:font>
    <x:font>
      <x:sz val="10"/>
      <x:color rgb="FF17312B"/>
      <x:name val="Aptos"/>
    </x:font>
    <x:font>
      <x:b/>
      <x:sz val="10"/>
      <x:color rgb="FFFFFFFF"/>
      <x:name val="Aptos"/>
    </x:font>
    <x:font>
      <x:b/>
      <x:sz val="10"/>
      <x:color rgb="FF202522"/>
      <x:name val="Aptos"/>
    </x:font>
    <x:font>
      <x:i/>
      <x:sz val="10"/>
      <x:color rgb="FF202522"/>
      <x:name val="Aptos"/>
    </x:font>
    <x:font>
      <x:b/>
      <x:sz val="24"/>
      <x:color rgb="FFFFFFFF"/>
      <x:name val="Aptos"/>
    </x:font>
    <x:font>
      <x:b/>
      <x:sz val="17"/>
      <x:color rgb="FF173F35"/>
      <x:name val="Aptos"/>
    </x:font>
  </x:fonts>
  <x:fills count="8">
    <x:fill>
      <x:patternFill patternType="none"/>
    </x:fill>
    <x:fill>
      <x:patternFill patternType="gray125"/>
    </x:fill>
    <x:fill>
      <x:patternFill patternType="solid">
        <x:fgColor rgb="FFF7F4EC"/>
      </x:patternFill>
    </x:fill>
    <x:fill>
      <x:patternFill patternType="solid">
        <x:fgColor rgb="FF173F35"/>
      </x:patternFill>
    </x:fill>
    <x:fill>
      <x:patternFill patternType="solid">
        <x:fgColor rgb="FFFFFFFF"/>
      </x:patternFill>
    </x:fill>
    <x:fill>
      <x:patternFill patternType="solid">
        <x:fgColor rgb="FFB86B3D"/>
      </x:patternFill>
    </x:fill>
    <x:fill>
      <x:patternFill patternType="solid">
        <x:fgColor rgb="FFDCE8DD"/>
      </x:patternFill>
    </x:fill>
    <x:fill>
      <x:patternFill patternType="solid">
        <x:fgColor rgb="FFF4D58D"/>
      </x:patternFill>
    </x:fill>
  </x:fills>
  <x:borders count="20">
    <x:border/>
    <x:border>
      <x:left style="thin">
        <x:color rgb="FF173F35"/>
      </x:left>
      <x:top style="thin">
        <x:color rgb="FF173F35"/>
      </x:top>
      <x:bottom style="thin">
        <x:color rgb="FF173F35"/>
      </x:bottom>
    </x:border>
    <x:border>
      <x:top style="thin">
        <x:color rgb="FF173F35"/>
      </x:top>
      <x:bottom style="thin">
        <x:color rgb="FF173F35"/>
      </x:bottom>
    </x:border>
    <x:border>
      <x:right style="thin">
        <x:color rgb="FF173F35"/>
      </x:right>
      <x:top style="thin">
        <x:color rgb="FF173F35"/>
      </x:top>
      <x:bottom style="thin">
        <x:color rgb="FF173F35"/>
      </x:bottom>
    </x:border>
    <x:border>
      <x:left style="thin">
        <x:color rgb="FFD8D5CD"/>
      </x:left>
      <x:top style="thin">
        <x:color rgb="FFD8D5CD"/>
      </x:top>
    </x:border>
    <x:border>
      <x:top style="thin">
        <x:color rgb="FFD8D5CD"/>
      </x:top>
    </x:border>
    <x:border>
      <x:right style="thin">
        <x:color rgb="FFD8D5CD"/>
      </x:right>
      <x:top style="thin">
        <x:color rgb="FFD8D5CD"/>
      </x:top>
    </x:border>
    <x:border>
      <x:left style="thin">
        <x:color rgb="FFD8D5CD"/>
      </x:left>
    </x:border>
    <x:border>
      <x:right style="thin">
        <x:color rgb="FFD8D5CD"/>
      </x:right>
    </x:border>
    <x:border>
      <x:left style="thin">
        <x:color rgb="FFD8D5CD"/>
      </x:left>
      <x:bottom style="thin">
        <x:color rgb="FFD8D5CD"/>
      </x:bottom>
    </x:border>
    <x:border>
      <x:bottom style="thin">
        <x:color rgb="FFD8D5CD"/>
      </x:bottom>
    </x:border>
    <x:border>
      <x:right style="thin">
        <x:color rgb="FFD8D5CD"/>
      </x:right>
      <x:bottom style="thin">
        <x:color rgb="FFD8D5CD"/>
      </x:bottom>
    </x:border>
    <x:border>
      <x:left style="thin">
        <x:color rgb="FFD8D5CD"/>
      </x:left>
      <x:right style="thin">
        <x:color rgb="FFD8D5CD"/>
      </x:right>
      <x:top style="thin">
        <x:color rgb="FFD8D5CD"/>
      </x:top>
      <x:bottom style="thin">
        <x:color rgb="FFD8D5CD"/>
      </x:bottom>
    </x:border>
    <x:border>
      <x:left style="thin">
        <x:color rgb="FF173F35"/>
      </x:left>
      <x:right style="thin">
        <x:color rgb="FF173F35"/>
      </x:right>
      <x:top style="thin">
        <x:color rgb="FF173F35"/>
      </x:top>
      <x:bottom style="thin">
        <x:color rgb="FF173F35"/>
      </x:bottom>
    </x:border>
    <x:border>
      <x:right style="thin">
        <x:color rgb="FFFFFFFF"/>
      </x:right>
      <x:bottom style="medium">
        <x:color rgb="FF173F35"/>
      </x:bottom>
    </x:border>
    <x:border>
      <x:left style="thin">
        <x:color rgb="FFFFFFFF"/>
      </x:left>
      <x:right style="thin">
        <x:color rgb="FFFFFFFF"/>
      </x:right>
      <x:bottom style="medium">
        <x:color rgb="FF173F35"/>
      </x:bottom>
    </x:border>
    <x:border>
      <x:left style="thin">
        <x:color rgb="FFFFFFFF"/>
      </x:left>
      <x:bottom style="medium">
        <x:color rgb="FF173F35"/>
      </x:bottom>
    </x:border>
    <x:border>
      <x:top style="thin">
        <x:color rgb="FFD8D5CD"/>
      </x:top>
      <x:bottom style="thin">
        <x:color rgb="FFD8D5CD"/>
      </x:bottom>
    </x:border>
    <x:border>
      <x:left style="thin">
        <x:color rgb="FFD8D5CD"/>
      </x:left>
      <x:top style="thin">
        <x:color rgb="FFD8D5CD"/>
      </x:top>
      <x:bottom style="thin">
        <x:color rgb="FFD8D5CD"/>
      </x:bottom>
    </x:border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</x:borders>
  <x:cellStyleXfs count="1">
    <x:xf numFmtId="0" fontId="0" fillId="0" borderId="0"/>
  </x:cellStyleXfs>
  <x:cellXfs count="20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1" fillId="3" borderId="0" xfId="0" applyNumberFormat="1" applyFont="1" applyFill="1" applyBorder="1" applyAlignment="1">
      <x:alignment vertical="center"/>
    </x:xf>
    <x:xf numFmtId="0" fontId="2" fillId="3" borderId="0" xfId="0" applyNumberFormat="1" applyFont="1" applyFill="1" applyBorder="1" applyAlignment="1">
      <x:alignment vertical="center"/>
    </x:xf>
    <x:xf numFmtId="0" fontId="1" fillId="4" borderId="0" xfId="0" applyNumberFormat="1" applyFont="1" applyFill="1" applyBorder="1" applyAlignment="1">
      <x:alignment vertical="center"/>
    </x:xf>
    <x:xf numFmtId="0" fontId="3" fillId="4" borderId="0" xfId="0" applyNumberFormat="1" applyFont="1" applyFill="1" applyBorder="1" applyAlignment="1">
      <x:alignment vertical="center"/>
    </x:xf>
    <x:xf numFmtId="0" fontId="3" fillId="4" borderId="0" xfId="0" applyNumberFormat="1" applyFont="1" applyFill="1" applyBorder="1" applyAlignment="1">
      <x:alignment vertical="center" wrapText="1"/>
    </x:xf>
    <x:xf numFmtId="0" fontId="4" fillId="3" borderId="0" xfId="0" applyNumberFormat="1" applyFont="1" applyFill="1" applyBorder="1" applyAlignment="1">
      <x:alignment vertical="center"/>
    </x:xf>
    <x:xf numFmtId="0" fontId="4" fillId="3" borderId="1" xfId="0" applyNumberFormat="1" applyFont="1" applyFill="1" applyBorder="1" applyAlignment="1">
      <x:alignment vertical="center"/>
    </x:xf>
    <x:xf numFmtId="0" fontId="4" fillId="3" borderId="2" xfId="0" applyNumberFormat="1" applyFont="1" applyFill="1" applyBorder="1" applyAlignment="1">
      <x:alignment vertical="center"/>
    </x:xf>
    <x:xf numFmtId="0" fontId="4" fillId="3" borderId="3" xfId="0" applyNumberFormat="1" applyFont="1" applyFill="1" applyBorder="1" applyAlignment="1">
      <x:alignment vertical="center"/>
    </x:xf>
    <x:xf numFmtId="0" fontId="5" fillId="4" borderId="0" xfId="0" applyNumberFormat="1" applyFont="1" applyFill="1" applyBorder="1" applyAlignment="1">
      <x:alignment vertical="center"/>
    </x:xf>
    <x:xf numFmtId="0" fontId="5" fillId="4" borderId="4" xfId="0" applyNumberFormat="1" applyFont="1" applyFill="1" applyBorder="1" applyAlignment="1">
      <x:alignment vertical="center"/>
    </x:xf>
    <x:xf numFmtId="0" fontId="5" fillId="4" borderId="5" xfId="0" applyNumberFormat="1" applyFont="1" applyFill="1" applyBorder="1" applyAlignment="1">
      <x:alignment vertical="center"/>
    </x:xf>
    <x:xf numFmtId="0" fontId="5" fillId="4" borderId="6" xfId="0" applyNumberFormat="1" applyFont="1" applyFill="1" applyBorder="1" applyAlignment="1">
      <x:alignment vertical="center"/>
    </x:xf>
    <x:xf numFmtId="0" fontId="5" fillId="4" borderId="7" xfId="0" applyNumberFormat="1" applyFont="1" applyFill="1" applyBorder="1" applyAlignment="1">
      <x:alignment vertical="center"/>
    </x:xf>
    <x:xf numFmtId="0" fontId="5" fillId="4" borderId="8" xfId="0" applyNumberFormat="1" applyFont="1" applyFill="1" applyBorder="1" applyAlignment="1">
      <x:alignment vertical="center"/>
    </x:xf>
    <x:xf numFmtId="0" fontId="5" fillId="4" borderId="9" xfId="0" applyNumberFormat="1" applyFont="1" applyFill="1" applyBorder="1" applyAlignment="1">
      <x:alignment vertical="center"/>
    </x:xf>
    <x:xf numFmtId="0" fontId="5" fillId="4" borderId="10" xfId="0" applyNumberFormat="1" applyFont="1" applyFill="1" applyBorder="1" applyAlignment="1">
      <x:alignment vertical="center"/>
    </x:xf>
    <x:xf numFmtId="0" fontId="5" fillId="4" borderId="11" xfId="0" applyNumberFormat="1" applyFont="1" applyFill="1" applyBorder="1" applyAlignment="1">
      <x:alignment vertical="center"/>
    </x:xf>
    <x:xf numFmtId="0" fontId="5" fillId="4" borderId="4" xfId="0" applyNumberFormat="1" applyFont="1" applyFill="1" applyBorder="1" applyAlignment="1">
      <x:alignment vertical="center" wrapText="1"/>
    </x:xf>
    <x:xf numFmtId="0" fontId="5" fillId="4" borderId="5" xfId="0" applyNumberFormat="1" applyFont="1" applyFill="1" applyBorder="1" applyAlignment="1">
      <x:alignment vertical="center" wrapText="1"/>
    </x:xf>
    <x:xf numFmtId="0" fontId="5" fillId="4" borderId="6" xfId="0" applyNumberFormat="1" applyFont="1" applyFill="1" applyBorder="1" applyAlignment="1">
      <x:alignment vertical="center" wrapText="1"/>
    </x:xf>
    <x:xf numFmtId="0" fontId="5" fillId="4" borderId="7" xfId="0" applyNumberFormat="1" applyFont="1" applyFill="1" applyBorder="1" applyAlignment="1">
      <x:alignment vertical="center" wrapText="1"/>
    </x:xf>
    <x:xf numFmtId="0" fontId="5" fillId="4" borderId="0" xfId="0" applyNumberFormat="1" applyFont="1" applyFill="1" applyBorder="1" applyAlignment="1">
      <x:alignment vertical="center" wrapText="1"/>
    </x:xf>
    <x:xf numFmtId="0" fontId="5" fillId="4" borderId="8" xfId="0" applyNumberFormat="1" applyFont="1" applyFill="1" applyBorder="1" applyAlignment="1">
      <x:alignment vertical="center" wrapText="1"/>
    </x:xf>
    <x:xf numFmtId="0" fontId="5" fillId="4" borderId="9" xfId="0" applyNumberFormat="1" applyFont="1" applyFill="1" applyBorder="1" applyAlignment="1">
      <x:alignment vertical="center" wrapText="1"/>
    </x:xf>
    <x:xf numFmtId="0" fontId="5" fillId="4" borderId="10" xfId="0" applyNumberFormat="1" applyFont="1" applyFill="1" applyBorder="1" applyAlignment="1">
      <x:alignment vertical="center" wrapText="1"/>
    </x:xf>
    <x:xf numFmtId="0" fontId="5" fillId="4" borderId="11" xfId="0" applyNumberFormat="1" applyFont="1" applyFill="1" applyBorder="1" applyAlignment="1">
      <x:alignment vertical="center" wrapText="1"/>
    </x:xf>
    <x:xf numFmtId="0" fontId="5" fillId="5" borderId="4" xfId="0" applyNumberFormat="1" applyFont="1" applyFill="1" applyBorder="1" applyAlignment="1">
      <x:alignment vertical="center" wrapText="1"/>
    </x:xf>
    <x:xf numFmtId="0" fontId="5" fillId="5" borderId="7" xfId="0" applyNumberFormat="1" applyFont="1" applyFill="1" applyBorder="1" applyAlignment="1">
      <x:alignment vertical="center" wrapText="1"/>
    </x:xf>
    <x:xf numFmtId="0" fontId="5" fillId="5" borderId="9" xfId="0" applyNumberFormat="1" applyFont="1" applyFill="1" applyBorder="1" applyAlignment="1">
      <x:alignment vertical="center" wrapText="1"/>
    </x:xf>
    <x:xf numFmtId="0" fontId="6" fillId="5" borderId="4" xfId="0" applyNumberFormat="1" applyFont="1" applyFill="1" applyBorder="1" applyAlignment="1">
      <x:alignment vertical="center" wrapText="1"/>
    </x:xf>
    <x:xf numFmtId="0" fontId="6" fillId="5" borderId="7" xfId="0" applyNumberFormat="1" applyFont="1" applyFill="1" applyBorder="1" applyAlignment="1">
      <x:alignment vertical="center" wrapText="1"/>
    </x:xf>
    <x:xf numFmtId="0" fontId="6" fillId="5" borderId="9" xfId="0" applyNumberFormat="1" applyFont="1" applyFill="1" applyBorder="1" applyAlignment="1">
      <x:alignment vertical="center" wrapText="1"/>
    </x:xf>
    <x:xf numFmtId="0" fontId="6" fillId="5" borderId="4" xfId="0" applyNumberFormat="1" applyFont="1" applyFill="1" applyBorder="1" applyAlignment="1">
      <x:alignment horizontal="center" vertical="center" wrapText="1"/>
    </x:xf>
    <x:xf numFmtId="0" fontId="6" fillId="5" borderId="7" xfId="0" applyNumberFormat="1" applyFont="1" applyFill="1" applyBorder="1" applyAlignment="1">
      <x:alignment horizontal="center" vertical="center" wrapText="1"/>
    </x:xf>
    <x:xf numFmtId="0" fontId="6" fillId="5" borderId="9" xfId="0" applyNumberFormat="1" applyFont="1" applyFill="1" applyBorder="1" applyAlignment="1">
      <x:alignment horizontal="center" vertical="center" wrapText="1"/>
    </x:xf>
    <x:xf numFmtId="0" fontId="7" fillId="4" borderId="5" xfId="0" applyNumberFormat="1" applyFont="1" applyFill="1" applyBorder="1" applyAlignment="1">
      <x:alignment vertical="center" wrapText="1"/>
    </x:xf>
    <x:xf numFmtId="0" fontId="7" fillId="4" borderId="0" xfId="0" applyNumberFormat="1" applyFont="1" applyFill="1" applyBorder="1" applyAlignment="1">
      <x:alignment vertical="center" wrapText="1"/>
    </x:xf>
    <x:xf numFmtId="0" fontId="7" fillId="4" borderId="10" xfId="0" applyNumberFormat="1" applyFont="1" applyFill="1" applyBorder="1" applyAlignment="1">
      <x:alignment vertical="center" wrapText="1"/>
    </x:xf>
    <x:xf numFmtId="0" fontId="5" fillId="6" borderId="5" xfId="0" applyNumberFormat="1" applyFont="1" applyFill="1" applyBorder="1" applyAlignment="1">
      <x:alignment vertical="center" wrapText="1"/>
    </x:xf>
    <x:xf numFmtId="0" fontId="8" fillId="6" borderId="5" xfId="0" applyNumberFormat="1" applyFont="1" applyFill="1" applyBorder="1" applyAlignment="1">
      <x:alignment vertical="center" wrapText="1"/>
    </x:xf>
    <x:xf numFmtId="0" fontId="5" fillId="7" borderId="10" xfId="0" applyNumberFormat="1" applyFont="1" applyFill="1" applyBorder="1" applyAlignment="1">
      <x:alignment vertical="center" wrapText="1"/>
    </x:xf>
    <x:xf numFmtId="0" fontId="1" fillId="7" borderId="0" xfId="0" applyNumberFormat="1" applyFont="1" applyFill="1" applyBorder="1" applyAlignment="1">
      <x:alignment vertical="center"/>
    </x:xf>
    <x:xf numFmtId="0" fontId="5" fillId="7" borderId="0" xfId="0" applyNumberFormat="1" applyFont="1" applyFill="1" applyBorder="1" applyAlignment="1">
      <x:alignment vertical="center"/>
    </x:xf>
    <x:xf numFmtId="0" fontId="5" fillId="7" borderId="4" xfId="0" applyNumberFormat="1" applyFont="1" applyFill="1" applyBorder="1" applyAlignment="1">
      <x:alignment vertical="center"/>
    </x:xf>
    <x:xf numFmtId="0" fontId="5" fillId="7" borderId="5" xfId="0" applyNumberFormat="1" applyFont="1" applyFill="1" applyBorder="1" applyAlignment="1">
      <x:alignment vertical="center"/>
    </x:xf>
    <x:xf numFmtId="0" fontId="5" fillId="7" borderId="6" xfId="0" applyNumberFormat="1" applyFont="1" applyFill="1" applyBorder="1" applyAlignment="1">
      <x:alignment vertical="center"/>
    </x:xf>
    <x:xf numFmtId="0" fontId="5" fillId="7" borderId="7" xfId="0" applyNumberFormat="1" applyFont="1" applyFill="1" applyBorder="1" applyAlignment="1">
      <x:alignment vertical="center"/>
    </x:xf>
    <x:xf numFmtId="0" fontId="5" fillId="7" borderId="8" xfId="0" applyNumberFormat="1" applyFont="1" applyFill="1" applyBorder="1" applyAlignment="1">
      <x:alignment vertical="center"/>
    </x:xf>
    <x:xf numFmtId="0" fontId="5" fillId="7" borderId="9" xfId="0" applyNumberFormat="1" applyFont="1" applyFill="1" applyBorder="1" applyAlignment="1">
      <x:alignment vertical="center"/>
    </x:xf>
    <x:xf numFmtId="0" fontId="5" fillId="7" borderId="10" xfId="0" applyNumberFormat="1" applyFont="1" applyFill="1" applyBorder="1" applyAlignment="1">
      <x:alignment vertical="center"/>
    </x:xf>
    <x:xf numFmtId="0" fontId="5" fillId="7" borderId="11" xfId="0" applyNumberFormat="1" applyFont="1" applyFill="1" applyBorder="1" applyAlignment="1">
      <x:alignment vertical="center"/>
    </x:xf>
    <x:xf numFmtId="0" fontId="5" fillId="7" borderId="4" xfId="0" applyNumberFormat="1" applyFont="1" applyFill="1" applyBorder="1" applyAlignment="1">
      <x:alignment vertical="center" wrapText="1"/>
    </x:xf>
    <x:xf numFmtId="0" fontId="5" fillId="7" borderId="5" xfId="0" applyNumberFormat="1" applyFont="1" applyFill="1" applyBorder="1" applyAlignment="1">
      <x:alignment vertical="center" wrapText="1"/>
    </x:xf>
    <x:xf numFmtId="0" fontId="5" fillId="7" borderId="6" xfId="0" applyNumberFormat="1" applyFont="1" applyFill="1" applyBorder="1" applyAlignment="1">
      <x:alignment vertical="center" wrapText="1"/>
    </x:xf>
    <x:xf numFmtId="0" fontId="5" fillId="7" borderId="7" xfId="0" applyNumberFormat="1" applyFont="1" applyFill="1" applyBorder="1" applyAlignment="1">
      <x:alignment vertical="center" wrapText="1"/>
    </x:xf>
    <x:xf numFmtId="0" fontId="5" fillId="7" borderId="0" xfId="0" applyNumberFormat="1" applyFont="1" applyFill="1" applyBorder="1" applyAlignment="1">
      <x:alignment vertical="center" wrapText="1"/>
    </x:xf>
    <x:xf numFmtId="0" fontId="5" fillId="7" borderId="8" xfId="0" applyNumberFormat="1" applyFont="1" applyFill="1" applyBorder="1" applyAlignment="1">
      <x:alignment vertical="center" wrapText="1"/>
    </x:xf>
    <x:xf numFmtId="0" fontId="5" fillId="7" borderId="9" xfId="0" applyNumberFormat="1" applyFont="1" applyFill="1" applyBorder="1" applyAlignment="1">
      <x:alignment vertical="center" wrapText="1"/>
    </x:xf>
    <x:xf numFmtId="0" fontId="5" fillId="7" borderId="11" xfId="0" applyNumberFormat="1" applyFont="1" applyFill="1" applyBorder="1" applyAlignment="1">
      <x:alignment vertical="center" wrapText="1"/>
    </x:xf>
    <x:xf numFmtId="0" fontId="5" fillId="4" borderId="4" xfId="0" applyNumberFormat="1" applyFont="1" applyFill="1" applyBorder="1" applyAlignment="1">
      <x:alignment vertical="center" wrapText="0"/>
    </x:xf>
    <x:xf numFmtId="0" fontId="5" fillId="4" borderId="6" xfId="0" applyNumberFormat="1" applyFont="1" applyFill="1" applyBorder="1" applyAlignment="1">
      <x:alignment vertical="center" wrapText="0"/>
    </x:xf>
    <x:xf numFmtId="0" fontId="5" fillId="4" borderId="7" xfId="0" applyNumberFormat="1" applyFont="1" applyFill="1" applyBorder="1" applyAlignment="1">
      <x:alignment vertical="center" wrapText="0"/>
    </x:xf>
    <x:xf numFmtId="0" fontId="5" fillId="4" borderId="8" xfId="0" applyNumberFormat="1" applyFont="1" applyFill="1" applyBorder="1" applyAlignment="1">
      <x:alignment vertical="center" wrapText="0"/>
    </x:xf>
    <x:xf numFmtId="0" fontId="5" fillId="4" borderId="9" xfId="0" applyNumberFormat="1" applyFont="1" applyFill="1" applyBorder="1" applyAlignment="1">
      <x:alignment vertical="center" wrapText="0"/>
    </x:xf>
    <x:xf numFmtId="0" fontId="5" fillId="4" borderId="11" xfId="0" applyNumberFormat="1" applyFont="1" applyFill="1" applyBorder="1" applyAlignment="1">
      <x:alignment vertical="center" wrapText="0"/>
    </x:xf>
    <x:xf numFmtId="0" fontId="7" fillId="4" borderId="4" xfId="0" applyNumberFormat="1" applyFont="1" applyFill="1" applyBorder="1" applyAlignment="1">
      <x:alignment vertical="center" wrapText="0"/>
    </x:xf>
    <x:xf numFmtId="0" fontId="7" fillId="4" borderId="7" xfId="0" applyNumberFormat="1" applyFont="1" applyFill="1" applyBorder="1" applyAlignment="1">
      <x:alignment vertical="center" wrapText="0"/>
    </x:xf>
    <x:xf numFmtId="0" fontId="7" fillId="4" borderId="9" xfId="0" applyNumberFormat="1" applyFont="1" applyFill="1" applyBorder="1" applyAlignment="1">
      <x:alignment vertical="center" wrapText="0"/>
    </x:xf>
    <x:xf numFmtId="0" fontId="5" fillId="6" borderId="6" xfId="0" applyNumberFormat="1" applyFont="1" applyFill="1" applyBorder="1" applyAlignment="1">
      <x:alignment vertical="center" wrapText="0"/>
    </x:xf>
    <x:xf numFmtId="0" fontId="5" fillId="6" borderId="8" xfId="0" applyNumberFormat="1" applyFont="1" applyFill="1" applyBorder="1" applyAlignment="1">
      <x:alignment vertical="center" wrapText="0"/>
    </x:xf>
    <x:xf numFmtId="0" fontId="5" fillId="6" borderId="11" xfId="0" applyNumberFormat="1" applyFont="1" applyFill="1" applyBorder="1" applyAlignment="1">
      <x:alignment vertical="center" wrapText="0"/>
    </x:xf>
    <x:xf numFmtId="0" fontId="8" fillId="6" borderId="6" xfId="0" applyNumberFormat="1" applyFont="1" applyFill="1" applyBorder="1" applyAlignment="1">
      <x:alignment vertical="center" wrapText="0"/>
    </x:xf>
    <x:xf numFmtId="0" fontId="8" fillId="6" borderId="8" xfId="0" applyNumberFormat="1" applyFont="1" applyFill="1" applyBorder="1" applyAlignment="1">
      <x:alignment vertical="center" wrapText="0"/>
    </x:xf>
    <x:xf numFmtId="0" fontId="8" fillId="6" borderId="11" xfId="0" applyNumberFormat="1" applyFont="1" applyFill="1" applyBorder="1" applyAlignment="1">
      <x:alignment vertical="center" wrapText="0"/>
    </x:xf>
    <x:xf numFmtId="0" fontId="8" fillId="6" borderId="12" xfId="0" applyNumberFormat="1" applyFont="1" applyFill="1" applyBorder="1" applyAlignment="1">
      <x:alignment vertical="center" wrapText="0"/>
    </x:xf>
    <x:xf numFmtId="200" fontId="8" fillId="6" borderId="12" xfId="0" applyNumberFormat="1" applyFont="1" applyFill="1" applyBorder="1" applyAlignment="1">
      <x:alignment vertical="center" wrapText="0"/>
    </x:xf>
    <x:xf numFmtId="201" fontId="8" fillId="6" borderId="12" xfId="0" applyNumberFormat="1" applyFont="1" applyFill="1" applyBorder="1" applyAlignment="1">
      <x:alignment vertical="center" wrapText="0"/>
    </x:xf>
    <x:xf numFmtId="202" fontId="8" fillId="6" borderId="12" xfId="0" applyNumberFormat="1" applyFont="1" applyFill="1" applyBorder="1" applyAlignment="1">
      <x:alignment vertical="center" wrapText="0"/>
    </x:xf>
    <x:xf numFmtId="203" fontId="8" fillId="6" borderId="12" xfId="0" applyNumberFormat="1" applyFont="1" applyFill="1" applyBorder="1" applyAlignment="1">
      <x:alignment vertical="center" wrapText="0"/>
    </x:xf>
    <x:xf numFmtId="204" fontId="8" fillId="6" borderId="12" xfId="0" applyNumberFormat="1" applyFont="1" applyFill="1" applyBorder="1" applyAlignment="1">
      <x:alignment vertical="center" wrapText="0"/>
    </x:xf>
    <x:xf numFmtId="0" fontId="9" fillId="3" borderId="0" xfId="0" applyNumberFormat="1" applyFont="1" applyFill="1" applyBorder="1" applyAlignment="1">
      <x:alignment vertical="center"/>
    </x:xf>
    <x:xf numFmtId="0" fontId="9" fillId="3" borderId="13" xfId="0" applyNumberFormat="1" applyFont="1" applyFill="1" applyBorder="1" applyAlignment="1">
      <x:alignment vertical="center"/>
    </x:xf>
    <x:xf numFmtId="0" fontId="9" fillId="3" borderId="13" xfId="0" applyNumberFormat="1" applyFont="1" applyFill="1" applyBorder="1" applyAlignment="1">
      <x:alignment vertical="center" wrapText="1"/>
    </x:xf>
    <x:xf numFmtId="0" fontId="1" fillId="6" borderId="0" xfId="0" applyNumberFormat="1" applyFont="1" applyFill="1" applyBorder="1" applyAlignment="1">
      <x:alignment vertical="center"/>
    </x:xf>
    <x:xf numFmtId="0" fontId="10" fillId="6" borderId="0" xfId="0" applyNumberFormat="1" applyFont="1" applyFill="1" applyBorder="1" applyAlignment="1">
      <x:alignment vertical="center"/>
    </x:xf>
    <x:xf numFmtId="0" fontId="10" fillId="6" borderId="12" xfId="0" applyNumberFormat="1" applyFont="1" applyFill="1" applyBorder="1" applyAlignment="1">
      <x:alignment vertical="center"/>
    </x:xf>
    <x:xf numFmtId="0" fontId="10" fillId="6" borderId="12" xfId="0" applyNumberFormat="1" applyFont="1" applyFill="1" applyBorder="1" applyAlignment="1">
      <x:alignment vertical="center" wrapText="1"/>
    </x:xf>
    <x:xf numFmtId="0" fontId="11" fillId="3" borderId="0" xfId="0" applyNumberFormat="1" applyFont="1" applyFill="1" applyBorder="1" applyAlignment="1">
      <x:alignment vertical="center"/>
    </x:xf>
    <x:xf numFmtId="0" fontId="11" fillId="3" borderId="14" xfId="0" applyNumberFormat="1" applyFont="1" applyFill="1" applyBorder="1" applyAlignment="1">
      <x:alignment vertical="center"/>
    </x:xf>
    <x:xf numFmtId="0" fontId="11" fillId="3" borderId="15" xfId="0" applyNumberFormat="1" applyFont="1" applyFill="1" applyBorder="1" applyAlignment="1">
      <x:alignment vertical="center"/>
    </x:xf>
    <x:xf numFmtId="0" fontId="11" fillId="3" borderId="16" xfId="0" applyNumberFormat="1" applyFont="1" applyFill="1" applyBorder="1" applyAlignment="1">
      <x:alignment vertical="center"/>
    </x:xf>
    <x:xf numFmtId="0" fontId="11" fillId="3" borderId="14" xfId="0" applyNumberFormat="1" applyFont="1" applyFill="1" applyBorder="1" applyAlignment="1">
      <x:alignment vertical="center" wrapText="1"/>
    </x:xf>
    <x:xf numFmtId="0" fontId="11" fillId="3" borderId="15" xfId="0" applyNumberFormat="1" applyFont="1" applyFill="1" applyBorder="1" applyAlignment="1">
      <x:alignment vertical="center" wrapText="1"/>
    </x:xf>
    <x:xf numFmtId="0" fontId="11" fillId="3" borderId="16" xfId="0" applyNumberFormat="1" applyFont="1" applyFill="1" applyBorder="1" applyAlignment="1">
      <x:alignment vertical="center" wrapText="1"/>
    </x:xf>
    <x:xf numFmtId="0" fontId="11" fillId="3" borderId="14" xfId="0" applyNumberFormat="1" applyFont="1" applyFill="1" applyBorder="1" applyAlignment="1">
      <x:alignment horizontal="center" vertical="center" wrapText="1"/>
    </x:xf>
    <x:xf numFmtId="0" fontId="11" fillId="3" borderId="15" xfId="0" applyNumberFormat="1" applyFont="1" applyFill="1" applyBorder="1" applyAlignment="1">
      <x:alignment horizontal="center" vertical="center" wrapText="1"/>
    </x:xf>
    <x:xf numFmtId="0" fontId="11" fillId="3" borderId="16" xfId="0" applyNumberFormat="1" applyFont="1" applyFill="1" applyBorder="1" applyAlignment="1">
      <x:alignment horizontal="center" vertical="center" wrapText="1"/>
    </x:xf>
    <x:xf numFmtId="0" fontId="10" fillId="6" borderId="10" xfId="0" applyNumberFormat="1" applyFont="1" applyFill="1" applyBorder="1" applyAlignment="1">
      <x:alignment vertical="center"/>
    </x:xf>
    <x:xf numFmtId="0" fontId="10" fillId="6" borderId="17" xfId="0" applyNumberFormat="1" applyFont="1" applyFill="1" applyBorder="1" applyAlignment="1">
      <x:alignment vertical="center"/>
    </x:xf>
    <x:xf numFmtId="0" fontId="10" fillId="6" borderId="5" xfId="0" applyNumberFormat="1" applyFont="1" applyFill="1" applyBorder="1" applyAlignment="1">
      <x:alignment vertical="center"/>
    </x:xf>
    <x:xf numFmtId="0" fontId="10" fillId="6" borderId="10" xfId="0" applyNumberFormat="1" applyFont="1" applyFill="1" applyBorder="1" applyAlignment="1">
      <x:alignment vertical="center" wrapText="1"/>
    </x:xf>
    <x:xf numFmtId="0" fontId="10" fillId="6" borderId="17" xfId="0" applyNumberFormat="1" applyFont="1" applyFill="1" applyBorder="1" applyAlignment="1">
      <x:alignment vertical="center" wrapText="1"/>
    </x:xf>
    <x:xf numFmtId="0" fontId="10" fillId="6" borderId="5" xfId="0" applyNumberFormat="1" applyFont="1" applyFill="1" applyBorder="1" applyAlignment="1">
      <x:alignment vertical="center" wrapText="1"/>
    </x:xf>
    <x:xf numFmtId="205" fontId="10" fillId="6" borderId="10" xfId="0" applyNumberFormat="1" applyFont="1" applyFill="1" applyBorder="1" applyAlignment="1">
      <x:alignment vertical="center"/>
    </x:xf>
    <x:xf numFmtId="205" fontId="10" fillId="6" borderId="17" xfId="0" applyNumberFormat="1" applyFont="1" applyFill="1" applyBorder="1" applyAlignment="1">
      <x:alignment vertical="center"/>
    </x:xf>
    <x:xf numFmtId="205" fontId="10" fillId="6" borderId="5" xfId="0" applyNumberFormat="1" applyFont="1" applyFill="1" applyBorder="1" applyAlignment="1">
      <x:alignment vertical="center"/>
    </x:xf>
    <x:xf numFmtId="206" fontId="10" fillId="6" borderId="10" xfId="0" applyNumberFormat="1" applyFont="1" applyFill="1" applyBorder="1" applyAlignment="1">
      <x:alignment vertical="center"/>
    </x:xf>
    <x:xf numFmtId="206" fontId="10" fillId="6" borderId="17" xfId="0" applyNumberFormat="1" applyFont="1" applyFill="1" applyBorder="1" applyAlignment="1">
      <x:alignment vertical="center"/>
    </x:xf>
    <x:xf numFmtId="206" fontId="10" fillId="6" borderId="5" xfId="0" applyNumberFormat="1" applyFont="1" applyFill="1" applyBorder="1" applyAlignment="1">
      <x:alignment vertical="center"/>
    </x:xf>
    <x:xf numFmtId="207" fontId="10" fillId="6" borderId="10" xfId="0" applyNumberFormat="1" applyFont="1" applyFill="1" applyBorder="1" applyAlignment="1">
      <x:alignment vertical="center"/>
    </x:xf>
    <x:xf numFmtId="207" fontId="10" fillId="6" borderId="17" xfId="0" applyNumberFormat="1" applyFont="1" applyFill="1" applyBorder="1" applyAlignment="1">
      <x:alignment vertical="center"/>
    </x:xf>
    <x:xf numFmtId="207" fontId="10" fillId="6" borderId="5" xfId="0" applyNumberFormat="1" applyFont="1" applyFill="1" applyBorder="1" applyAlignment="1">
      <x:alignment vertical="center"/>
    </x:xf>
    <x:xf numFmtId="201" fontId="10" fillId="6" borderId="10" xfId="0" applyNumberFormat="1" applyFont="1" applyFill="1" applyBorder="1" applyAlignment="1">
      <x:alignment vertical="center"/>
    </x:xf>
    <x:xf numFmtId="201" fontId="10" fillId="6" borderId="17" xfId="0" applyNumberFormat="1" applyFont="1" applyFill="1" applyBorder="1" applyAlignment="1">
      <x:alignment vertical="center"/>
    </x:xf>
    <x:xf numFmtId="201" fontId="10" fillId="6" borderId="5" xfId="0" applyNumberFormat="1" applyFont="1" applyFill="1" applyBorder="1" applyAlignment="1">
      <x:alignment vertical="center"/>
    </x:xf>
    <x:xf numFmtId="0" fontId="10" fillId="4" borderId="10" xfId="0" applyNumberFormat="1" applyFont="1" applyFill="1" applyBorder="1" applyAlignment="1">
      <x:alignment vertical="center"/>
    </x:xf>
    <x:xf numFmtId="0" fontId="10" fillId="4" borderId="17" xfId="0" applyNumberFormat="1" applyFont="1" applyFill="1" applyBorder="1" applyAlignment="1">
      <x:alignment vertical="center"/>
    </x:xf>
    <x:xf numFmtId="0" fontId="10" fillId="4" borderId="5" xfId="0" applyNumberFormat="1" applyFont="1" applyFill="1" applyBorder="1" applyAlignment="1">
      <x:alignment vertical="center"/>
    </x:xf>
    <x:xf numFmtId="0" fontId="1" fillId="4" borderId="10" xfId="0" applyNumberFormat="1" applyFont="1" applyFill="1" applyBorder="1" applyAlignment="1">
      <x:alignment vertical="center"/>
    </x:xf>
    <x:xf numFmtId="0" fontId="1" fillId="4" borderId="17" xfId="0" applyNumberFormat="1" applyFont="1" applyFill="1" applyBorder="1" applyAlignment="1">
      <x:alignment vertical="center"/>
    </x:xf>
    <x:xf numFmtId="0" fontId="1" fillId="4" borderId="5" xfId="0" applyNumberFormat="1" applyFont="1" applyFill="1" applyBorder="1" applyAlignment="1">
      <x:alignment vertical="center"/>
    </x:xf>
    <x:xf numFmtId="0" fontId="1" fillId="4" borderId="9" xfId="0" applyNumberFormat="1" applyFont="1" applyFill="1" applyBorder="1" applyAlignment="1">
      <x:alignment vertical="center"/>
    </x:xf>
    <x:xf numFmtId="0" fontId="1" fillId="4" borderId="18" xfId="0" applyNumberFormat="1" applyFont="1" applyFill="1" applyBorder="1" applyAlignment="1">
      <x:alignment vertical="center"/>
    </x:xf>
    <x:xf numFmtId="0" fontId="1" fillId="4" borderId="9" xfId="0" applyNumberFormat="1" applyFont="1" applyFill="1" applyBorder="1" applyAlignment="1">
      <x:alignment vertical="center" wrapText="1"/>
    </x:xf>
    <x:xf numFmtId="0" fontId="1" fillId="4" borderId="18" xfId="0" applyNumberFormat="1" applyFont="1" applyFill="1" applyBorder="1" applyAlignment="1">
      <x:alignment vertical="center" wrapText="1"/>
    </x:xf>
    <x:xf numFmtId="206" fontId="1" fillId="4" borderId="9" xfId="0" applyNumberFormat="1" applyFont="1" applyFill="1" applyBorder="1" applyAlignment="1">
      <x:alignment vertical="center"/>
    </x:xf>
    <x:xf numFmtId="206" fontId="1" fillId="4" borderId="18" xfId="0" applyNumberFormat="1" applyFont="1" applyFill="1" applyBorder="1" applyAlignment="1">
      <x:alignment vertical="center"/>
    </x:xf>
    <x:xf numFmtId="208" fontId="10" fillId="6" borderId="10" xfId="0" applyNumberFormat="1" applyFont="1" applyFill="1" applyBorder="1" applyAlignment="1">
      <x:alignment vertical="center"/>
    </x:xf>
    <x:xf numFmtId="208" fontId="10" fillId="6" borderId="17" xfId="0" applyNumberFormat="1" applyFont="1" applyFill="1" applyBorder="1" applyAlignment="1">
      <x:alignment vertical="center"/>
    </x:xf>
    <x:xf numFmtId="208" fontId="10" fillId="6" borderId="5" xfId="0" applyNumberFormat="1" applyFont="1" applyFill="1" applyBorder="1" applyAlignment="1">
      <x:alignment vertical="center"/>
    </x:xf>
    <x:xf numFmtId="202" fontId="1" fillId="4" borderId="9" xfId="0" applyNumberFormat="1" applyFont="1" applyFill="1" applyBorder="1" applyAlignment="1">
      <x:alignment vertical="center"/>
    </x:xf>
    <x:xf numFmtId="202" fontId="1" fillId="4" borderId="18" xfId="0" applyNumberFormat="1" applyFont="1" applyFill="1" applyBorder="1" applyAlignment="1">
      <x:alignment vertical="center"/>
    </x:xf>
    <x:xf numFmtId="201" fontId="10" fillId="6" borderId="10" xfId="0" applyNumberFormat="1" applyFont="1" applyFill="1" applyBorder="1" applyAlignment="1">
      <x:alignment vertical="center" wrapText="1"/>
    </x:xf>
    <x:xf numFmtId="201" fontId="10" fillId="6" borderId="17" xfId="0" applyNumberFormat="1" applyFont="1" applyFill="1" applyBorder="1" applyAlignment="1">
      <x:alignment vertical="center" wrapText="1"/>
    </x:xf>
    <x:xf numFmtId="201" fontId="10" fillId="6" borderId="5" xfId="0" applyNumberFormat="1" applyFont="1" applyFill="1" applyBorder="1" applyAlignment="1">
      <x:alignment vertical="center" wrapText="1"/>
    </x:xf>
    <x:xf numFmtId="207" fontId="1" fillId="4" borderId="9" xfId="0" applyNumberFormat="1" applyFont="1" applyFill="1" applyBorder="1" applyAlignment="1">
      <x:alignment vertical="center"/>
    </x:xf>
    <x:xf numFmtId="207" fontId="1" fillId="4" borderId="18" xfId="0" applyNumberFormat="1" applyFont="1" applyFill="1" applyBorder="1" applyAlignment="1">
      <x:alignment vertical="center"/>
    </x:xf>
    <x:xf numFmtId="0" fontId="11" fillId="3" borderId="19" xfId="0" applyNumberFormat="1" applyFont="1" applyFill="1" applyBorder="1" applyAlignment="1">
      <x:alignment vertical="center"/>
    </x:xf>
    <x:xf numFmtId="0" fontId="11" fillId="3" borderId="19" xfId="0" applyNumberFormat="1" applyFont="1" applyFill="1" applyBorder="1" applyAlignment="1">
      <x:alignment vertical="center" wrapText="1"/>
    </x:xf>
    <x:xf numFmtId="0" fontId="11" fillId="3" borderId="19" xfId="0" applyNumberFormat="1" applyFont="1" applyFill="1" applyBorder="1" applyAlignment="1">
      <x:alignment horizontal="center" vertical="center" wrapText="1"/>
    </x:xf>
    <x:xf numFmtId="0" fontId="1" fillId="4" borderId="10" xfId="0" applyNumberFormat="1" applyFont="1" applyFill="1" applyBorder="1" applyAlignment="1">
      <x:alignment vertical="center" wrapText="0"/>
    </x:xf>
    <x:xf numFmtId="0" fontId="1" fillId="4" borderId="17" xfId="0" applyNumberFormat="1" applyFont="1" applyFill="1" applyBorder="1" applyAlignment="1">
      <x:alignment vertical="center" wrapText="0"/>
    </x:xf>
    <x:xf numFmtId="209" fontId="1" fillId="4" borderId="10" xfId="0" applyNumberFormat="1" applyFont="1" applyFill="1" applyBorder="1" applyAlignment="1">
      <x:alignment vertical="center" wrapText="0"/>
    </x:xf>
    <x:xf numFmtId="209" fontId="1" fillId="4" borderId="17" xfId="0" applyNumberFormat="1" applyFont="1" applyFill="1" applyBorder="1" applyAlignment="1">
      <x:alignment vertical="center" wrapText="0"/>
    </x:xf>
    <x:xf numFmtId="206" fontId="1" fillId="4" borderId="10" xfId="0" applyNumberFormat="1" applyFont="1" applyFill="1" applyBorder="1" applyAlignment="1">
      <x:alignment vertical="center" wrapText="0"/>
    </x:xf>
    <x:xf numFmtId="206" fontId="1" fillId="4" borderId="17" xfId="0" applyNumberFormat="1" applyFont="1" applyFill="1" applyBorder="1" applyAlignment="1">
      <x:alignment vertical="center" wrapText="0"/>
    </x:xf>
    <x:xf numFmtId="0" fontId="12" fillId="4" borderId="10" xfId="0" applyNumberFormat="1" applyFont="1" applyFill="1" applyBorder="1" applyAlignment="1">
      <x:alignment vertical="center" wrapText="0"/>
    </x:xf>
    <x:xf numFmtId="0" fontId="12" fillId="4" borderId="17" xfId="0" applyNumberFormat="1" applyFont="1" applyFill="1" applyBorder="1" applyAlignment="1">
      <x:alignment vertical="center" wrapText="0"/>
    </x:xf>
    <x:xf numFmtId="202" fontId="1" fillId="4" borderId="17" xfId="0" applyNumberFormat="1" applyFont="1" applyFill="1" applyBorder="1" applyAlignment="1">
      <x:alignment vertical="center" wrapText="0"/>
    </x:xf>
    <x:xf numFmtId="208" fontId="1" fillId="4" borderId="10" xfId="0" applyNumberFormat="1" applyFont="1" applyFill="1" applyBorder="1" applyAlignment="1">
      <x:alignment vertical="center" wrapText="0"/>
    </x:xf>
    <x:xf numFmtId="208" fontId="1" fillId="4" borderId="17" xfId="0" applyNumberFormat="1" applyFont="1" applyFill="1" applyBorder="1" applyAlignment="1">
      <x:alignment vertical="center" wrapText="0"/>
    </x:xf>
    <x:xf numFmtId="202" fontId="1" fillId="4" borderId="10" xfId="0" applyNumberFormat="1" applyFont="1" applyFill="1" applyBorder="1" applyAlignment="1">
      <x:alignment vertical="center" wrapText="0"/>
    </x:xf>
    <x:xf numFmtId="200" fontId="1" fillId="4" borderId="10" xfId="0" applyNumberFormat="1" applyFont="1" applyFill="1" applyBorder="1" applyAlignment="1">
      <x:alignment vertical="center" wrapText="0"/>
    </x:xf>
    <x:xf numFmtId="200" fontId="1" fillId="4" borderId="17" xfId="0" applyNumberFormat="1" applyFont="1" applyFill="1" applyBorder="1" applyAlignment="1">
      <x:alignment vertical="center" wrapText="0"/>
    </x:xf>
    <x:xf numFmtId="0" fontId="13" fillId="7" borderId="0" xfId="0" applyNumberFormat="1" applyFont="1" applyFill="1" applyBorder="1" applyAlignment="1">
      <x:alignment vertical="center"/>
    </x:xf>
    <x:xf numFmtId="0" fontId="13" fillId="7" borderId="4" xfId="0" applyNumberFormat="1" applyFont="1" applyFill="1" applyBorder="1" applyAlignment="1">
      <x:alignment vertical="center"/>
    </x:xf>
    <x:xf numFmtId="0" fontId="13" fillId="7" borderId="5" xfId="0" applyNumberFormat="1" applyFont="1" applyFill="1" applyBorder="1" applyAlignment="1">
      <x:alignment vertical="center"/>
    </x:xf>
    <x:xf numFmtId="0" fontId="13" fillId="7" borderId="6" xfId="0" applyNumberFormat="1" applyFont="1" applyFill="1" applyBorder="1" applyAlignment="1">
      <x:alignment vertical="center"/>
    </x:xf>
    <x:xf numFmtId="0" fontId="13" fillId="7" borderId="9" xfId="0" applyNumberFormat="1" applyFont="1" applyFill="1" applyBorder="1" applyAlignment="1">
      <x:alignment vertical="center"/>
    </x:xf>
    <x:xf numFmtId="0" fontId="13" fillId="7" borderId="10" xfId="0" applyNumberFormat="1" applyFont="1" applyFill="1" applyBorder="1" applyAlignment="1">
      <x:alignment vertical="center"/>
    </x:xf>
    <x:xf numFmtId="0" fontId="13" fillId="7" borderId="11" xfId="0" applyNumberFormat="1" applyFont="1" applyFill="1" applyBorder="1" applyAlignment="1">
      <x:alignment vertical="center"/>
    </x:xf>
    <x:xf numFmtId="0" fontId="13" fillId="7" borderId="4" xfId="0" applyNumberFormat="1" applyFont="1" applyFill="1" applyBorder="1" applyAlignment="1">
      <x:alignment vertical="center" wrapText="1"/>
    </x:xf>
    <x:xf numFmtId="0" fontId="13" fillId="7" borderId="5" xfId="0" applyNumberFormat="1" applyFont="1" applyFill="1" applyBorder="1" applyAlignment="1">
      <x:alignment vertical="center" wrapText="1"/>
    </x:xf>
    <x:xf numFmtId="0" fontId="13" fillId="7" borderId="6" xfId="0" applyNumberFormat="1" applyFont="1" applyFill="1" applyBorder="1" applyAlignment="1">
      <x:alignment vertical="center" wrapText="1"/>
    </x:xf>
    <x:xf numFmtId="0" fontId="13" fillId="7" borderId="9" xfId="0" applyNumberFormat="1" applyFont="1" applyFill="1" applyBorder="1" applyAlignment="1">
      <x:alignment vertical="center" wrapText="1"/>
    </x:xf>
    <x:xf numFmtId="0" fontId="13" fillId="7" borderId="10" xfId="0" applyNumberFormat="1" applyFont="1" applyFill="1" applyBorder="1" applyAlignment="1">
      <x:alignment vertical="center" wrapText="1"/>
    </x:xf>
    <x:xf numFmtId="0" fontId="13" fillId="7" borderId="11" xfId="0" applyNumberFormat="1" applyFont="1" applyFill="1" applyBorder="1" applyAlignment="1">
      <x:alignment vertical="center" wrapText="1"/>
    </x:xf>
    <x:xf numFmtId="0" fontId="1" fillId="6" borderId="10" xfId="0" applyNumberFormat="1" applyFont="1" applyFill="1" applyBorder="1" applyAlignment="1">
      <x:alignment vertical="center" wrapText="0"/>
    </x:xf>
    <x:xf numFmtId="0" fontId="1" fillId="6" borderId="17" xfId="0" applyNumberFormat="1" applyFont="1" applyFill="1" applyBorder="1" applyAlignment="1">
      <x:alignment vertical="center" wrapText="0"/>
    </x:xf>
    <x:xf numFmtId="0" fontId="10" fillId="6" borderId="10" xfId="0" applyNumberFormat="1" applyFont="1" applyFill="1" applyBorder="1" applyAlignment="1">
      <x:alignment vertical="center" wrapText="0"/>
    </x:xf>
    <x:xf numFmtId="0" fontId="10" fillId="6" borderId="17" xfId="0" applyNumberFormat="1" applyFont="1" applyFill="1" applyBorder="1" applyAlignment="1">
      <x:alignment vertical="center" wrapText="0"/>
    </x:xf>
    <x:xf numFmtId="0" fontId="10" fillId="6" borderId="12" xfId="0" applyNumberFormat="1" applyFont="1" applyFill="1" applyBorder="1" applyAlignment="1">
      <x:alignment vertical="center" wrapText="0"/>
    </x:xf>
    <x:xf numFmtId="206" fontId="10" fillId="6" borderId="12" xfId="0" applyNumberFormat="1" applyFont="1" applyFill="1" applyBorder="1" applyAlignment="1">
      <x:alignment vertical="center" wrapText="0"/>
    </x:xf>
    <x:xf numFmtId="0" fontId="12" fillId="2" borderId="0" xfId="0" applyNumberFormat="1" applyFont="1" applyFill="1" applyBorder="1" applyAlignment="1">
      <x:alignment vertical="center"/>
    </x:xf>
    <x:xf numFmtId="205" fontId="10" fillId="6" borderId="12" xfId="0" applyNumberFormat="1" applyFont="1" applyFill="1" applyBorder="1" applyAlignment="1">
      <x:alignment vertical="center"/>
    </x:xf>
    <x:xf numFmtId="202" fontId="1" fillId="2" borderId="0" xfId="0" applyNumberFormat="1" applyFont="1" applyFill="1" applyBorder="1" applyAlignment="1">
      <x:alignment vertical="center"/>
    </x:xf>
    <x:xf numFmtId="210" fontId="11" fillId="3" borderId="19" xfId="0" applyNumberFormat="1" applyFont="1" applyFill="1" applyBorder="1" applyAlignment="1">
      <x:alignment horizontal="center" vertical="center" wrapText="1"/>
    </x:xf>
    <x:xf numFmtId="202" fontId="10" fillId="6" borderId="10" xfId="0" applyNumberFormat="1" applyFont="1" applyFill="1" applyBorder="1" applyAlignment="1">
      <x:alignment vertical="center" wrapText="0"/>
    </x:xf>
    <x:xf numFmtId="202" fontId="10" fillId="6" borderId="17" xfId="0" applyNumberFormat="1" applyFont="1" applyFill="1" applyBorder="1" applyAlignment="1">
      <x:alignment vertical="center" wrapText="0"/>
    </x:xf>
    <x:xf numFmtId="0" fontId="14" fillId="3" borderId="0" xfId="0" applyNumberFormat="1" applyFont="1" applyFill="1" applyBorder="1" applyAlignment="1">
      <x:alignment vertical="center"/>
    </x:xf>
    <x:xf numFmtId="0" fontId="11" fillId="3" borderId="1" xfId="0" applyNumberFormat="1" applyFont="1" applyFill="1" applyBorder="1" applyAlignment="1">
      <x:alignment vertical="center"/>
    </x:xf>
    <x:xf numFmtId="0" fontId="11" fillId="3" borderId="2" xfId="0" applyNumberFormat="1" applyFont="1" applyFill="1" applyBorder="1" applyAlignment="1">
      <x:alignment vertical="center"/>
    </x:xf>
    <x:xf numFmtId="0" fontId="11" fillId="3" borderId="3" xfId="0" applyNumberFormat="1" applyFont="1" applyFill="1" applyBorder="1" applyAlignment="1">
      <x:alignment vertical="center"/>
    </x:xf>
    <x:xf numFmtId="0" fontId="11" fillId="3" borderId="1" xfId="0" applyNumberFormat="1" applyFont="1" applyFill="1" applyBorder="1" applyAlignment="1">
      <x:alignment horizontal="center" vertical="center"/>
    </x:xf>
    <x:xf numFmtId="0" fontId="11" fillId="3" borderId="2" xfId="0" applyNumberFormat="1" applyFont="1" applyFill="1" applyBorder="1" applyAlignment="1">
      <x:alignment horizontal="center" vertical="center"/>
    </x:xf>
    <x:xf numFmtId="0" fontId="11" fillId="3" borderId="3" xfId="0" applyNumberFormat="1" applyFont="1" applyFill="1" applyBorder="1" applyAlignment="1">
      <x:alignment horizontal="center" vertical="center"/>
    </x:xf>
    <x:xf numFmtId="0" fontId="15" fillId="4" borderId="0" xfId="0" applyNumberFormat="1" applyFont="1" applyFill="1" applyBorder="1" applyAlignment="1">
      <x:alignment vertical="center"/>
    </x:xf>
    <x:xf numFmtId="0" fontId="15" fillId="4" borderId="4" xfId="0" applyNumberFormat="1" applyFont="1" applyFill="1" applyBorder="1" applyAlignment="1">
      <x:alignment vertical="center"/>
    </x:xf>
    <x:xf numFmtId="0" fontId="15" fillId="4" borderId="5" xfId="0" applyNumberFormat="1" applyFont="1" applyFill="1" applyBorder="1" applyAlignment="1">
      <x:alignment vertical="center"/>
    </x:xf>
    <x:xf numFmtId="0" fontId="15" fillId="4" borderId="6" xfId="0" applyNumberFormat="1" applyFont="1" applyFill="1" applyBorder="1" applyAlignment="1">
      <x:alignment vertical="center"/>
    </x:xf>
    <x:xf numFmtId="0" fontId="15" fillId="4" borderId="9" xfId="0" applyNumberFormat="1" applyFont="1" applyFill="1" applyBorder="1" applyAlignment="1">
      <x:alignment vertical="center"/>
    </x:xf>
    <x:xf numFmtId="0" fontId="15" fillId="4" borderId="10" xfId="0" applyNumberFormat="1" applyFont="1" applyFill="1" applyBorder="1" applyAlignment="1">
      <x:alignment vertical="center"/>
    </x:xf>
    <x:xf numFmtId="0" fontId="15" fillId="4" borderId="11" xfId="0" applyNumberFormat="1" applyFont="1" applyFill="1" applyBorder="1" applyAlignment="1">
      <x:alignment vertical="center"/>
    </x:xf>
    <x:xf numFmtId="0" fontId="15" fillId="4" borderId="4" xfId="0" applyNumberFormat="1" applyFont="1" applyFill="1" applyBorder="1" applyAlignment="1">
      <x:alignment horizontal="center" vertical="center"/>
    </x:xf>
    <x:xf numFmtId="0" fontId="15" fillId="4" borderId="5" xfId="0" applyNumberFormat="1" applyFont="1" applyFill="1" applyBorder="1" applyAlignment="1">
      <x:alignment horizontal="center" vertical="center"/>
    </x:xf>
    <x:xf numFmtId="0" fontId="15" fillId="4" borderId="6" xfId="0" applyNumberFormat="1" applyFont="1" applyFill="1" applyBorder="1" applyAlignment="1">
      <x:alignment horizontal="center" vertical="center"/>
    </x:xf>
    <x:xf numFmtId="0" fontId="15" fillId="4" borderId="9" xfId="0" applyNumberFormat="1" applyFont="1" applyFill="1" applyBorder="1" applyAlignment="1">
      <x:alignment horizontal="center" vertical="center"/>
    </x:xf>
    <x:xf numFmtId="0" fontId="15" fillId="4" borderId="10" xfId="0" applyNumberFormat="1" applyFont="1" applyFill="1" applyBorder="1" applyAlignment="1">
      <x:alignment horizontal="center" vertical="center"/>
    </x:xf>
    <x:xf numFmtId="0" fontId="15" fillId="4" borderId="11" xfId="0" applyNumberFormat="1" applyFont="1" applyFill="1" applyBorder="1" applyAlignment="1">
      <x:alignment horizontal="center" vertical="center"/>
    </x:xf>
    <x:xf numFmtId="206" fontId="15" fillId="4" borderId="4" xfId="0" applyNumberFormat="1" applyFont="1" applyFill="1" applyBorder="1" applyAlignment="1">
      <x:alignment horizontal="center" vertical="center"/>
    </x:xf>
    <x:xf numFmtId="202" fontId="15" fillId="4" borderId="4" xfId="0" applyNumberFormat="1" applyFont="1" applyFill="1" applyBorder="1" applyAlignment="1">
      <x:alignment horizontal="center" vertical="center"/>
    </x:xf>
  </x:cellXfs>
  <x:cellStyles count="1">
    <x:cellStyle name="Normal" xfId="0"/>
  </x:cellStyles>
  <x:dxfs count="8">
    <x:dxf>
      <x:fill>
        <x:patternFill patternType="solid">
          <x:bgColor rgb="FFF4D58D"/>
        </x:patternFill>
      </x:fill>
    </x:dxf>
    <x:dxf>
      <x:fill>
        <x:patternFill patternType="solid">
          <x:bgColor rgb="FFF4D58D"/>
        </x:patternFill>
      </x:fill>
    </x:dxf>
    <x:dxf>
      <x:fill>
        <x:patternFill patternType="solid">
          <x:bgColor rgb="FFF4D58D"/>
        </x:patternFill>
      </x:fill>
    </x:dxf>
    <x:dxf>
      <x:fill>
        <x:patternFill patternType="solid">
          <x:bgColor rgb="FFF4D58D"/>
        </x:patternFill>
      </x:fill>
    </x:dxf>
    <x:dxf>
      <x:fill>
        <x:patternFill patternType="solid">
          <x:bgColor rgb="FFF4D58D"/>
        </x:patternFill>
      </x:fill>
    </x:dxf>
    <x:dxf>
      <x:font>
        <x:color rgb="FFC8553D"/>
      </x:font>
    </x:dxf>
    <x:dxf>
      <x:font>
        <x:b/>
        <x:color rgb="FFFFFFFF"/>
      </x:font>
      <x:fill>
        <x:patternFill patternType="solid">
          <x:bgColor rgb="FFC8553D"/>
        </x:patternFill>
      </x:fill>
    </x:dxf>
    <x:dxf>
      <x:font>
        <x:b/>
        <x:color rgb="FFFFFFFF"/>
      </x:font>
      <x:fill>
        <x:patternFill patternType="solid">
          <x:bgColor rgb="FFC8553D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521e30228ee4fde" /><Relationship Type="http://schemas.openxmlformats.org/officeDocument/2006/relationships/theme" Target="/xl/theme/theme1.xml" Id="R59b245e324104a35" /><Relationship Type="http://schemas.openxmlformats.org/officeDocument/2006/relationships/sharedStrings" Target="/xl/sharedStrings.xml" Id="Rdd6056fe3c2e49b2" /><Relationship Type="http://schemas.openxmlformats.org/officeDocument/2006/relationships/worksheet" Target="/xl/worksheets/sheet1.xml" Id="R96312e6281db45f8" /><Relationship Type="http://schemas.openxmlformats.org/officeDocument/2006/relationships/worksheet" Target="/xl/worksheets/sheet2.xml" Id="Rb69c6f27acf8475c" /><Relationship Type="http://schemas.openxmlformats.org/officeDocument/2006/relationships/worksheet" Target="/xl/worksheets/sheet3.xml" Id="R0f3f11f7b1904fc2" /><Relationship Type="http://schemas.openxmlformats.org/officeDocument/2006/relationships/worksheet" Target="/xl/worksheets/sheet4.xml" Id="Re9e4e06a5bb9417f" /><Relationship Type="http://schemas.openxmlformats.org/officeDocument/2006/relationships/worksheet" Target="/xl/worksheets/sheet5.xml" Id="R7644a0aafa1f4e56" /><Relationship Type="http://schemas.openxmlformats.org/officeDocument/2006/relationships/worksheet" Target="/xl/worksheets/sheet6.xml" Id="Ra4347ff6ba1b42ea" /><Relationship Type="http://schemas.openxmlformats.org/officeDocument/2006/relationships/worksheet" Target="/xl/worksheets/sheet7.xml" Id="R10ed30c9e6074b23" /><Relationship Type="http://schemas.openxmlformats.org/officeDocument/2006/relationships/worksheet" Target="/xl/worksheets/sheet8.xml" Id="Rbb91843546db4eff" /><Relationship Type="http://schemas.openxmlformats.org/officeDocument/2006/relationships/worksheet" Target="/xl/worksheets/sheet9.xml" Id="R68b24385278642d2" /><Relationship Type="http://schemas.openxmlformats.org/officeDocument/2006/relationships/worksheet" Target="/xl/worksheets/sheet10.xml" Id="Rd5f83f9aa0964823" /><Relationship Type="http://schemas.openxmlformats.org/officeDocument/2006/relationships/worksheet" Target="/xl/worksheets/sheet11.xml" Id="Rc63b31923efe443a" /><Relationship Type="http://schemas.openxmlformats.org/officeDocument/2006/relationships/worksheet" Target="/xl/worksheets/sheet12.xml" Id="R040fb8627f704883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1f747625ef6c4122" /><Relationship Type="http://schemas.openxmlformats.org/officeDocument/2006/relationships/chart" Target="/xl/drawings/charts/chart2.xml" Id="R6b0f5ac10d2644d8" /><Relationship Type="http://schemas.openxmlformats.org/officeDocument/2006/relationships/chart" Target="/xl/drawings/charts/chart3.xml" Id="Rdacf159bd4004e98" /><Relationship Type="http://schemas.openxmlformats.org/officeDocument/2006/relationships/chart" Target="/xl/drawings/charts/chart4.xml" Id="R078238be37b24d1f" /><Relationship Type="http://schemas.openxmlformats.org/officeDocument/2006/relationships/chart" Target="/xl/drawings/charts/chart5.xml" Id="Rf099fe5c3b5d4fbd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 sz="900">
                <a:latin typeface="Aptos"/>
                <a:ea typeface="Aptos"/>
                <a:cs typeface="Aptos"/>
              </a:rPr>
              <a:t>Monthly Revenue vs Expenses</a:t>
            </a:r>
          </a:p>
        </c:rich>
      </c:tx>
      <c:overlay val="0"/>
      <c:txPr>
        <a:bodyPr xmlns:a="http://schemas.openxmlformats.org/drawingml/2006/main" anchorCtr="1"/>
        <a:lstStyle xmlns:a="http://schemas.openxmlformats.org/drawingml/2006/main"/>
        <a:p xmlns:a="http://schemas.openxmlformats.org/drawingml/2006/main">
          <a:pPr>
            <a:defRPr sz="900">
              <a:latin typeface="Aptos"/>
              <a:ea typeface="Aptos"/>
              <a:cs typeface="Aptos"/>
            </a:defRPr>
          </a:pPr>
        </a:p>
      </c:txPr>
    </c:title>
    <c:plotArea>
      <c:barChart>
        <c:barDir val="col"/>
        <c:grouping val="clustered"/>
        <c:varyColors val="0"/>
        <c:ser>
          <c:idx val="0"/>
          <c:order val="0"/>
          <c:tx>
            <c:v>Revenue Received</c:v>
          </c:tx>
          <c:spPr>
            <a:solidFill xmlns:a="http://schemas.openxmlformats.org/drawingml/2006/main">
              <a:srgbClr val="173F35"/>
            </a:solidFill>
          </c:spPr>
          <c:cat>
            <c:strRef>
              <c:f>'Lists and Calculations'!$B$6:$B$17</c:f>
              <c:strCache>
                <c:ptCount val="0"/>
              </c:strCache>
            </c:strRef>
          </c:cat>
          <c:val>
            <c:numRef>
              <c:f>'Lists and Calculations'!$C$6:$C$17</c:f>
              <c:numCache>
                <c:formatCode>$#,##0.00;($#,##0.00);-</c:formatCode>
                <c:ptCount val="0"/>
              </c:numCache>
            </c:numRef>
          </c:val>
        </c:ser>
        <c:ser>
          <c:idx val="1"/>
          <c:order val="1"/>
          <c:tx>
            <c:v>Expenses</c:v>
          </c:tx>
          <c:spPr>
            <a:solidFill xmlns:a="http://schemas.openxmlformats.org/drawingml/2006/main">
              <a:srgbClr val="B86B3D"/>
            </a:solidFill>
          </c:spPr>
          <c:cat>
            <c:strRef>
              <c:f>'Lists and Calculations'!$B$6:$B$17</c:f>
              <c:strCache>
                <c:ptCount val="0"/>
              </c:strCache>
            </c:strRef>
          </c:cat>
          <c:val>
            <c:numRef>
              <c:f>'Lists and Calculations'!$D$6:$D$17</c:f>
              <c:numCache>
                <c:formatCode>$#,##0.00;($#,##0.00);-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675">
                <a:latin typeface="Aptos"/>
                <a:ea typeface="Aptos"/>
                <a:cs typeface="Aptos"/>
              </a:defRPr>
            </a:pPr>
          </a:p>
        </c:txPr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$#,##0" sourceLinked="0"/>
        <c:majorTickMark val="none"/>
        <c:minorTickMark val="none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675">
                <a:latin typeface="Aptos"/>
                <a:ea typeface="Aptos"/>
                <a:cs typeface="Aptos"/>
              </a:defRPr>
            </a:pPr>
          </a:p>
        </c:txPr>
        <c:crossAx val="48650112"/>
        <c:crossBetween val="between"/>
      </c:valAx>
    </c:plotArea>
    <c:legend>
      <c:legendPos val="t"/>
      <c:overlay val="0"/>
      <c:txPr>
        <a:bodyPr xmlns:a="http://schemas.openxmlformats.org/drawingml/2006/main" anchorCtr="1"/>
        <a:lstStyle xmlns:a="http://schemas.openxmlformats.org/drawingml/2006/main"/>
        <a:p xmlns:a="http://schemas.openxmlformats.org/drawingml/2006/main">
          <a:pPr>
            <a:defRPr sz="750">
              <a:latin typeface="Aptos"/>
              <a:ea typeface="Aptos"/>
              <a:cs typeface="Aptos"/>
            </a:defRPr>
          </a:pPr>
        </a:p>
      </c:txPr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2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 sz="900">
                <a:latin typeface="Aptos"/>
                <a:ea typeface="Aptos"/>
                <a:cs typeface="Aptos"/>
              </a:rPr>
              <a:t>Monthly Cash Profit</a:t>
            </a:r>
          </a:p>
        </c:rich>
      </c:tx>
      <c:overlay val="0"/>
      <c:txPr>
        <a:bodyPr xmlns:a="http://schemas.openxmlformats.org/drawingml/2006/main" anchorCtr="1"/>
        <a:lstStyle xmlns:a="http://schemas.openxmlformats.org/drawingml/2006/main"/>
        <a:p xmlns:a="http://schemas.openxmlformats.org/drawingml/2006/main">
          <a:pPr>
            <a:defRPr sz="900">
              <a:latin typeface="Aptos"/>
              <a:ea typeface="Aptos"/>
              <a:cs typeface="Aptos"/>
            </a:defRPr>
          </a:pPr>
        </a:p>
      </c:txPr>
    </c:title>
    <c:plotArea>
      <c:lineChart>
        <c:grouping val="standard"/>
        <c:varyColors val="0"/>
        <c:ser>
          <c:idx val="0"/>
          <c:order val="0"/>
          <c:tx>
            <c:v>Cash Profit</c:v>
          </c:tx>
          <c:spPr>
            <a:solidFill xmlns:a="http://schemas.openxmlformats.org/drawingml/2006/main">
              <a:srgbClr val="B86B3D"/>
            </a:solidFill>
          </c:spPr>
          <c:marker>
            <c:symbol val="none"/>
          </c:marker>
          <c:cat>
            <c:strRef>
              <c:f>'Lists and Calculations'!$B$6:$B$17</c:f>
              <c:strCache>
                <c:ptCount val="0"/>
              </c:strCache>
            </c:strRef>
          </c:cat>
          <c:val>
            <c:numRef>
              <c:f>'Lists and Calculations'!$E$6:$E$17</c:f>
              <c:numCache>
                <c:formatCode>$#,##0.00;($#,##0.00);-</c:formatCode>
                <c:ptCount val="0"/>
              </c:numCache>
            </c:numRef>
          </c:val>
          <c:smooth val="0"/>
        </c:ser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675">
                <a:latin typeface="Aptos"/>
                <a:ea typeface="Aptos"/>
                <a:cs typeface="Aptos"/>
              </a:defRPr>
            </a:pPr>
          </a:p>
        </c:txPr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$#,##0" sourceLinked="0"/>
        <c:majorTickMark val="none"/>
        <c:minorTickMark val="none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675">
                <a:latin typeface="Aptos"/>
                <a:ea typeface="Aptos"/>
                <a:cs typeface="Aptos"/>
              </a:defRPr>
            </a:pPr>
          </a:p>
        </c:txPr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3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 sz="900">
                <a:latin typeface="Aptos"/>
                <a:ea typeface="Aptos"/>
                <a:cs typeface="Aptos"/>
              </a:rPr>
              <a:t>Top Five Clients by Revenue</a:t>
            </a:r>
          </a:p>
        </c:rich>
      </c:tx>
      <c:overlay val="0"/>
      <c:txPr>
        <a:bodyPr xmlns:a="http://schemas.openxmlformats.org/drawingml/2006/main" anchorCtr="1"/>
        <a:lstStyle xmlns:a="http://schemas.openxmlformats.org/drawingml/2006/main"/>
        <a:p xmlns:a="http://schemas.openxmlformats.org/drawingml/2006/main">
          <a:pPr>
            <a:defRPr sz="900">
              <a:latin typeface="Aptos"/>
              <a:ea typeface="Aptos"/>
              <a:cs typeface="Aptos"/>
            </a:defRPr>
          </a:pPr>
        </a:p>
      </c:txPr>
    </c:title>
    <c:plotArea>
      <c:barChart>
        <c:barDir val="bar"/>
        <c:grouping val="clustered"/>
        <c:varyColors val="0"/>
        <c:ser>
          <c:idx val="0"/>
          <c:order val="0"/>
          <c:tx>
            <c:v>Series 1</c:v>
          </c:tx>
          <c:spPr>
            <a:solidFill xmlns:a="http://schemas.openxmlformats.org/drawingml/2006/main">
              <a:srgbClr val="173F35"/>
            </a:solidFill>
          </c:spPr>
          <c:cat>
            <c:strRef>
              <c:f>'Lists and Calculations'!$R$5:$R$9</c:f>
              <c:strCache>
                <c:ptCount val="0"/>
              </c:strCache>
            </c:strRef>
          </c:cat>
          <c:val>
            <c:numRef>
              <c:f>'Lists and Calculations'!$S$5:$S$9</c:f>
              <c:numCache>
                <c:formatCode>$#,##0.00;($#,##0.00);-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675">
                <a:latin typeface="Aptos"/>
                <a:ea typeface="Aptos"/>
                <a:cs typeface="Aptos"/>
              </a:defRPr>
            </a:pPr>
          </a:p>
        </c:txPr>
        <c:crossAx val="48672768"/>
      </c:catAx>
      <c:valAx>
        <c:axId val="48672768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$#,##0" sourceLinked="0"/>
        <c:majorTickMark val="none"/>
        <c:minorTickMark val="none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675">
                <a:latin typeface="Aptos"/>
                <a:ea typeface="Aptos"/>
                <a:cs typeface="Aptos"/>
              </a:defRPr>
            </a:pPr>
          </a:p>
        </c:txPr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4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 sz="900">
                <a:latin typeface="Aptos"/>
                <a:ea typeface="Aptos"/>
                <a:cs typeface="Aptos"/>
              </a:rPr>
              <a:t>Expenses by Category</a:t>
            </a:r>
          </a:p>
        </c:rich>
      </c:tx>
      <c:overlay val="0"/>
      <c:txPr>
        <a:bodyPr xmlns:a="http://schemas.openxmlformats.org/drawingml/2006/main" anchorCtr="1"/>
        <a:lstStyle xmlns:a="http://schemas.openxmlformats.org/drawingml/2006/main"/>
        <a:p xmlns:a="http://schemas.openxmlformats.org/drawingml/2006/main">
          <a:pPr>
            <a:defRPr sz="900">
              <a:latin typeface="Aptos"/>
              <a:ea typeface="Aptos"/>
              <a:cs typeface="Aptos"/>
            </a:defRPr>
          </a:pPr>
        </a:p>
      </c:txPr>
    </c:title>
    <c:plotArea>
      <c:barChart>
        <c:barDir val="bar"/>
        <c:grouping val="clustered"/>
        <c:varyColors val="0"/>
        <c:ser>
          <c:idx val="0"/>
          <c:order val="0"/>
          <c:tx>
            <c:v>Series 1</c:v>
          </c:tx>
          <c:spPr>
            <a:solidFill xmlns:a="http://schemas.openxmlformats.org/drawingml/2006/main">
              <a:srgbClr val="B86B3D"/>
            </a:solidFill>
          </c:spPr>
          <c:cat>
            <c:strRef>
              <c:f>'Lists and Calculations'!$O$5:$O$16</c:f>
              <c:strCache>
                <c:ptCount val="0"/>
              </c:strCache>
            </c:strRef>
          </c:cat>
          <c:val>
            <c:numRef>
              <c:f>'Lists and Calculations'!$P$5:$P$16</c:f>
              <c:numCache>
                <c:formatCode>$#,##0.00;($#,##0.00);-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675">
                <a:latin typeface="Aptos"/>
                <a:ea typeface="Aptos"/>
                <a:cs typeface="Aptos"/>
              </a:defRPr>
            </a:pPr>
          </a:p>
        </c:txPr>
        <c:crossAx val="48672768"/>
      </c:catAx>
      <c:valAx>
        <c:axId val="48672768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$#,##0" sourceLinked="0"/>
        <c:majorTickMark val="none"/>
        <c:minorTickMark val="none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675">
                <a:latin typeface="Aptos"/>
                <a:ea typeface="Aptos"/>
                <a:cs typeface="Aptos"/>
              </a:defRPr>
            </a:pPr>
          </a:p>
        </c:txPr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5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 sz="900">
                <a:latin typeface="Aptos"/>
                <a:ea typeface="Aptos"/>
                <a:cs typeface="Aptos"/>
              </a:rPr>
              <a:t>Invoice Aging Summary</a:t>
            </a:r>
          </a:p>
        </c:rich>
      </c:tx>
      <c:overlay val="0"/>
      <c:txPr>
        <a:bodyPr xmlns:a="http://schemas.openxmlformats.org/drawingml/2006/main" anchorCtr="1"/>
        <a:lstStyle xmlns:a="http://schemas.openxmlformats.org/drawingml/2006/main"/>
        <a:p xmlns:a="http://schemas.openxmlformats.org/drawingml/2006/main">
          <a:pPr>
            <a:defRPr sz="900">
              <a:latin typeface="Aptos"/>
              <a:ea typeface="Aptos"/>
              <a:cs typeface="Aptos"/>
            </a:defRPr>
          </a:pPr>
        </a:p>
      </c:txPr>
    </c:title>
    <c:plotArea>
      <c:barChart>
        <c:barDir val="col"/>
        <c:grouping val="clustered"/>
        <c:varyColors val="0"/>
        <c:ser>
          <c:idx val="0"/>
          <c:order val="0"/>
          <c:tx>
            <c:v>Series 1</c:v>
          </c:tx>
          <c:spPr>
            <a:solidFill xmlns:a="http://schemas.openxmlformats.org/drawingml/2006/main">
              <a:srgbClr val="F4D58D"/>
            </a:solidFill>
          </c:spPr>
          <c:cat>
            <c:strRef>
              <c:f>'Lists and Calculations'!$L$5:$L$8</c:f>
              <c:strCache>
                <c:ptCount val="0"/>
              </c:strCache>
            </c:strRef>
          </c:cat>
          <c:val>
            <c:numRef>
              <c:f>'Lists and Calculations'!$M$5:$M$8</c:f>
              <c:numCache>
                <c:formatCode>$#,##0.00;($#,##0.00);-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675">
                <a:latin typeface="Aptos"/>
                <a:ea typeface="Aptos"/>
                <a:cs typeface="Aptos"/>
              </a:defRPr>
            </a:pPr>
          </a:p>
        </c:txPr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$#,##0" sourceLinked="0"/>
        <c:majorTickMark val="none"/>
        <c:minorTickMark val="none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675">
                <a:latin typeface="Aptos"/>
                <a:ea typeface="Aptos"/>
                <a:cs typeface="Aptos"/>
              </a:defRPr>
            </a:pPr>
          </a:p>
        </c:txPr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11</xdr:row>
      <xdr:rowOff>0</xdr:rowOff>
    </xdr:from>
    <xdr:to>
      <xdr:col>8</xdr:col>
      <xdr:colOff>0</xdr:colOff>
      <xdr:row>28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f747625ef6c4122"/>
        </a:graphicData>
      </a:graphic>
    </xdr:graphicFrame>
    <xdr:clientData/>
  </xdr:twoCellAnchor>
  <xdr:twoCellAnchor>
    <xdr:from>
      <xdr:col>8</xdr:col>
      <xdr:colOff>0</xdr:colOff>
      <xdr:row>11</xdr:row>
      <xdr:rowOff>0</xdr:rowOff>
    </xdr:from>
    <xdr:to>
      <xdr:col>16</xdr:col>
      <xdr:colOff>0</xdr:colOff>
      <xdr:row>28</xdr:row>
      <xdr:rowOff>0</xdr:rowOff>
    </xdr:to>
    <xdr:graphicFrame macro="">
      <xdr:nvGraphicFramePr>
        <xdr:cNvPr id="2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b0f5ac10d2644d8"/>
        </a:graphicData>
      </a:graphic>
    </xdr:graphicFrame>
    <xdr:clientData/>
  </xdr:twoCellAnchor>
  <xdr:twoCellAnchor>
    <xdr:from>
      <xdr:col>0</xdr:col>
      <xdr:colOff>0</xdr:colOff>
      <xdr:row>29</xdr:row>
      <xdr:rowOff>0</xdr:rowOff>
    </xdr:from>
    <xdr:to>
      <xdr:col>8</xdr:col>
      <xdr:colOff>0</xdr:colOff>
      <xdr:row>46</xdr:row>
      <xdr:rowOff>0</xdr:rowOff>
    </xdr:to>
    <xdr:graphicFrame macro="">
      <xdr:nvGraphicFramePr>
        <xdr:cNvPr id="3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acf159bd4004e98"/>
        </a:graphicData>
      </a:graphic>
    </xdr:graphicFrame>
    <xdr:clientData/>
  </xdr:twoCellAnchor>
  <xdr:twoCellAnchor>
    <xdr:from>
      <xdr:col>8</xdr:col>
      <xdr:colOff>0</xdr:colOff>
      <xdr:row>29</xdr:row>
      <xdr:rowOff>0</xdr:rowOff>
    </xdr:from>
    <xdr:to>
      <xdr:col>16</xdr:col>
      <xdr:colOff>0</xdr:colOff>
      <xdr:row>46</xdr:row>
      <xdr:rowOff>0</xdr:rowOff>
    </xdr:to>
    <xdr:graphicFrame macro="">
      <xdr:nvGraphicFramePr>
        <xdr:cNvPr id="4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78238be37b24d1f"/>
        </a:graphicData>
      </a:graphic>
    </xdr:graphicFrame>
    <xdr:clientData/>
  </xdr:twoCellAnchor>
  <xdr:twoCellAnchor>
    <xdr:from>
      <xdr:col>0</xdr:col>
      <xdr:colOff>0</xdr:colOff>
      <xdr:row>47</xdr:row>
      <xdr:rowOff>0</xdr:rowOff>
    </xdr:from>
    <xdr:to>
      <xdr:col>8</xdr:col>
      <xdr:colOff>0</xdr:colOff>
      <xdr:row>63</xdr:row>
      <xdr:rowOff>0</xdr:rowOff>
    </xdr:to>
    <xdr:graphicFrame macro="">
      <xdr:nvGraphicFramePr>
        <xdr:cNvPr id="5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099fe5c3b5d4fbd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ClientsTable" displayName="ClientsTable" ref="A4:H204" headerRowCount="1" totalsRowCount="0" totalsRowShown="0">
  <x:autoFilter ref="A4:H204"/>
  <x:tableColumns count="8">
    <x:tableColumn id="1" name="Client ID"/>
    <x:tableColumn id="2" name="Client Name"/>
    <x:tableColumn id="3" name="Status"/>
    <x:tableColumn id="4" name="Contact Reference"/>
    <x:tableColumn id="5" name="Standard Rate"/>
    <x:tableColumn id="6" name="Payment Terms Days"/>
    <x:tableColumn id="7" name="Start Date"/>
    <x:tableColumn id="8" name="Notes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ProjectsTable" displayName="ProjectsTable" ref="A4:P204" headerRowCount="1" totalsRowCount="0" totalsRowShown="0">
  <x:autoFilter ref="A4:P204"/>
  <x:tableColumns count="16">
    <x:tableColumn id="1" name="Project ID"/>
    <x:tableColumn id="2" name="Client ID"/>
    <x:tableColumn id="3" name="Service"/>
    <x:tableColumn id="4" name="Start Date"/>
    <x:tableColumn id="5" name="Due Date"/>
    <x:tableColumn id="6" name="Fee Type"/>
    <x:tableColumn id="7" name="Agreed Fee"/>
    <x:tableColumn id="8" name="Planned Hours"/>
    <x:tableColumn id="9" name="Actual Hours"/>
    <x:tableColumn id="10" name="Direct Costs"/>
    <x:tableColumn id="11" name="Amount Invoiced"/>
    <x:tableColumn id="12" name="Amount Paid"/>
    <x:tableColumn id="13" name="Profit"/>
    <x:tableColumn id="14" name="Margin"/>
    <x:tableColumn id="15" name="Effective Hourly Rate"/>
    <x:tableColumn id="16" name="Check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IncomeTable" displayName="IncomeTable" ref="A4:M504" headerRowCount="1" totalsRowCount="0" totalsRowShown="0">
  <x:autoFilter ref="A4:M504"/>
  <x:tableColumns count="13">
    <x:tableColumn id="1" name="Date"/>
    <x:tableColumn id="2" name="Invoice ID"/>
    <x:tableColumn id="3" name="Client ID"/>
    <x:tableColumn id="4" name="Project ID"/>
    <x:tableColumn id="5" name="Category"/>
    <x:tableColumn id="6" name="Gross Amount"/>
    <x:tableColumn id="7" name="Processing Fees"/>
    <x:tableColumn id="8" name="Tax Collected"/>
    <x:tableColumn id="9" name="Net Cash Received"/>
    <x:tableColumn id="10" name="Payment Date"/>
    <x:tableColumn id="11" name="Payment Method"/>
    <x:tableColumn id="12" name="Notes"/>
    <x:tableColumn id="13" name="Check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ExpensesTable" displayName="ExpensesTable" ref="A4:K504" headerRowCount="1" totalsRowCount="0" totalsRowShown="0">
  <x:autoFilter ref="A4:K504"/>
  <x:tableColumns count="11">
    <x:tableColumn id="1" name="Date"/>
    <x:tableColumn id="2" name="Vendor"/>
    <x:tableColumn id="3" name="Category"/>
    <x:tableColumn id="4" name="Project ID"/>
    <x:tableColumn id="5" name="Description"/>
    <x:tableColumn id="6" name="Amount"/>
    <x:tableColumn id="7" name="Deductible"/>
    <x:tableColumn id="8" name="Payment Method"/>
    <x:tableColumn id="9" name="Receipt Reference"/>
    <x:tableColumn id="10" name="Notes"/>
    <x:tableColumn id="11" name="Check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InvoicesTable" displayName="InvoicesTable" ref="A4:L504" headerRowCount="1" totalsRowCount="0" totalsRowShown="0">
  <x:autoFilter ref="A4:L504"/>
  <x:tableColumns count="12">
    <x:tableColumn id="1" name="Invoice ID"/>
    <x:tableColumn id="2" name="Client ID"/>
    <x:tableColumn id="3" name="Project ID"/>
    <x:tableColumn id="4" name="Issue Date"/>
    <x:tableColumn id="5" name="Due Date"/>
    <x:tableColumn id="6" name="Invoice Amount"/>
    <x:tableColumn id="7" name="Amount Paid"/>
    <x:tableColumn id="8" name="Balance Due"/>
    <x:tableColumn id="9" name="Status"/>
    <x:tableColumn id="10" name="Days Overdue"/>
    <x:tableColumn id="11" name="Aging Bucket"/>
    <x:tableColumn id="12" name="Check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1.xml" Id="R2381ba70378d49fd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2.xml" Id="R5ccfb0706ff441c5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3.xml" Id="R9a23233bf3684bb8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4.xml" Id="R327709340c3a4d8a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5.xml" Id="R7f692e397998409b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1.xml" Id="Rcf67cf5bb53c4ae0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8" hidden="0" customWidth="1"/>
    <x:col min="2" max="2" width="24" hidden="0" customWidth="1"/>
    <x:col min="3" max="3" width="22" hidden="0" customWidth="1"/>
    <x:col min="4" max="4" width="22" hidden="0" customWidth="1"/>
    <x:col min="5" max="5" width="22" hidden="0" customWidth="1"/>
    <x:col min="6" max="6" width="22" hidden="0" customWidth="1"/>
    <x:col min="7" max="7" width="22" hidden="0" customWidth="1"/>
    <x:col min="8" max="8" width="22" hidden="0" customWidth="1"/>
  </x:cols>
  <x:sheetData>
    <x:row r="1" ht="28" customHeight="1">
      <x:c r="A1" s="5" t="str">
        <x:v>Start Here</x:v>
      </x:c>
      <x:c r="B1" s="5"/>
      <x:c r="C1" s="5"/>
      <x:c r="D1" s="5"/>
      <x:c r="E1" s="5"/>
      <x:c r="F1" s="5"/>
      <x:c r="G1" s="5"/>
      <x:c r="H1" s="5"/>
    </x:row>
    <x:row r="2" ht="28" customHeight="1">
      <x:c r="A2" s="8" t="str">
        <x:v>Set up the workbook once, then follow the weekly workflow to keep your finances current.</x:v>
      </x:c>
      <x:c r="B2" s="8"/>
      <x:c r="C2" s="8"/>
      <x:c r="D2" s="8"/>
      <x:c r="E2" s="8"/>
      <x:c r="F2" s="8"/>
      <x:c r="G2" s="8"/>
      <x:c r="H2" s="8"/>
    </x:row>
    <x:row r="3" ht="10" customHeight="1">
      <x:c r="A3" s="3"/>
      <x:c r="B3" s="3"/>
      <x:c r="C3" s="3"/>
      <x:c r="D3" s="3"/>
      <x:c r="E3" s="3"/>
      <x:c r="F3" s="3"/>
      <x:c r="G3" s="3"/>
      <x:c r="H3" s="3"/>
    </x:row>
    <x:row r="4" ht="24" customHeight="1">
      <x:c r="A4" s="10" t="str">
        <x:v>Five-Step Weekly Workflow</x:v>
      </x:c>
      <x:c r="B4" s="11"/>
      <x:c r="C4" s="11"/>
      <x:c r="D4" s="11"/>
      <x:c r="E4" s="11"/>
      <x:c r="F4" s="11"/>
      <x:c r="G4" s="11"/>
      <x:c r="H4" s="12"/>
    </x:row>
    <x:row r="5" ht="30" customHeight="1">
      <x:c r="A5" s="37" t="n">
        <x:v>1</x:v>
      </x:c>
      <x:c r="B5" s="40" t="str">
        <x:v>Complete Setup</x:v>
      </x:c>
      <x:c r="C5" s="23" t="str">
        <x:v>Enter your business defaults and review the editable categories and status lists.</x:v>
      </x:c>
      <x:c r="D5" s="23"/>
      <x:c r="E5" s="23"/>
      <x:c r="F5" s="23"/>
      <x:c r="G5" s="23"/>
      <x:c r="H5" s="24"/>
    </x:row>
    <x:row r="6" ht="30" customHeight="1">
      <x:c r="A6" s="38" t="n">
        <x:v>2</x:v>
      </x:c>
      <x:c r="B6" s="41" t="str">
        <x:v>Add Clients and Projects</x:v>
      </x:c>
      <x:c r="C6" s="26" t="str">
        <x:v>Create each client and project once so transactions connect to the right work.</x:v>
      </x:c>
      <x:c r="D6" s="26"/>
      <x:c r="E6" s="26"/>
      <x:c r="F6" s="26"/>
      <x:c r="G6" s="26"/>
      <x:c r="H6" s="27"/>
    </x:row>
    <x:row r="7" ht="30" customHeight="1">
      <x:c r="A7" s="38" t="n">
        <x:v>3</x:v>
      </x:c>
      <x:c r="B7" s="41" t="str">
        <x:v>Update Invoices</x:v>
      </x:c>
      <x:c r="C7" s="26" t="str">
        <x:v>Add new invoices and record payments, due dates, and any draft or cancelled status.</x:v>
      </x:c>
      <x:c r="D7" s="26"/>
      <x:c r="E7" s="26"/>
      <x:c r="F7" s="26"/>
      <x:c r="G7" s="26"/>
      <x:c r="H7" s="27"/>
    </x:row>
    <x:row r="8" ht="30" customHeight="1">
      <x:c r="A8" s="38" t="n">
        <x:v>4</x:v>
      </x:c>
      <x:c r="B8" s="41" t="str">
        <x:v>Log Income and Expenses</x:v>
      </x:c>
      <x:c r="C8" s="26" t="str">
        <x:v>Record cash received and business spending using the matching IDs and categories.</x:v>
      </x:c>
      <x:c r="D8" s="26"/>
      <x:c r="E8" s="26"/>
      <x:c r="F8" s="26"/>
      <x:c r="G8" s="26"/>
      <x:c r="H8" s="27"/>
    </x:row>
    <x:row r="9" ht="30" customHeight="1">
      <x:c r="A9" s="39" t="n">
        <x:v>5</x:v>
      </x:c>
      <x:c r="B9" s="42" t="str">
        <x:v>Review and Plan</x:v>
      </x:c>
      <x:c r="C9" s="29" t="str">
        <x:v>Check the Dashboard, profitability, tax estimate, and 13-week cash outlook.</x:v>
      </x:c>
      <x:c r="D9" s="29"/>
      <x:c r="E9" s="29"/>
      <x:c r="F9" s="29"/>
      <x:c r="G9" s="29"/>
      <x:c r="H9" s="30"/>
    </x:row>
    <x:row r="10">
      <x:c r="A10" s="3"/>
      <x:c r="B10" s="3"/>
      <x:c r="C10" s="3"/>
      <x:c r="D10" s="3"/>
      <x:c r="E10" s="3"/>
      <x:c r="F10" s="3"/>
      <x:c r="G10" s="3"/>
      <x:c r="H10" s="3"/>
    </x:row>
    <x:row r="11" ht="24" customHeight="1">
      <x:c r="A11" s="10" t="str">
        <x:v>Color Legend</x:v>
      </x:c>
      <x:c r="B11" s="11"/>
      <x:c r="C11" s="11"/>
      <x:c r="D11" s="11"/>
      <x:c r="E11" s="11"/>
      <x:c r="F11" s="11"/>
      <x:c r="G11" s="11"/>
      <x:c r="H11" s="12"/>
    </x:row>
    <x:row r="12" ht="25" customHeight="1">
      <x:c r="A12" s="22" t="str">
        <x:v>Input</x:v>
      </x:c>
      <x:c r="B12" s="44" t="str">
        <x:v>Sage</x:v>
      </x:c>
      <x:c r="C12" s="23" t="str">
        <x:v>Enter or update these cells.</x:v>
      </x:c>
      <x:c r="D12" s="23"/>
      <x:c r="E12" s="23"/>
      <x:c r="F12" s="23"/>
      <x:c r="G12" s="23"/>
      <x:c r="H12" s="24"/>
    </x:row>
    <x:row r="13" ht="25" customHeight="1">
      <x:c r="A13" s="25" t="str">
        <x:v>Formula</x:v>
      </x:c>
      <x:c r="B13" s="26" t="str">
        <x:v>White</x:v>
      </x:c>
      <x:c r="C13" s="26" t="str">
        <x:v>Calculated cells are completed automatically in the finished workbook.</x:v>
      </x:c>
      <x:c r="D13" s="26"/>
      <x:c r="E13" s="26"/>
      <x:c r="F13" s="26"/>
      <x:c r="G13" s="26"/>
      <x:c r="H13" s="27"/>
    </x:row>
    <x:row r="14" ht="25" customHeight="1">
      <x:c r="A14" s="28" t="str">
        <x:v>Warning</x:v>
      </x:c>
      <x:c r="B14" s="45" t="str">
        <x:v>Amber</x:v>
      </x:c>
      <x:c r="C14" s="29" t="str">
        <x:v>Review the related entry before relying on the result.</x:v>
      </x:c>
      <x:c r="D14" s="29"/>
      <x:c r="E14" s="29"/>
      <x:c r="F14" s="29"/>
      <x:c r="G14" s="29"/>
      <x:c r="H14" s="30"/>
    </x:row>
    <x:row r="15">
      <x:c r="A15" s="3"/>
      <x:c r="B15" s="3"/>
      <x:c r="C15" s="3"/>
      <x:c r="D15" s="3"/>
      <x:c r="E15" s="3"/>
      <x:c r="F15" s="3"/>
      <x:c r="G15" s="3"/>
      <x:c r="H15" s="3"/>
    </x:row>
    <x:row r="16" ht="24" customHeight="1">
      <x:c r="A16" s="10" t="str">
        <x:v>Input Rules</x:v>
      </x:c>
      <x:c r="B16" s="11"/>
      <x:c r="C16" s="11"/>
      <x:c r="D16" s="11"/>
      <x:c r="E16" s="11"/>
      <x:c r="F16" s="11"/>
      <x:c r="G16" s="11"/>
      <x:c r="H16" s="12"/>
    </x:row>
    <x:row r="17" ht="26" customHeight="1">
      <x:c r="A17" s="22" t="str">
        <x:v>Use the dropdown values and IDs already in the workbook whenever a choice is available.</x:v>
      </x:c>
      <x:c r="B17" s="23"/>
      <x:c r="C17" s="23"/>
      <x:c r="D17" s="23"/>
      <x:c r="E17" s="23"/>
      <x:c r="F17" s="23"/>
      <x:c r="G17" s="23"/>
      <x:c r="H17" s="24"/>
    </x:row>
    <x:row r="18" ht="26" customHeight="1">
      <x:c r="A18" s="28" t="str">
        <x:v>Enter dates and amounts as spreadsheet values. Leave optional cells blank instead of typing dashes or placeholders.</x:v>
      </x:c>
      <x:c r="B18" s="29"/>
      <x:c r="C18" s="29"/>
      <x:c r="D18" s="29"/>
      <x:c r="E18" s="29"/>
      <x:c r="F18" s="29"/>
      <x:c r="G18" s="29"/>
      <x:c r="H18" s="30"/>
    </x:row>
    <x:row r="19">
      <x:c r="A19" s="3"/>
      <x:c r="B19" s="3"/>
      <x:c r="C19" s="3"/>
      <x:c r="D19" s="3"/>
      <x:c r="E19" s="3"/>
      <x:c r="F19" s="3"/>
      <x:c r="G19" s="3"/>
      <x:c r="H19" s="3"/>
    </x:row>
    <x:row r="20" ht="24" customHeight="1">
      <x:c r="A20" s="10" t="str">
        <x:v>Compatibility</x:v>
      </x:c>
      <x:c r="B20" s="11"/>
      <x:c r="C20" s="11"/>
      <x:c r="D20" s="11"/>
      <x:c r="E20" s="11"/>
      <x:c r="F20" s="11"/>
      <x:c r="G20" s="11"/>
      <x:c r="H20" s="12"/>
    </x:row>
    <x:row r="21" ht="28" customHeight="1">
      <x:c r="A21" s="22" t="str">
        <x:v>Designed for current Microsoft Excel and for import into Google Sheets. Some visual details may shift slightly after import, so review dates, dropdowns, and charts in your chosen app.</x:v>
      </x:c>
      <x:c r="B21" s="23"/>
      <x:c r="C21" s="23"/>
      <x:c r="D21" s="23"/>
      <x:c r="E21" s="23"/>
      <x:c r="F21" s="23"/>
      <x:c r="G21" s="23"/>
      <x:c r="H21" s="24"/>
    </x:row>
    <x:row r="22" ht="28" customHeight="1">
      <x:c r="A22" s="28"/>
      <x:c r="B22" s="29"/>
      <x:c r="C22" s="29"/>
      <x:c r="D22" s="29"/>
      <x:c r="E22" s="29"/>
      <x:c r="F22" s="29"/>
      <x:c r="G22" s="29"/>
      <x:c r="H22" s="30"/>
    </x:row>
    <x:row r="23">
      <x:c r="A23" s="3"/>
      <x:c r="B23" s="3"/>
      <x:c r="C23" s="3"/>
      <x:c r="D23" s="3"/>
      <x:c r="E23" s="3"/>
      <x:c r="F23" s="3"/>
      <x:c r="G23" s="3"/>
      <x:c r="H23" s="3"/>
    </x:row>
    <x:row r="24" ht="24" customHeight="1">
      <x:c r="A24" s="10" t="str">
        <x:v>Disclaimer</x:v>
      </x:c>
      <x:c r="B24" s="11"/>
      <x:c r="C24" s="11"/>
      <x:c r="D24" s="11"/>
      <x:c r="E24" s="11"/>
      <x:c r="F24" s="11"/>
      <x:c r="G24" s="11"/>
      <x:c r="H24" s="12"/>
    </x:row>
    <x:row r="25" ht="28" customHeight="1">
      <x:c r="A25" s="56" t="str">
        <x:v>This workbook is an organizational and planning tool. It does not provide bookkeeping, accounting, tax, legal, or financial advice. Review your records and consult a qualified professional for guidance specific to your situation.</x:v>
      </x:c>
      <x:c r="B25" s="57"/>
      <x:c r="C25" s="57"/>
      <x:c r="D25" s="57"/>
      <x:c r="E25" s="57"/>
      <x:c r="F25" s="57"/>
      <x:c r="G25" s="57"/>
      <x:c r="H25" s="58"/>
    </x:row>
    <x:row r="26" ht="28" customHeight="1">
      <x:c r="A26" s="59"/>
      <x:c r="B26" s="60"/>
      <x:c r="C26" s="60"/>
      <x:c r="D26" s="60"/>
      <x:c r="E26" s="60"/>
      <x:c r="F26" s="60"/>
      <x:c r="G26" s="60"/>
      <x:c r="H26" s="61"/>
    </x:row>
    <x:row r="27" ht="28" customHeight="1">
      <x:c r="A27" s="62"/>
      <x:c r="B27" s="45"/>
      <x:c r="C27" s="45"/>
      <x:c r="D27" s="45"/>
      <x:c r="E27" s="45"/>
      <x:c r="F27" s="45"/>
      <x:c r="G27" s="45"/>
      <x:c r="H27" s="63"/>
    </x:row>
    <x:row r="28">
      <x:c r="A28" s="3"/>
      <x:c r="B28" s="3"/>
      <x:c r="C28" s="3"/>
      <x:c r="D28" s="3"/>
      <x:c r="E28" s="3"/>
      <x:c r="F28" s="3"/>
      <x:c r="G28" s="3"/>
      <x:c r="H28" s="3"/>
    </x:row>
    <x:row r="29">
      <x:c r="A29" s="3"/>
      <x:c r="B29" s="3"/>
      <x:c r="C29" s="3"/>
      <x:c r="D29" s="3"/>
      <x:c r="E29" s="3"/>
      <x:c r="F29" s="3"/>
      <x:c r="G29" s="3"/>
      <x:c r="H29" s="3"/>
    </x:row>
    <x:row r="30">
      <x:c r="A30" s="3"/>
      <x:c r="B30" s="3"/>
      <x:c r="C30" s="3"/>
      <x:c r="D30" s="3"/>
      <x:c r="E30" s="3"/>
      <x:c r="F30" s="3"/>
      <x:c r="G30" s="3"/>
      <x:c r="H30" s="3"/>
    </x:row>
  </x:sheetData>
  <x:mergeCells>
    <x:mergeCell ref="A1:H1"/>
    <x:mergeCell ref="A2:H2"/>
    <x:mergeCell ref="C5:H5"/>
    <x:mergeCell ref="C6:H6"/>
    <x:mergeCell ref="C7:H7"/>
    <x:mergeCell ref="C8:H8"/>
    <x:mergeCell ref="C9:H9"/>
    <x:mergeCell ref="C12:H12"/>
    <x:mergeCell ref="C13:H13"/>
    <x:mergeCell ref="C14:H14"/>
    <x:mergeCell ref="A17:H17"/>
    <x:mergeCell ref="A18:H18"/>
    <x:mergeCell ref="A21:H22"/>
    <x:mergeCell ref="A25:H27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7" hidden="0" customWidth="1"/>
    <x:col min="2" max="2" width="22" hidden="0" customWidth="1"/>
    <x:col min="3" max="3" width="3" hidden="0" customWidth="1"/>
    <x:col min="4" max="4" width="24" hidden="0" customWidth="1"/>
    <x:col min="5" max="5" width="3" hidden="0" customWidth="1"/>
    <x:col min="6" max="6" width="27" hidden="0" customWidth="1"/>
    <x:col min="7" max="7" width="3" hidden="0" customWidth="1"/>
    <x:col min="8" max="8" width="23" hidden="0" customWidth="1"/>
    <x:col min="9" max="9" width="3" hidden="0" customWidth="1"/>
    <x:col min="10" max="10" width="21" hidden="0" customWidth="1"/>
    <x:col min="11" max="11" width="3" hidden="0" customWidth="1"/>
    <x:col min="12" max="12" width="20" hidden="0" customWidth="1"/>
    <x:col min="13" max="13" width="3" hidden="0" customWidth="1"/>
    <x:col min="14" max="14" width="20" hidden="0" customWidth="1"/>
    <x:col min="15" max="15" width="3" hidden="0" customWidth="1"/>
    <x:col min="16" max="16" width="21" hidden="0" customWidth="1"/>
  </x:cols>
  <x:sheetData>
    <x:row r="1" ht="28" customHeight="1">
      <x:c r="A1" s="5" t="str">
        <x:v>Setup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</x:row>
    <x:row r="2" ht="28" customHeight="1">
      <x:c r="A2" s="8" t="str">
        <x:v>Enter your business defaults and maintain the lists used by workbook dropdowns.</x:v>
      </x:c>
      <x:c r="B2" s="8"/>
      <x:c r="C2" s="8"/>
      <x:c r="D2" s="8"/>
      <x:c r="E2" s="8"/>
      <x:c r="F2" s="8"/>
      <x:c r="G2" s="8"/>
      <x:c r="H2" s="8"/>
      <x:c r="I2" s="8"/>
      <x:c r="J2" s="8"/>
      <x:c r="K2" s="8"/>
      <x:c r="L2" s="8"/>
      <x:c r="M2" s="8"/>
      <x:c r="N2" s="8"/>
      <x:c r="O2" s="8"/>
      <x:c r="P2" s="8"/>
    </x:row>
    <x:row r="3" ht="10" customHeight="1">
      <x:c r="A3" s="3"/>
      <x:c r="B3" s="3"/>
      <x:c r="C3" s="3"/>
      <x:c r="D3" s="3"/>
      <x:c r="E3" s="3"/>
      <x:c r="F3" s="3"/>
      <x:c r="G3" s="3"/>
      <x:c r="H3" s="3"/>
      <x:c r="I3" s="3"/>
      <x:c r="J3" s="3"/>
      <x:c r="K3" s="3"/>
      <x:c r="L3" s="3"/>
      <x:c r="M3" s="3"/>
      <x:c r="N3" s="3"/>
      <x:c r="O3" s="3"/>
      <x:c r="P3" s="3"/>
    </x:row>
    <x:row r="4" ht="24" customHeight="1">
      <x:c r="A4" s="10" t="str">
        <x:v>Business Settings</x:v>
      </x:c>
      <x:c r="B4" s="12"/>
      <x:c r="C4" s="3"/>
      <x:c r="D4" s="87" t="str">
        <x:v>Income Categories</x:v>
      </x:c>
      <x:c r="E4" s="3"/>
      <x:c r="F4" s="87" t="str">
        <x:v>Expense Categories</x:v>
      </x:c>
      <x:c r="G4" s="3"/>
      <x:c r="H4" s="87" t="str">
        <x:v>Payment Methods</x:v>
      </x:c>
      <x:c r="I4" s="3"/>
      <x:c r="J4" s="87" t="str">
        <x:v>Invoice Statuses</x:v>
      </x:c>
      <x:c r="K4" s="3"/>
      <x:c r="L4" s="87" t="str">
        <x:v>Client Statuses</x:v>
      </x:c>
      <x:c r="M4" s="3"/>
      <x:c r="N4" s="87" t="str">
        <x:v>Fee Types</x:v>
      </x:c>
      <x:c r="O4" s="3"/>
      <x:c r="P4" s="87" t="str">
        <x:v>Deductible Options</x:v>
      </x:c>
    </x:row>
    <x:row r="5" ht="21" customHeight="1">
      <x:c r="A5" s="70" t="str">
        <x:v>Business Name</x:v>
      </x:c>
      <x:c r="B5" s="79" t="str">
        <x:v>Mosaic Trail Creative</x:v>
      </x:c>
      <x:c r="C5" s="3"/>
      <x:c r="D5" s="91" t="str">
        <x:v>Project Fee</x:v>
      </x:c>
      <x:c r="E5" s="3"/>
      <x:c r="F5" s="91" t="str">
        <x:v>Software</x:v>
      </x:c>
      <x:c r="G5" s="3"/>
      <x:c r="H5" s="91" t="str">
        <x:v>Bank Transfer</x:v>
      </x:c>
      <x:c r="I5" s="3"/>
      <x:c r="J5" s="91" t="str">
        <x:v>Draft</x:v>
      </x:c>
      <x:c r="K5" s="3"/>
      <x:c r="L5" s="91" t="str">
        <x:v>Prospect</x:v>
      </x:c>
      <x:c r="M5" s="3"/>
      <x:c r="N5" s="91" t="str">
        <x:v>Fixed Fee</x:v>
      </x:c>
      <x:c r="O5" s="3"/>
      <x:c r="P5" s="91" t="str">
        <x:v>Yes</x:v>
      </x:c>
    </x:row>
    <x:row r="6" ht="21" customHeight="1">
      <x:c r="A6" s="71" t="str">
        <x:v>Reporting Year</x:v>
      </x:c>
      <x:c r="B6" s="80" t="n">
        <x:v>2026</x:v>
      </x:c>
      <x:c r="C6" s="3"/>
      <x:c r="D6" s="91" t="str">
        <x:v>Retainer</x:v>
      </x:c>
      <x:c r="E6" s="3"/>
      <x:c r="F6" s="91" t="str">
        <x:v>Contractors</x:v>
      </x:c>
      <x:c r="G6" s="3"/>
      <x:c r="H6" s="91" t="str">
        <x:v>Credit Card</x:v>
      </x:c>
      <x:c r="I6" s="3"/>
      <x:c r="J6" s="91" t="str">
        <x:v>Sent</x:v>
      </x:c>
      <x:c r="K6" s="3"/>
      <x:c r="L6" s="91" t="str">
        <x:v>Active</x:v>
      </x:c>
      <x:c r="M6" s="3"/>
      <x:c r="N6" s="91" t="str">
        <x:v>Hourly</x:v>
      </x:c>
      <x:c r="O6" s="3"/>
      <x:c r="P6" s="91" t="str">
        <x:v>No</x:v>
      </x:c>
    </x:row>
    <x:row r="7" ht="21" customHeight="1">
      <x:c r="A7" s="71" t="str">
        <x:v>Currency Code</x:v>
      </x:c>
      <x:c r="B7" s="81" t="str">
        <x:v>USD</x:v>
      </x:c>
      <x:c r="C7" s="3"/>
      <x:c r="D7" s="91" t="str">
        <x:v>Consulting</x:v>
      </x:c>
      <x:c r="E7" s="3"/>
      <x:c r="F7" s="91" t="str">
        <x:v>Advertising</x:v>
      </x:c>
      <x:c r="G7" s="3"/>
      <x:c r="H7" s="91" t="str">
        <x:v>PayPal</x:v>
      </x:c>
      <x:c r="I7" s="3"/>
      <x:c r="J7" s="91" t="str">
        <x:v>Partially Paid</x:v>
      </x:c>
      <x:c r="K7" s="3"/>
      <x:c r="L7" s="91" t="str">
        <x:v>Paused</x:v>
      </x:c>
      <x:c r="M7" s="3"/>
      <x:c r="N7" s="91" t="str">
        <x:v>Retainer</x:v>
      </x:c>
      <x:c r="O7" s="3"/>
      <x:c r="P7" s="3"/>
    </x:row>
    <x:row r="8" ht="21" customHeight="1">
      <x:c r="A8" s="71" t="str">
        <x:v>Tax Reserve Rate</x:v>
      </x:c>
      <x:c r="B8" s="82" t="n">
        <x:v>0.25</x:v>
      </x:c>
      <x:c r="C8" s="3"/>
      <x:c r="D8" s="91" t="str">
        <x:v>Coaching</x:v>
      </x:c>
      <x:c r="E8" s="3"/>
      <x:c r="F8" s="91" t="str">
        <x:v>Office Supplies</x:v>
      </x:c>
      <x:c r="G8" s="3"/>
      <x:c r="H8" s="91" t="str">
        <x:v>Stripe</x:v>
      </x:c>
      <x:c r="I8" s="3"/>
      <x:c r="J8" s="91" t="str">
        <x:v>Paid</x:v>
      </x:c>
      <x:c r="K8" s="3"/>
      <x:c r="L8" s="91" t="str">
        <x:v>Completed</x:v>
      </x:c>
      <x:c r="M8" s="3"/>
      <x:c r="N8" s="91" t="str">
        <x:v>Value Based</x:v>
      </x:c>
      <x:c r="O8" s="3"/>
      <x:c r="P8" s="3"/>
    </x:row>
    <x:row r="9" ht="21" customHeight="1">
      <x:c r="A9" s="71" t="str">
        <x:v>Opening Cash</x:v>
      </x:c>
      <x:c r="B9" s="83" t="n">
        <x:v>8200</x:v>
      </x:c>
      <x:c r="C9" s="3"/>
      <x:c r="D9" s="91" t="str">
        <x:v>Design</x:v>
      </x:c>
      <x:c r="E9" s="3"/>
      <x:c r="F9" s="91" t="str">
        <x:v>Professional Services</x:v>
      </x:c>
      <x:c r="G9" s="3"/>
      <x:c r="H9" s="91" t="str">
        <x:v>Cash</x:v>
      </x:c>
      <x:c r="I9" s="3"/>
      <x:c r="J9" s="91" t="str">
        <x:v>Overdue</x:v>
      </x:c>
      <x:c r="K9" s="3"/>
      <x:c r="L9" s="91" t="str">
        <x:v>Inactive</x:v>
      </x:c>
      <x:c r="M9" s="3"/>
      <x:c r="N9" s="91" t="str">
        <x:v>Other</x:v>
      </x:c>
      <x:c r="O9" s="3"/>
      <x:c r="P9" s="3"/>
    </x:row>
    <x:row r="10" ht="21" customHeight="1">
      <x:c r="A10" s="72" t="str">
        <x:v>Weekly Capacity Hours</x:v>
      </x:c>
      <x:c r="B10" s="84" t="n">
        <x:v>32</x:v>
      </x:c>
      <x:c r="C10" s="3"/>
      <x:c r="D10" s="91" t="str">
        <x:v>Development</x:v>
      </x:c>
      <x:c r="E10" s="3"/>
      <x:c r="F10" s="91" t="str">
        <x:v>Travel</x:v>
      </x:c>
      <x:c r="G10" s="3"/>
      <x:c r="H10" s="91" t="str">
        <x:v>Check</x:v>
      </x:c>
      <x:c r="I10" s="3"/>
      <x:c r="J10" s="91" t="str">
        <x:v>Cancelled</x:v>
      </x:c>
      <x:c r="K10" s="3"/>
      <x:c r="L10" s="3"/>
      <x:c r="M10" s="3"/>
      <x:c r="N10" s="3"/>
      <x:c r="O10" s="3"/>
      <x:c r="P10" s="3"/>
    </x:row>
    <x:row r="11" ht="21" customHeight="1">
      <x:c r="A11" s="3"/>
      <x:c r="B11" s="3"/>
      <x:c r="C11" s="3"/>
      <x:c r="D11" s="91" t="str">
        <x:v>Writing</x:v>
      </x:c>
      <x:c r="E11" s="3"/>
      <x:c r="F11" s="91" t="str">
        <x:v>Education</x:v>
      </x:c>
      <x:c r="G11" s="3"/>
      <x:c r="H11" s="91" t="str">
        <x:v>Other</x:v>
      </x:c>
      <x:c r="I11" s="3"/>
      <x:c r="J11" s="3"/>
      <x:c r="K11" s="3"/>
      <x:c r="L11" s="3"/>
      <x:c r="M11" s="3"/>
      <x:c r="N11" s="3"/>
      <x:c r="O11" s="3"/>
      <x:c r="P11" s="3"/>
    </x:row>
    <x:row r="12" ht="21" customHeight="1">
      <x:c r="A12" s="3"/>
      <x:c r="B12" s="3"/>
      <x:c r="C12" s="3"/>
      <x:c r="D12" s="91" t="str">
        <x:v>Affiliate Income</x:v>
      </x:c>
      <x:c r="E12" s="3"/>
      <x:c r="F12" s="91" t="str">
        <x:v>Insurance</x:v>
      </x:c>
      <x:c r="G12" s="3"/>
      <x:c r="H12" s="3"/>
      <x:c r="I12" s="3"/>
      <x:c r="J12" s="3"/>
      <x:c r="K12" s="3"/>
      <x:c r="L12" s="3"/>
      <x:c r="M12" s="3"/>
      <x:c r="N12" s="3"/>
      <x:c r="O12" s="3"/>
      <x:c r="P12" s="3"/>
    </x:row>
    <x:row r="13" ht="21" customHeight="1">
      <x:c r="A13" s="3"/>
      <x:c r="B13" s="3"/>
      <x:c r="C13" s="3"/>
      <x:c r="D13" s="91" t="str">
        <x:v>Other Income</x:v>
      </x:c>
      <x:c r="E13" s="3"/>
      <x:c r="F13" s="91" t="str">
        <x:v>Banking &amp; Processing</x:v>
      </x:c>
      <x:c r="G13" s="3"/>
      <x:c r="H13" s="3"/>
      <x:c r="I13" s="3"/>
      <x:c r="J13" s="3"/>
      <x:c r="K13" s="3"/>
      <x:c r="L13" s="3"/>
      <x:c r="M13" s="3"/>
      <x:c r="N13" s="3"/>
      <x:c r="O13" s="3"/>
      <x:c r="P13" s="3"/>
    </x:row>
    <x:row r="14" ht="21" customHeight="1">
      <x:c r="A14" s="3"/>
      <x:c r="B14" s="3"/>
      <x:c r="C14" s="3"/>
      <x:c r="D14" s="3"/>
      <x:c r="E14" s="3"/>
      <x:c r="F14" s="91" t="str">
        <x:v>Taxes &amp; Licenses</x:v>
      </x:c>
      <x:c r="G14" s="3"/>
      <x:c r="H14" s="3"/>
      <x:c r="I14" s="3"/>
      <x:c r="J14" s="3"/>
      <x:c r="K14" s="3"/>
      <x:c r="L14" s="3"/>
      <x:c r="M14" s="3"/>
      <x:c r="N14" s="3"/>
      <x:c r="O14" s="3"/>
      <x:c r="P14" s="3"/>
    </x:row>
    <x:row r="15" ht="21" customHeight="1">
      <x:c r="A15" s="3"/>
      <x:c r="B15" s="3"/>
      <x:c r="C15" s="3"/>
      <x:c r="D15" s="3"/>
      <x:c r="E15" s="3"/>
      <x:c r="F15" s="91" t="str">
        <x:v>Equipment</x:v>
      </x:c>
      <x:c r="G15" s="3"/>
      <x:c r="H15" s="3"/>
      <x:c r="I15" s="3"/>
      <x:c r="J15" s="3"/>
      <x:c r="K15" s="3"/>
      <x:c r="L15" s="3"/>
      <x:c r="M15" s="3"/>
      <x:c r="N15" s="3"/>
      <x:c r="O15" s="3"/>
      <x:c r="P15" s="3"/>
    </x:row>
    <x:row r="16" ht="21" customHeight="1">
      <x:c r="A16" s="3"/>
      <x:c r="B16" s="3"/>
      <x:c r="C16" s="3"/>
      <x:c r="D16" s="3"/>
      <x:c r="E16" s="3"/>
      <x:c r="F16" s="91" t="str">
        <x:v>Other Expense</x:v>
      </x:c>
      <x:c r="G16" s="3"/>
      <x:c r="H16" s="3"/>
      <x:c r="I16" s="3"/>
      <x:c r="J16" s="3"/>
      <x:c r="K16" s="3"/>
      <x:c r="L16" s="3"/>
      <x:c r="M16" s="3"/>
      <x:c r="N16" s="3"/>
      <x:c r="O16" s="3"/>
      <x:c r="P16" s="3"/>
    </x:row>
    <x:row r="17">
      <x:c r="A17" s="3"/>
      <x:c r="B17" s="3"/>
      <x:c r="C17" s="3"/>
      <x:c r="D17" s="3"/>
      <x:c r="E17" s="3"/>
      <x:c r="F17" s="3"/>
      <x:c r="G17" s="3"/>
      <x:c r="H17" s="3"/>
      <x:c r="I17" s="3"/>
      <x:c r="J17" s="3"/>
      <x:c r="K17" s="3"/>
      <x:c r="L17" s="3"/>
      <x:c r="M17" s="3"/>
      <x:c r="N17" s="3"/>
      <x:c r="O17" s="3"/>
      <x:c r="P17" s="3"/>
    </x:row>
    <x:row r="18">
      <x:c r="A18" s="3"/>
      <x:c r="B18" s="3"/>
      <x:c r="C18" s="3"/>
      <x:c r="D18" s="3"/>
      <x:c r="E18" s="3"/>
      <x:c r="F18" s="3"/>
      <x:c r="G18" s="3"/>
      <x:c r="H18" s="3"/>
      <x:c r="I18" s="3"/>
      <x:c r="J18" s="3"/>
      <x:c r="K18" s="3"/>
      <x:c r="L18" s="3"/>
      <x:c r="M18" s="3"/>
      <x:c r="N18" s="3"/>
      <x:c r="O18" s="3"/>
      <x:c r="P18" s="3"/>
    </x:row>
  </x:sheetData>
  <x:mergeCells>
    <x:mergeCell ref="A1:P1"/>
    <x:mergeCell ref="A2:P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15" hidden="0" customWidth="1"/>
    <x:col min="2" max="2" width="24" hidden="0" customWidth="1"/>
    <x:col min="3" max="3" width="15" hidden="0" customWidth="1"/>
    <x:col min="4" max="4" width="26" hidden="0" customWidth="1"/>
    <x:col min="5" max="5" width="16" hidden="0" customWidth="1"/>
    <x:col min="6" max="6" width="19" hidden="0" customWidth="1"/>
    <x:col min="7" max="7" width="14" hidden="0" customWidth="1"/>
    <x:col min="8" max="8" width="34" hidden="0" customWidth="1"/>
  </x:cols>
  <x:sheetData>
    <x:row r="1" ht="28" customHeight="1">
      <x:c r="A1" s="5" t="str">
        <x:v>Clients</x:v>
      </x:c>
      <x:c r="B1" s="5"/>
      <x:c r="C1" s="5"/>
      <x:c r="D1" s="5"/>
      <x:c r="E1" s="5"/>
      <x:c r="F1" s="5"/>
      <x:c r="G1" s="5"/>
      <x:c r="H1" s="5"/>
    </x:row>
    <x:row r="2" ht="28" customHeight="1">
      <x:c r="A2" s="8" t="str">
        <x:v>Keep one record for each client so related projects, invoices, and payments stay connected.</x:v>
      </x:c>
      <x:c r="B2" s="8"/>
      <x:c r="C2" s="8"/>
      <x:c r="D2" s="8"/>
      <x:c r="E2" s="8"/>
      <x:c r="F2" s="8"/>
      <x:c r="G2" s="8"/>
      <x:c r="H2" s="8"/>
    </x:row>
    <x:row r="3" ht="10" customHeight="1">
      <x:c r="A3" s="3"/>
      <x:c r="B3" s="3"/>
      <x:c r="C3" s="3"/>
      <x:c r="D3" s="3"/>
      <x:c r="E3" s="3"/>
      <x:c r="F3" s="3"/>
      <x:c r="G3" s="3"/>
      <x:c r="H3" s="3"/>
    </x:row>
    <x:row r="4" ht="34" customHeight="1">
      <x:c r="A4" s="99" t="str">
        <x:v>Client ID</x:v>
      </x:c>
      <x:c r="B4" s="100" t="str">
        <x:v>Client Name</x:v>
      </x:c>
      <x:c r="C4" s="100" t="str">
        <x:v>Status</x:v>
      </x:c>
      <x:c r="D4" s="100" t="str">
        <x:v>Contact Reference</x:v>
      </x:c>
      <x:c r="E4" s="100" t="str">
        <x:v>Standard Rate</x:v>
      </x:c>
      <x:c r="F4" s="100" t="str">
        <x:v>Payment Terms Days</x:v>
      </x:c>
      <x:c r="G4" s="100" t="str">
        <x:v>Start Date</x:v>
      </x:c>
      <x:c r="H4" s="101" t="str">
        <x:v>Notes</x:v>
      </x:c>
    </x:row>
    <x:row r="5" ht="20" customHeight="1">
      <x:c r="A5" s="117" t="str">
        <x:v>CL-001</x:v>
      </x:c>
      <x:c r="B5" s="102" t="str">
        <x:v>Northstar Studio</x:v>
      </x:c>
      <x:c r="C5" s="102" t="str">
        <x:v>Active</x:v>
      </x:c>
      <x:c r="D5" s="105" t="str">
        <x:v>Client portal</x:v>
      </x:c>
      <x:c r="E5" s="111" t="n">
        <x:v>95</x:v>
      </x:c>
      <x:c r="F5" s="114" t="n">
        <x:v>14</x:v>
      </x:c>
      <x:c r="G5" s="108" t="n">
        <x:v>45979</x:v>
      </x:c>
      <x:c r="H5" s="105" t="str">
        <x:v>Brand and product design work.</x:v>
      </x:c>
    </x:row>
    <x:row r="6" ht="20" customHeight="1">
      <x:c r="A6" s="118" t="str">
        <x:v>CL-002</x:v>
      </x:c>
      <x:c r="B6" s="103" t="str">
        <x:v>Cedar &amp; Finch</x:v>
      </x:c>
      <x:c r="C6" s="103" t="str">
        <x:v>Active</x:v>
      </x:c>
      <x:c r="D6" s="106" t="str">
        <x:v>Accounting queue</x:v>
      </x:c>
      <x:c r="E6" s="112" t="n">
        <x:v>110</x:v>
      </x:c>
      <x:c r="F6" s="115" t="n">
        <x:v>30</x:v>
      </x:c>
      <x:c r="G6" s="109" t="n">
        <x:v>46034</x:v>
      </x:c>
      <x:c r="H6" s="106" t="str">
        <x:v>Analytics and reporting support.</x:v>
      </x:c>
    </x:row>
    <x:row r="7" ht="20" customHeight="1">
      <x:c r="A7" s="118" t="str">
        <x:v>CL-003</x:v>
      </x:c>
      <x:c r="B7" s="103" t="str">
        <x:v>Harborlight Goods</x:v>
      </x:c>
      <x:c r="C7" s="103" t="str">
        <x:v>Active</x:v>
      </x:c>
      <x:c r="D7" s="106" t="str">
        <x:v>Shared workspace</x:v>
      </x:c>
      <x:c r="E7" s="112" t="n">
        <x:v>90</x:v>
      </x:c>
      <x:c r="F7" s="115" t="n">
        <x:v>30</x:v>
      </x:c>
      <x:c r="G7" s="109" t="n">
        <x:v>46056</x:v>
      </x:c>
      <x:c r="H7" s="106" t="str">
        <x:v>Content and commerce projects.</x:v>
      </x:c>
    </x:row>
    <x:row r="8" ht="20" customHeight="1">
      <x:c r="A8" s="118" t="str">
        <x:v>CL-004</x:v>
      </x:c>
      <x:c r="B8" s="103" t="str">
        <x:v>Juniper Field Co</x:v>
      </x:c>
      <x:c r="C8" s="103" t="str">
        <x:v>Paused</x:v>
      </x:c>
      <x:c r="D8" s="106" t="str">
        <x:v>Project portal</x:v>
      </x:c>
      <x:c r="E8" s="112" t="n">
        <x:v>85</x:v>
      </x:c>
      <x:c r="F8" s="115" t="n">
        <x:v>21</x:v>
      </x:c>
      <x:c r="G8" s="109" t="n">
        <x:v>46069</x:v>
      </x:c>
      <x:c r="H8" s="106" t="str">
        <x:v>Work paused after the current milestone.</x:v>
      </x:c>
    </x:row>
    <x:row r="9" ht="20" customHeight="1">
      <x:c r="A9" s="118" t="str">
        <x:v>CL-005</x:v>
      </x:c>
      <x:c r="B9" s="103" t="str">
        <x:v>Meridian Arts</x:v>
      </x:c>
      <x:c r="C9" s="103" t="str">
        <x:v>Completed</x:v>
      </x:c>
      <x:c r="D9" s="106" t="str">
        <x:v>Accounting queue</x:v>
      </x:c>
      <x:c r="E9" s="112" t="n">
        <x:v>100</x:v>
      </x:c>
      <x:c r="F9" s="115" t="n">
        <x:v>14</x:v>
      </x:c>
      <x:c r="G9" s="109" t="n">
        <x:v>45999</x:v>
      </x:c>
      <x:c r="H9" s="106" t="str">
        <x:v>Launch engagement completed.</x:v>
      </x:c>
    </x:row>
    <x:row r="10" ht="20" customHeight="1">
      <x:c r="A10" s="118" t="str">
        <x:v>CL-006</x:v>
      </x:c>
      <x:c r="B10" s="103" t="str">
        <x:v>Blue Ember Labs</x:v>
      </x:c>
      <x:c r="C10" s="103" t="str">
        <x:v>Completed</x:v>
      </x:c>
      <x:c r="D10" s="106" t="str">
        <x:v>Shared workspace</x:v>
      </x:c>
      <x:c r="E10" s="112" t="n">
        <x:v>105</x:v>
      </x:c>
      <x:c r="F10" s="115" t="n">
        <x:v>14</x:v>
      </x:c>
      <x:c r="G10" s="109" t="n">
        <x:v>46083</x:v>
      </x:c>
      <x:c r="H10" s="106" t="str">
        <x:v>Illustration engagement completed.</x:v>
      </x:c>
    </x:row>
    <x:row r="11" ht="20" customHeight="1">
      <x:c r="A11" s="118"/>
      <x:c r="B11" s="103"/>
      <x:c r="C11" s="103"/>
      <x:c r="D11" s="106"/>
      <x:c r="E11" s="112"/>
      <x:c r="F11" s="115"/>
      <x:c r="G11" s="109"/>
      <x:c r="H11" s="106"/>
    </x:row>
    <x:row r="12" ht="20" customHeight="1">
      <x:c r="A12" s="118"/>
      <x:c r="B12" s="103"/>
      <x:c r="C12" s="103"/>
      <x:c r="D12" s="106"/>
      <x:c r="E12" s="112"/>
      <x:c r="F12" s="115"/>
      <x:c r="G12" s="109"/>
      <x:c r="H12" s="106"/>
    </x:row>
    <x:row r="13" ht="20" customHeight="1">
      <x:c r="A13" s="118"/>
      <x:c r="B13" s="103"/>
      <x:c r="C13" s="103"/>
      <x:c r="D13" s="106"/>
      <x:c r="E13" s="112"/>
      <x:c r="F13" s="115"/>
      <x:c r="G13" s="109"/>
      <x:c r="H13" s="106"/>
    </x:row>
    <x:row r="14" ht="20" customHeight="1">
      <x:c r="A14" s="118"/>
      <x:c r="B14" s="103"/>
      <x:c r="C14" s="103"/>
      <x:c r="D14" s="106"/>
      <x:c r="E14" s="112"/>
      <x:c r="F14" s="115"/>
      <x:c r="G14" s="109"/>
      <x:c r="H14" s="106"/>
    </x:row>
    <x:row r="15" ht="20" customHeight="1">
      <x:c r="A15" s="118"/>
      <x:c r="B15" s="103"/>
      <x:c r="C15" s="103"/>
      <x:c r="D15" s="106"/>
      <x:c r="E15" s="112"/>
      <x:c r="F15" s="115"/>
      <x:c r="G15" s="109"/>
      <x:c r="H15" s="106"/>
    </x:row>
    <x:row r="16" ht="20" customHeight="1">
      <x:c r="A16" s="118"/>
      <x:c r="B16" s="103"/>
      <x:c r="C16" s="103"/>
      <x:c r="D16" s="106"/>
      <x:c r="E16" s="112"/>
      <x:c r="F16" s="115"/>
      <x:c r="G16" s="109"/>
      <x:c r="H16" s="106"/>
    </x:row>
    <x:row r="17" ht="20" customHeight="1">
      <x:c r="A17" s="118"/>
      <x:c r="B17" s="103"/>
      <x:c r="C17" s="103"/>
      <x:c r="D17" s="106"/>
      <x:c r="E17" s="112"/>
      <x:c r="F17" s="115"/>
      <x:c r="G17" s="109"/>
      <x:c r="H17" s="106"/>
    </x:row>
    <x:row r="18" ht="20" customHeight="1">
      <x:c r="A18" s="118"/>
      <x:c r="B18" s="103"/>
      <x:c r="C18" s="103"/>
      <x:c r="D18" s="106"/>
      <x:c r="E18" s="112"/>
      <x:c r="F18" s="115"/>
      <x:c r="G18" s="109"/>
      <x:c r="H18" s="106"/>
    </x:row>
    <x:row r="19" ht="20" customHeight="1">
      <x:c r="A19" s="118"/>
      <x:c r="B19" s="103"/>
      <x:c r="C19" s="103"/>
      <x:c r="D19" s="106"/>
      <x:c r="E19" s="112"/>
      <x:c r="F19" s="115"/>
      <x:c r="G19" s="109"/>
      <x:c r="H19" s="106"/>
    </x:row>
    <x:row r="20" ht="20" customHeight="1">
      <x:c r="A20" s="118"/>
      <x:c r="B20" s="103"/>
      <x:c r="C20" s="103"/>
      <x:c r="D20" s="106"/>
      <x:c r="E20" s="112"/>
      <x:c r="F20" s="115"/>
      <x:c r="G20" s="109"/>
      <x:c r="H20" s="106"/>
    </x:row>
    <x:row r="21" ht="20" customHeight="1">
      <x:c r="A21" s="118"/>
      <x:c r="B21" s="103"/>
      <x:c r="C21" s="103"/>
      <x:c r="D21" s="106"/>
      <x:c r="E21" s="112"/>
      <x:c r="F21" s="115"/>
      <x:c r="G21" s="109"/>
      <x:c r="H21" s="106"/>
    </x:row>
    <x:row r="22" ht="20" customHeight="1">
      <x:c r="A22" s="118"/>
      <x:c r="B22" s="103"/>
      <x:c r="C22" s="103"/>
      <x:c r="D22" s="106"/>
      <x:c r="E22" s="112"/>
      <x:c r="F22" s="115"/>
      <x:c r="G22" s="109"/>
      <x:c r="H22" s="106"/>
    </x:row>
    <x:row r="23" ht="20" customHeight="1">
      <x:c r="A23" s="118"/>
      <x:c r="B23" s="103"/>
      <x:c r="C23" s="103"/>
      <x:c r="D23" s="106"/>
      <x:c r="E23" s="112"/>
      <x:c r="F23" s="115"/>
      <x:c r="G23" s="109"/>
      <x:c r="H23" s="106"/>
    </x:row>
    <x:row r="24" ht="20" customHeight="1">
      <x:c r="A24" s="118"/>
      <x:c r="B24" s="103"/>
      <x:c r="C24" s="103"/>
      <x:c r="D24" s="106"/>
      <x:c r="E24" s="112"/>
      <x:c r="F24" s="115"/>
      <x:c r="G24" s="109"/>
      <x:c r="H24" s="106"/>
    </x:row>
    <x:row r="25" ht="20" customHeight="1">
      <x:c r="A25" s="118"/>
      <x:c r="B25" s="103"/>
      <x:c r="C25" s="103"/>
      <x:c r="D25" s="106"/>
      <x:c r="E25" s="112"/>
      <x:c r="F25" s="115"/>
      <x:c r="G25" s="109"/>
      <x:c r="H25" s="106"/>
    </x:row>
    <x:row r="26" ht="20" customHeight="1">
      <x:c r="A26" s="118"/>
      <x:c r="B26" s="103"/>
      <x:c r="C26" s="103"/>
      <x:c r="D26" s="106"/>
      <x:c r="E26" s="112"/>
      <x:c r="F26" s="115"/>
      <x:c r="G26" s="109"/>
      <x:c r="H26" s="106"/>
    </x:row>
    <x:row r="27" ht="20" customHeight="1">
      <x:c r="A27" s="118"/>
      <x:c r="B27" s="103"/>
      <x:c r="C27" s="103"/>
      <x:c r="D27" s="106"/>
      <x:c r="E27" s="112"/>
      <x:c r="F27" s="115"/>
      <x:c r="G27" s="109"/>
      <x:c r="H27" s="106"/>
    </x:row>
    <x:row r="28" ht="20" customHeight="1">
      <x:c r="A28" s="118"/>
      <x:c r="B28" s="103"/>
      <x:c r="C28" s="103"/>
      <x:c r="D28" s="106"/>
      <x:c r="E28" s="112"/>
      <x:c r="F28" s="115"/>
      <x:c r="G28" s="109"/>
      <x:c r="H28" s="106"/>
    </x:row>
    <x:row r="29" ht="20" customHeight="1">
      <x:c r="A29" s="118"/>
      <x:c r="B29" s="103"/>
      <x:c r="C29" s="103"/>
      <x:c r="D29" s="106"/>
      <x:c r="E29" s="112"/>
      <x:c r="F29" s="115"/>
      <x:c r="G29" s="109"/>
      <x:c r="H29" s="106"/>
    </x:row>
    <x:row r="30" ht="20" customHeight="1">
      <x:c r="A30" s="118"/>
      <x:c r="B30" s="103"/>
      <x:c r="C30" s="103"/>
      <x:c r="D30" s="106"/>
      <x:c r="E30" s="112"/>
      <x:c r="F30" s="115"/>
      <x:c r="G30" s="109"/>
      <x:c r="H30" s="106"/>
    </x:row>
    <x:row r="31" ht="20" customHeight="1">
      <x:c r="A31" s="118"/>
      <x:c r="B31" s="103"/>
      <x:c r="C31" s="103"/>
      <x:c r="D31" s="106"/>
      <x:c r="E31" s="112"/>
      <x:c r="F31" s="115"/>
      <x:c r="G31" s="109"/>
      <x:c r="H31" s="106"/>
    </x:row>
    <x:row r="32" ht="20" customHeight="1">
      <x:c r="A32" s="118"/>
      <x:c r="B32" s="103"/>
      <x:c r="C32" s="103"/>
      <x:c r="D32" s="106"/>
      <x:c r="E32" s="112"/>
      <x:c r="F32" s="115"/>
      <x:c r="G32" s="109"/>
      <x:c r="H32" s="106"/>
    </x:row>
    <x:row r="33" ht="20" customHeight="1">
      <x:c r="A33" s="118"/>
      <x:c r="B33" s="103"/>
      <x:c r="C33" s="103"/>
      <x:c r="D33" s="106"/>
      <x:c r="E33" s="112"/>
      <x:c r="F33" s="115"/>
      <x:c r="G33" s="109"/>
      <x:c r="H33" s="106"/>
    </x:row>
    <x:row r="34" ht="20" customHeight="1">
      <x:c r="A34" s="118"/>
      <x:c r="B34" s="103"/>
      <x:c r="C34" s="103"/>
      <x:c r="D34" s="106"/>
      <x:c r="E34" s="112"/>
      <x:c r="F34" s="115"/>
      <x:c r="G34" s="109"/>
      <x:c r="H34" s="106"/>
    </x:row>
    <x:row r="35" ht="20" customHeight="1">
      <x:c r="A35" s="118"/>
      <x:c r="B35" s="103"/>
      <x:c r="C35" s="103"/>
      <x:c r="D35" s="106"/>
      <x:c r="E35" s="112"/>
      <x:c r="F35" s="115"/>
      <x:c r="G35" s="109"/>
      <x:c r="H35" s="106"/>
    </x:row>
    <x:row r="36" ht="20" customHeight="1">
      <x:c r="A36" s="118"/>
      <x:c r="B36" s="103"/>
      <x:c r="C36" s="103"/>
      <x:c r="D36" s="106"/>
      <x:c r="E36" s="112"/>
      <x:c r="F36" s="115"/>
      <x:c r="G36" s="109"/>
      <x:c r="H36" s="106"/>
    </x:row>
    <x:row r="37" ht="20" customHeight="1">
      <x:c r="A37" s="118"/>
      <x:c r="B37" s="103"/>
      <x:c r="C37" s="103"/>
      <x:c r="D37" s="106"/>
      <x:c r="E37" s="112"/>
      <x:c r="F37" s="115"/>
      <x:c r="G37" s="109"/>
      <x:c r="H37" s="106"/>
    </x:row>
    <x:row r="38" ht="20" customHeight="1">
      <x:c r="A38" s="118"/>
      <x:c r="B38" s="103"/>
      <x:c r="C38" s="103"/>
      <x:c r="D38" s="106"/>
      <x:c r="E38" s="112"/>
      <x:c r="F38" s="115"/>
      <x:c r="G38" s="109"/>
      <x:c r="H38" s="106"/>
    </x:row>
    <x:row r="39" ht="20" customHeight="1">
      <x:c r="A39" s="118"/>
      <x:c r="B39" s="103"/>
      <x:c r="C39" s="103"/>
      <x:c r="D39" s="106"/>
      <x:c r="E39" s="112"/>
      <x:c r="F39" s="115"/>
      <x:c r="G39" s="109"/>
      <x:c r="H39" s="106"/>
    </x:row>
    <x:row r="40" ht="20" customHeight="1">
      <x:c r="A40" s="118"/>
      <x:c r="B40" s="103"/>
      <x:c r="C40" s="103"/>
      <x:c r="D40" s="106"/>
      <x:c r="E40" s="112"/>
      <x:c r="F40" s="115"/>
      <x:c r="G40" s="109"/>
      <x:c r="H40" s="106"/>
    </x:row>
    <x:row r="41" ht="20" customHeight="1">
      <x:c r="A41" s="118"/>
      <x:c r="B41" s="103"/>
      <x:c r="C41" s="103"/>
      <x:c r="D41" s="106"/>
      <x:c r="E41" s="112"/>
      <x:c r="F41" s="115"/>
      <x:c r="G41" s="109"/>
      <x:c r="H41" s="106"/>
    </x:row>
    <x:row r="42" ht="20" customHeight="1">
      <x:c r="A42" s="118"/>
      <x:c r="B42" s="103"/>
      <x:c r="C42" s="103"/>
      <x:c r="D42" s="106"/>
      <x:c r="E42" s="112"/>
      <x:c r="F42" s="115"/>
      <x:c r="G42" s="109"/>
      <x:c r="H42" s="106"/>
    </x:row>
    <x:row r="43" ht="20" customHeight="1">
      <x:c r="A43" s="118"/>
      <x:c r="B43" s="103"/>
      <x:c r="C43" s="103"/>
      <x:c r="D43" s="106"/>
      <x:c r="E43" s="112"/>
      <x:c r="F43" s="115"/>
      <x:c r="G43" s="109"/>
      <x:c r="H43" s="106"/>
    </x:row>
    <x:row r="44" ht="20" customHeight="1">
      <x:c r="A44" s="118"/>
      <x:c r="B44" s="103"/>
      <x:c r="C44" s="103"/>
      <x:c r="D44" s="106"/>
      <x:c r="E44" s="112"/>
      <x:c r="F44" s="115"/>
      <x:c r="G44" s="109"/>
      <x:c r="H44" s="106"/>
    </x:row>
    <x:row r="45" ht="20" customHeight="1">
      <x:c r="A45" s="118"/>
      <x:c r="B45" s="103"/>
      <x:c r="C45" s="103"/>
      <x:c r="D45" s="106"/>
      <x:c r="E45" s="112"/>
      <x:c r="F45" s="115"/>
      <x:c r="G45" s="109"/>
      <x:c r="H45" s="106"/>
    </x:row>
    <x:row r="46" ht="20" customHeight="1">
      <x:c r="A46" s="118"/>
      <x:c r="B46" s="103"/>
      <x:c r="C46" s="103"/>
      <x:c r="D46" s="106"/>
      <x:c r="E46" s="112"/>
      <x:c r="F46" s="115"/>
      <x:c r="G46" s="109"/>
      <x:c r="H46" s="106"/>
    </x:row>
    <x:row r="47" ht="20" customHeight="1">
      <x:c r="A47" s="118"/>
      <x:c r="B47" s="103"/>
      <x:c r="C47" s="103"/>
      <x:c r="D47" s="106"/>
      <x:c r="E47" s="112"/>
      <x:c r="F47" s="115"/>
      <x:c r="G47" s="109"/>
      <x:c r="H47" s="106"/>
    </x:row>
    <x:row r="48" ht="20" customHeight="1">
      <x:c r="A48" s="118"/>
      <x:c r="B48" s="103"/>
      <x:c r="C48" s="103"/>
      <x:c r="D48" s="106"/>
      <x:c r="E48" s="112"/>
      <x:c r="F48" s="115"/>
      <x:c r="G48" s="109"/>
      <x:c r="H48" s="106"/>
    </x:row>
    <x:row r="49" ht="20" customHeight="1">
      <x:c r="A49" s="118"/>
      <x:c r="B49" s="103"/>
      <x:c r="C49" s="103"/>
      <x:c r="D49" s="106"/>
      <x:c r="E49" s="112"/>
      <x:c r="F49" s="115"/>
      <x:c r="G49" s="109"/>
      <x:c r="H49" s="106"/>
    </x:row>
    <x:row r="50" ht="20" customHeight="1">
      <x:c r="A50" s="118"/>
      <x:c r="B50" s="103"/>
      <x:c r="C50" s="103"/>
      <x:c r="D50" s="106"/>
      <x:c r="E50" s="112"/>
      <x:c r="F50" s="115"/>
      <x:c r="G50" s="109"/>
      <x:c r="H50" s="106"/>
    </x:row>
    <x:row r="51" ht="20" customHeight="1">
      <x:c r="A51" s="118"/>
      <x:c r="B51" s="103"/>
      <x:c r="C51" s="103"/>
      <x:c r="D51" s="106"/>
      <x:c r="E51" s="112"/>
      <x:c r="F51" s="115"/>
      <x:c r="G51" s="109"/>
      <x:c r="H51" s="106"/>
    </x:row>
    <x:row r="52" ht="20" customHeight="1">
      <x:c r="A52" s="118"/>
      <x:c r="B52" s="103"/>
      <x:c r="C52" s="103"/>
      <x:c r="D52" s="106"/>
      <x:c r="E52" s="112"/>
      <x:c r="F52" s="115"/>
      <x:c r="G52" s="109"/>
      <x:c r="H52" s="106"/>
    </x:row>
    <x:row r="53" ht="20" customHeight="1">
      <x:c r="A53" s="118"/>
      <x:c r="B53" s="103"/>
      <x:c r="C53" s="103"/>
      <x:c r="D53" s="106"/>
      <x:c r="E53" s="112"/>
      <x:c r="F53" s="115"/>
      <x:c r="G53" s="109"/>
      <x:c r="H53" s="106"/>
    </x:row>
    <x:row r="54" ht="20" customHeight="1">
      <x:c r="A54" s="118"/>
      <x:c r="B54" s="103"/>
      <x:c r="C54" s="103"/>
      <x:c r="D54" s="106"/>
      <x:c r="E54" s="112"/>
      <x:c r="F54" s="115"/>
      <x:c r="G54" s="109"/>
      <x:c r="H54" s="106"/>
    </x:row>
    <x:row r="55" ht="20" customHeight="1">
      <x:c r="A55" s="118"/>
      <x:c r="B55" s="103"/>
      <x:c r="C55" s="103"/>
      <x:c r="D55" s="106"/>
      <x:c r="E55" s="112"/>
      <x:c r="F55" s="115"/>
      <x:c r="G55" s="109"/>
      <x:c r="H55" s="106"/>
    </x:row>
    <x:row r="56" ht="20" customHeight="1">
      <x:c r="A56" s="118"/>
      <x:c r="B56" s="103"/>
      <x:c r="C56" s="103"/>
      <x:c r="D56" s="106"/>
      <x:c r="E56" s="112"/>
      <x:c r="F56" s="115"/>
      <x:c r="G56" s="109"/>
      <x:c r="H56" s="106"/>
    </x:row>
    <x:row r="57" ht="20" customHeight="1">
      <x:c r="A57" s="118"/>
      <x:c r="B57" s="103"/>
      <x:c r="C57" s="103"/>
      <x:c r="D57" s="106"/>
      <x:c r="E57" s="112"/>
      <x:c r="F57" s="115"/>
      <x:c r="G57" s="109"/>
      <x:c r="H57" s="106"/>
    </x:row>
    <x:row r="58" ht="20" customHeight="1">
      <x:c r="A58" s="118"/>
      <x:c r="B58" s="103"/>
      <x:c r="C58" s="103"/>
      <x:c r="D58" s="106"/>
      <x:c r="E58" s="112"/>
      <x:c r="F58" s="115"/>
      <x:c r="G58" s="109"/>
      <x:c r="H58" s="106"/>
    </x:row>
    <x:row r="59" ht="20" customHeight="1">
      <x:c r="A59" s="118"/>
      <x:c r="B59" s="103"/>
      <x:c r="C59" s="103"/>
      <x:c r="D59" s="106"/>
      <x:c r="E59" s="112"/>
      <x:c r="F59" s="115"/>
      <x:c r="G59" s="109"/>
      <x:c r="H59" s="106"/>
    </x:row>
    <x:row r="60" ht="20" customHeight="1">
      <x:c r="A60" s="118"/>
      <x:c r="B60" s="103"/>
      <x:c r="C60" s="103"/>
      <x:c r="D60" s="106"/>
      <x:c r="E60" s="112"/>
      <x:c r="F60" s="115"/>
      <x:c r="G60" s="109"/>
      <x:c r="H60" s="106"/>
    </x:row>
    <x:row r="61" ht="20" customHeight="1">
      <x:c r="A61" s="118"/>
      <x:c r="B61" s="103"/>
      <x:c r="C61" s="103"/>
      <x:c r="D61" s="106"/>
      <x:c r="E61" s="112"/>
      <x:c r="F61" s="115"/>
      <x:c r="G61" s="109"/>
      <x:c r="H61" s="106"/>
    </x:row>
    <x:row r="62" ht="20" customHeight="1">
      <x:c r="A62" s="118"/>
      <x:c r="B62" s="103"/>
      <x:c r="C62" s="103"/>
      <x:c r="D62" s="106"/>
      <x:c r="E62" s="112"/>
      <x:c r="F62" s="115"/>
      <x:c r="G62" s="109"/>
      <x:c r="H62" s="106"/>
    </x:row>
    <x:row r="63" ht="20" customHeight="1">
      <x:c r="A63" s="118"/>
      <x:c r="B63" s="103"/>
      <x:c r="C63" s="103"/>
      <x:c r="D63" s="106"/>
      <x:c r="E63" s="112"/>
      <x:c r="F63" s="115"/>
      <x:c r="G63" s="109"/>
      <x:c r="H63" s="106"/>
    </x:row>
    <x:row r="64" ht="20" customHeight="1">
      <x:c r="A64" s="118"/>
      <x:c r="B64" s="103"/>
      <x:c r="C64" s="103"/>
      <x:c r="D64" s="106"/>
      <x:c r="E64" s="112"/>
      <x:c r="F64" s="115"/>
      <x:c r="G64" s="109"/>
      <x:c r="H64" s="106"/>
    </x:row>
    <x:row r="65" ht="20" customHeight="1">
      <x:c r="A65" s="118"/>
      <x:c r="B65" s="103"/>
      <x:c r="C65" s="103"/>
      <x:c r="D65" s="106"/>
      <x:c r="E65" s="112"/>
      <x:c r="F65" s="115"/>
      <x:c r="G65" s="109"/>
      <x:c r="H65" s="106"/>
    </x:row>
    <x:row r="66" ht="20" customHeight="1">
      <x:c r="A66" s="118"/>
      <x:c r="B66" s="103"/>
      <x:c r="C66" s="103"/>
      <x:c r="D66" s="106"/>
      <x:c r="E66" s="112"/>
      <x:c r="F66" s="115"/>
      <x:c r="G66" s="109"/>
      <x:c r="H66" s="106"/>
    </x:row>
    <x:row r="67" ht="20" customHeight="1">
      <x:c r="A67" s="118"/>
      <x:c r="B67" s="103"/>
      <x:c r="C67" s="103"/>
      <x:c r="D67" s="106"/>
      <x:c r="E67" s="112"/>
      <x:c r="F67" s="115"/>
      <x:c r="G67" s="109"/>
      <x:c r="H67" s="106"/>
    </x:row>
    <x:row r="68" ht="20" customHeight="1">
      <x:c r="A68" s="118"/>
      <x:c r="B68" s="103"/>
      <x:c r="C68" s="103"/>
      <x:c r="D68" s="106"/>
      <x:c r="E68" s="112"/>
      <x:c r="F68" s="115"/>
      <x:c r="G68" s="109"/>
      <x:c r="H68" s="106"/>
    </x:row>
    <x:row r="69" ht="20" customHeight="1">
      <x:c r="A69" s="118"/>
      <x:c r="B69" s="103"/>
      <x:c r="C69" s="103"/>
      <x:c r="D69" s="106"/>
      <x:c r="E69" s="112"/>
      <x:c r="F69" s="115"/>
      <x:c r="G69" s="109"/>
      <x:c r="H69" s="106"/>
    </x:row>
    <x:row r="70" ht="20" customHeight="1">
      <x:c r="A70" s="118"/>
      <x:c r="B70" s="103"/>
      <x:c r="C70" s="103"/>
      <x:c r="D70" s="106"/>
      <x:c r="E70" s="112"/>
      <x:c r="F70" s="115"/>
      <x:c r="G70" s="109"/>
      <x:c r="H70" s="106"/>
    </x:row>
    <x:row r="71" ht="20" customHeight="1">
      <x:c r="A71" s="118"/>
      <x:c r="B71" s="103"/>
      <x:c r="C71" s="103"/>
      <x:c r="D71" s="106"/>
      <x:c r="E71" s="112"/>
      <x:c r="F71" s="115"/>
      <x:c r="G71" s="109"/>
      <x:c r="H71" s="106"/>
    </x:row>
    <x:row r="72" ht="20" customHeight="1">
      <x:c r="A72" s="118"/>
      <x:c r="B72" s="103"/>
      <x:c r="C72" s="103"/>
      <x:c r="D72" s="106"/>
      <x:c r="E72" s="112"/>
      <x:c r="F72" s="115"/>
      <x:c r="G72" s="109"/>
      <x:c r="H72" s="106"/>
    </x:row>
    <x:row r="73" ht="20" customHeight="1">
      <x:c r="A73" s="118"/>
      <x:c r="B73" s="103"/>
      <x:c r="C73" s="103"/>
      <x:c r="D73" s="106"/>
      <x:c r="E73" s="112"/>
      <x:c r="F73" s="115"/>
      <x:c r="G73" s="109"/>
      <x:c r="H73" s="106"/>
    </x:row>
    <x:row r="74" ht="20" customHeight="1">
      <x:c r="A74" s="118"/>
      <x:c r="B74" s="103"/>
      <x:c r="C74" s="103"/>
      <x:c r="D74" s="106"/>
      <x:c r="E74" s="112"/>
      <x:c r="F74" s="115"/>
      <x:c r="G74" s="109"/>
      <x:c r="H74" s="106"/>
    </x:row>
    <x:row r="75" ht="20" customHeight="1">
      <x:c r="A75" s="118"/>
      <x:c r="B75" s="103"/>
      <x:c r="C75" s="103"/>
      <x:c r="D75" s="106"/>
      <x:c r="E75" s="112"/>
      <x:c r="F75" s="115"/>
      <x:c r="G75" s="109"/>
      <x:c r="H75" s="106"/>
    </x:row>
    <x:row r="76" ht="20" customHeight="1">
      <x:c r="A76" s="118"/>
      <x:c r="B76" s="103"/>
      <x:c r="C76" s="103"/>
      <x:c r="D76" s="106"/>
      <x:c r="E76" s="112"/>
      <x:c r="F76" s="115"/>
      <x:c r="G76" s="109"/>
      <x:c r="H76" s="106"/>
    </x:row>
    <x:row r="77" ht="20" customHeight="1">
      <x:c r="A77" s="118"/>
      <x:c r="B77" s="103"/>
      <x:c r="C77" s="103"/>
      <x:c r="D77" s="106"/>
      <x:c r="E77" s="112"/>
      <x:c r="F77" s="115"/>
      <x:c r="G77" s="109"/>
      <x:c r="H77" s="106"/>
    </x:row>
    <x:row r="78" ht="20" customHeight="1">
      <x:c r="A78" s="118"/>
      <x:c r="B78" s="103"/>
      <x:c r="C78" s="103"/>
      <x:c r="D78" s="106"/>
      <x:c r="E78" s="112"/>
      <x:c r="F78" s="115"/>
      <x:c r="G78" s="109"/>
      <x:c r="H78" s="106"/>
    </x:row>
    <x:row r="79" ht="20" customHeight="1">
      <x:c r="A79" s="118"/>
      <x:c r="B79" s="103"/>
      <x:c r="C79" s="103"/>
      <x:c r="D79" s="106"/>
      <x:c r="E79" s="112"/>
      <x:c r="F79" s="115"/>
      <x:c r="G79" s="109"/>
      <x:c r="H79" s="106"/>
    </x:row>
    <x:row r="80" ht="20" customHeight="1">
      <x:c r="A80" s="118"/>
      <x:c r="B80" s="103"/>
      <x:c r="C80" s="103"/>
      <x:c r="D80" s="106"/>
      <x:c r="E80" s="112"/>
      <x:c r="F80" s="115"/>
      <x:c r="G80" s="109"/>
      <x:c r="H80" s="106"/>
    </x:row>
    <x:row r="81" ht="20" customHeight="1">
      <x:c r="A81" s="118"/>
      <x:c r="B81" s="103"/>
      <x:c r="C81" s="103"/>
      <x:c r="D81" s="106"/>
      <x:c r="E81" s="112"/>
      <x:c r="F81" s="115"/>
      <x:c r="G81" s="109"/>
      <x:c r="H81" s="106"/>
    </x:row>
    <x:row r="82" ht="20" customHeight="1">
      <x:c r="A82" s="118"/>
      <x:c r="B82" s="103"/>
      <x:c r="C82" s="103"/>
      <x:c r="D82" s="106"/>
      <x:c r="E82" s="112"/>
      <x:c r="F82" s="115"/>
      <x:c r="G82" s="109"/>
      <x:c r="H82" s="106"/>
    </x:row>
    <x:row r="83" ht="20" customHeight="1">
      <x:c r="A83" s="118"/>
      <x:c r="B83" s="103"/>
      <x:c r="C83" s="103"/>
      <x:c r="D83" s="106"/>
      <x:c r="E83" s="112"/>
      <x:c r="F83" s="115"/>
      <x:c r="G83" s="109"/>
      <x:c r="H83" s="106"/>
    </x:row>
    <x:row r="84" ht="20" customHeight="1">
      <x:c r="A84" s="118"/>
      <x:c r="B84" s="103"/>
      <x:c r="C84" s="103"/>
      <x:c r="D84" s="106"/>
      <x:c r="E84" s="112"/>
      <x:c r="F84" s="115"/>
      <x:c r="G84" s="109"/>
      <x:c r="H84" s="106"/>
    </x:row>
    <x:row r="85" ht="20" customHeight="1">
      <x:c r="A85" s="118"/>
      <x:c r="B85" s="103"/>
      <x:c r="C85" s="103"/>
      <x:c r="D85" s="106"/>
      <x:c r="E85" s="112"/>
      <x:c r="F85" s="115"/>
      <x:c r="G85" s="109"/>
      <x:c r="H85" s="106"/>
    </x:row>
    <x:row r="86" ht="20" customHeight="1">
      <x:c r="A86" s="118"/>
      <x:c r="B86" s="103"/>
      <x:c r="C86" s="103"/>
      <x:c r="D86" s="106"/>
      <x:c r="E86" s="112"/>
      <x:c r="F86" s="115"/>
      <x:c r="G86" s="109"/>
      <x:c r="H86" s="106"/>
    </x:row>
    <x:row r="87" ht="20" customHeight="1">
      <x:c r="A87" s="118"/>
      <x:c r="B87" s="103"/>
      <x:c r="C87" s="103"/>
      <x:c r="D87" s="106"/>
      <x:c r="E87" s="112"/>
      <x:c r="F87" s="115"/>
      <x:c r="G87" s="109"/>
      <x:c r="H87" s="106"/>
    </x:row>
    <x:row r="88" ht="20" customHeight="1">
      <x:c r="A88" s="118"/>
      <x:c r="B88" s="103"/>
      <x:c r="C88" s="103"/>
      <x:c r="D88" s="106"/>
      <x:c r="E88" s="112"/>
      <x:c r="F88" s="115"/>
      <x:c r="G88" s="109"/>
      <x:c r="H88" s="106"/>
    </x:row>
    <x:row r="89" ht="20" customHeight="1">
      <x:c r="A89" s="118"/>
      <x:c r="B89" s="103"/>
      <x:c r="C89" s="103"/>
      <x:c r="D89" s="106"/>
      <x:c r="E89" s="112"/>
      <x:c r="F89" s="115"/>
      <x:c r="G89" s="109"/>
      <x:c r="H89" s="106"/>
    </x:row>
    <x:row r="90" ht="20" customHeight="1">
      <x:c r="A90" s="118"/>
      <x:c r="B90" s="103"/>
      <x:c r="C90" s="103"/>
      <x:c r="D90" s="106"/>
      <x:c r="E90" s="112"/>
      <x:c r="F90" s="115"/>
      <x:c r="G90" s="109"/>
      <x:c r="H90" s="106"/>
    </x:row>
    <x:row r="91" ht="20" customHeight="1">
      <x:c r="A91" s="118"/>
      <x:c r="B91" s="103"/>
      <x:c r="C91" s="103"/>
      <x:c r="D91" s="106"/>
      <x:c r="E91" s="112"/>
      <x:c r="F91" s="115"/>
      <x:c r="G91" s="109"/>
      <x:c r="H91" s="106"/>
    </x:row>
    <x:row r="92" ht="20" customHeight="1">
      <x:c r="A92" s="118"/>
      <x:c r="B92" s="103"/>
      <x:c r="C92" s="103"/>
      <x:c r="D92" s="106"/>
      <x:c r="E92" s="112"/>
      <x:c r="F92" s="115"/>
      <x:c r="G92" s="109"/>
      <x:c r="H92" s="106"/>
    </x:row>
    <x:row r="93" ht="20" customHeight="1">
      <x:c r="A93" s="118"/>
      <x:c r="B93" s="103"/>
      <x:c r="C93" s="103"/>
      <x:c r="D93" s="106"/>
      <x:c r="E93" s="112"/>
      <x:c r="F93" s="115"/>
      <x:c r="G93" s="109"/>
      <x:c r="H93" s="106"/>
    </x:row>
    <x:row r="94" ht="20" customHeight="1">
      <x:c r="A94" s="118"/>
      <x:c r="B94" s="103"/>
      <x:c r="C94" s="103"/>
      <x:c r="D94" s="106"/>
      <x:c r="E94" s="112"/>
      <x:c r="F94" s="115"/>
      <x:c r="G94" s="109"/>
      <x:c r="H94" s="106"/>
    </x:row>
    <x:row r="95" ht="20" customHeight="1">
      <x:c r="A95" s="118"/>
      <x:c r="B95" s="103"/>
      <x:c r="C95" s="103"/>
      <x:c r="D95" s="106"/>
      <x:c r="E95" s="112"/>
      <x:c r="F95" s="115"/>
      <x:c r="G95" s="109"/>
      <x:c r="H95" s="106"/>
    </x:row>
    <x:row r="96" ht="20" customHeight="1">
      <x:c r="A96" s="118"/>
      <x:c r="B96" s="103"/>
      <x:c r="C96" s="103"/>
      <x:c r="D96" s="106"/>
      <x:c r="E96" s="112"/>
      <x:c r="F96" s="115"/>
      <x:c r="G96" s="109"/>
      <x:c r="H96" s="106"/>
    </x:row>
    <x:row r="97" ht="20" customHeight="1">
      <x:c r="A97" s="118"/>
      <x:c r="B97" s="103"/>
      <x:c r="C97" s="103"/>
      <x:c r="D97" s="106"/>
      <x:c r="E97" s="112"/>
      <x:c r="F97" s="115"/>
      <x:c r="G97" s="109"/>
      <x:c r="H97" s="106"/>
    </x:row>
    <x:row r="98" ht="20" customHeight="1">
      <x:c r="A98" s="118"/>
      <x:c r="B98" s="103"/>
      <x:c r="C98" s="103"/>
      <x:c r="D98" s="106"/>
      <x:c r="E98" s="112"/>
      <x:c r="F98" s="115"/>
      <x:c r="G98" s="109"/>
      <x:c r="H98" s="106"/>
    </x:row>
    <x:row r="99" ht="20" customHeight="1">
      <x:c r="A99" s="118"/>
      <x:c r="B99" s="103"/>
      <x:c r="C99" s="103"/>
      <x:c r="D99" s="106"/>
      <x:c r="E99" s="112"/>
      <x:c r="F99" s="115"/>
      <x:c r="G99" s="109"/>
      <x:c r="H99" s="106"/>
    </x:row>
    <x:row r="100" ht="20" customHeight="1">
      <x:c r="A100" s="118"/>
      <x:c r="B100" s="103"/>
      <x:c r="C100" s="103"/>
      <x:c r="D100" s="106"/>
      <x:c r="E100" s="112"/>
      <x:c r="F100" s="115"/>
      <x:c r="G100" s="109"/>
      <x:c r="H100" s="106"/>
    </x:row>
    <x:row r="101" ht="20" customHeight="1">
      <x:c r="A101" s="118"/>
      <x:c r="B101" s="103"/>
      <x:c r="C101" s="103"/>
      <x:c r="D101" s="106"/>
      <x:c r="E101" s="112"/>
      <x:c r="F101" s="115"/>
      <x:c r="G101" s="109"/>
      <x:c r="H101" s="106"/>
    </x:row>
    <x:row r="102" ht="20" customHeight="1">
      <x:c r="A102" s="118"/>
      <x:c r="B102" s="103"/>
      <x:c r="C102" s="103"/>
      <x:c r="D102" s="106"/>
      <x:c r="E102" s="112"/>
      <x:c r="F102" s="115"/>
      <x:c r="G102" s="109"/>
      <x:c r="H102" s="106"/>
    </x:row>
    <x:row r="103" ht="20" customHeight="1">
      <x:c r="A103" s="118"/>
      <x:c r="B103" s="103"/>
      <x:c r="C103" s="103"/>
      <x:c r="D103" s="106"/>
      <x:c r="E103" s="112"/>
      <x:c r="F103" s="115"/>
      <x:c r="G103" s="109"/>
      <x:c r="H103" s="106"/>
    </x:row>
    <x:row r="104" ht="20" customHeight="1">
      <x:c r="A104" s="118"/>
      <x:c r="B104" s="103"/>
      <x:c r="C104" s="103"/>
      <x:c r="D104" s="106"/>
      <x:c r="E104" s="112"/>
      <x:c r="F104" s="115"/>
      <x:c r="G104" s="109"/>
      <x:c r="H104" s="106"/>
    </x:row>
    <x:row r="105" ht="20" customHeight="1">
      <x:c r="A105" s="118"/>
      <x:c r="B105" s="103"/>
      <x:c r="C105" s="103"/>
      <x:c r="D105" s="106"/>
      <x:c r="E105" s="112"/>
      <x:c r="F105" s="115"/>
      <x:c r="G105" s="109"/>
      <x:c r="H105" s="106"/>
    </x:row>
    <x:row r="106" ht="20" customHeight="1">
      <x:c r="A106" s="118"/>
      <x:c r="B106" s="103"/>
      <x:c r="C106" s="103"/>
      <x:c r="D106" s="106"/>
      <x:c r="E106" s="112"/>
      <x:c r="F106" s="115"/>
      <x:c r="G106" s="109"/>
      <x:c r="H106" s="106"/>
    </x:row>
    <x:row r="107" ht="20" customHeight="1">
      <x:c r="A107" s="118"/>
      <x:c r="B107" s="103"/>
      <x:c r="C107" s="103"/>
      <x:c r="D107" s="106"/>
      <x:c r="E107" s="112"/>
      <x:c r="F107" s="115"/>
      <x:c r="G107" s="109"/>
      <x:c r="H107" s="106"/>
    </x:row>
    <x:row r="108" ht="20" customHeight="1">
      <x:c r="A108" s="118"/>
      <x:c r="B108" s="103"/>
      <x:c r="C108" s="103"/>
      <x:c r="D108" s="106"/>
      <x:c r="E108" s="112"/>
      <x:c r="F108" s="115"/>
      <x:c r="G108" s="109"/>
      <x:c r="H108" s="106"/>
    </x:row>
    <x:row r="109" ht="20" customHeight="1">
      <x:c r="A109" s="118"/>
      <x:c r="B109" s="103"/>
      <x:c r="C109" s="103"/>
      <x:c r="D109" s="106"/>
      <x:c r="E109" s="112"/>
      <x:c r="F109" s="115"/>
      <x:c r="G109" s="109"/>
      <x:c r="H109" s="106"/>
    </x:row>
    <x:row r="110" ht="20" customHeight="1">
      <x:c r="A110" s="118"/>
      <x:c r="B110" s="103"/>
      <x:c r="C110" s="103"/>
      <x:c r="D110" s="106"/>
      <x:c r="E110" s="112"/>
      <x:c r="F110" s="115"/>
      <x:c r="G110" s="109"/>
      <x:c r="H110" s="106"/>
    </x:row>
    <x:row r="111" ht="20" customHeight="1">
      <x:c r="A111" s="118"/>
      <x:c r="B111" s="103"/>
      <x:c r="C111" s="103"/>
      <x:c r="D111" s="106"/>
      <x:c r="E111" s="112"/>
      <x:c r="F111" s="115"/>
      <x:c r="G111" s="109"/>
      <x:c r="H111" s="106"/>
    </x:row>
    <x:row r="112" ht="20" customHeight="1">
      <x:c r="A112" s="118"/>
      <x:c r="B112" s="103"/>
      <x:c r="C112" s="103"/>
      <x:c r="D112" s="106"/>
      <x:c r="E112" s="112"/>
      <x:c r="F112" s="115"/>
      <x:c r="G112" s="109"/>
      <x:c r="H112" s="106"/>
    </x:row>
    <x:row r="113" ht="20" customHeight="1">
      <x:c r="A113" s="118"/>
      <x:c r="B113" s="103"/>
      <x:c r="C113" s="103"/>
      <x:c r="D113" s="106"/>
      <x:c r="E113" s="112"/>
      <x:c r="F113" s="115"/>
      <x:c r="G113" s="109"/>
      <x:c r="H113" s="106"/>
    </x:row>
    <x:row r="114" ht="20" customHeight="1">
      <x:c r="A114" s="118"/>
      <x:c r="B114" s="103"/>
      <x:c r="C114" s="103"/>
      <x:c r="D114" s="106"/>
      <x:c r="E114" s="112"/>
      <x:c r="F114" s="115"/>
      <x:c r="G114" s="109"/>
      <x:c r="H114" s="106"/>
    </x:row>
    <x:row r="115" ht="20" customHeight="1">
      <x:c r="A115" s="118"/>
      <x:c r="B115" s="103"/>
      <x:c r="C115" s="103"/>
      <x:c r="D115" s="106"/>
      <x:c r="E115" s="112"/>
      <x:c r="F115" s="115"/>
      <x:c r="G115" s="109"/>
      <x:c r="H115" s="106"/>
    </x:row>
    <x:row r="116" ht="20" customHeight="1">
      <x:c r="A116" s="118"/>
      <x:c r="B116" s="103"/>
      <x:c r="C116" s="103"/>
      <x:c r="D116" s="106"/>
      <x:c r="E116" s="112"/>
      <x:c r="F116" s="115"/>
      <x:c r="G116" s="109"/>
      <x:c r="H116" s="106"/>
    </x:row>
    <x:row r="117" ht="20" customHeight="1">
      <x:c r="A117" s="118"/>
      <x:c r="B117" s="103"/>
      <x:c r="C117" s="103"/>
      <x:c r="D117" s="106"/>
      <x:c r="E117" s="112"/>
      <x:c r="F117" s="115"/>
      <x:c r="G117" s="109"/>
      <x:c r="H117" s="106"/>
    </x:row>
    <x:row r="118" ht="20" customHeight="1">
      <x:c r="A118" s="118"/>
      <x:c r="B118" s="103"/>
      <x:c r="C118" s="103"/>
      <x:c r="D118" s="106"/>
      <x:c r="E118" s="112"/>
      <x:c r="F118" s="115"/>
      <x:c r="G118" s="109"/>
      <x:c r="H118" s="106"/>
    </x:row>
    <x:row r="119" ht="20" customHeight="1">
      <x:c r="A119" s="118"/>
      <x:c r="B119" s="103"/>
      <x:c r="C119" s="103"/>
      <x:c r="D119" s="106"/>
      <x:c r="E119" s="112"/>
      <x:c r="F119" s="115"/>
      <x:c r="G119" s="109"/>
      <x:c r="H119" s="106"/>
    </x:row>
    <x:row r="120" ht="20" customHeight="1">
      <x:c r="A120" s="118"/>
      <x:c r="B120" s="103"/>
      <x:c r="C120" s="103"/>
      <x:c r="D120" s="106"/>
      <x:c r="E120" s="112"/>
      <x:c r="F120" s="115"/>
      <x:c r="G120" s="109"/>
      <x:c r="H120" s="106"/>
    </x:row>
    <x:row r="121" ht="20" customHeight="1">
      <x:c r="A121" s="118"/>
      <x:c r="B121" s="103"/>
      <x:c r="C121" s="103"/>
      <x:c r="D121" s="106"/>
      <x:c r="E121" s="112"/>
      <x:c r="F121" s="115"/>
      <x:c r="G121" s="109"/>
      <x:c r="H121" s="106"/>
    </x:row>
    <x:row r="122" ht="20" customHeight="1">
      <x:c r="A122" s="118"/>
      <x:c r="B122" s="103"/>
      <x:c r="C122" s="103"/>
      <x:c r="D122" s="106"/>
      <x:c r="E122" s="112"/>
      <x:c r="F122" s="115"/>
      <x:c r="G122" s="109"/>
      <x:c r="H122" s="106"/>
    </x:row>
    <x:row r="123" ht="20" customHeight="1">
      <x:c r="A123" s="118"/>
      <x:c r="B123" s="103"/>
      <x:c r="C123" s="103"/>
      <x:c r="D123" s="106"/>
      <x:c r="E123" s="112"/>
      <x:c r="F123" s="115"/>
      <x:c r="G123" s="109"/>
      <x:c r="H123" s="106"/>
    </x:row>
    <x:row r="124" ht="20" customHeight="1">
      <x:c r="A124" s="118"/>
      <x:c r="B124" s="103"/>
      <x:c r="C124" s="103"/>
      <x:c r="D124" s="106"/>
      <x:c r="E124" s="112"/>
      <x:c r="F124" s="115"/>
      <x:c r="G124" s="109"/>
      <x:c r="H124" s="106"/>
    </x:row>
    <x:row r="125" ht="20" customHeight="1">
      <x:c r="A125" s="118"/>
      <x:c r="B125" s="103"/>
      <x:c r="C125" s="103"/>
      <x:c r="D125" s="106"/>
      <x:c r="E125" s="112"/>
      <x:c r="F125" s="115"/>
      <x:c r="G125" s="109"/>
      <x:c r="H125" s="106"/>
    </x:row>
    <x:row r="126" ht="20" customHeight="1">
      <x:c r="A126" s="118"/>
      <x:c r="B126" s="103"/>
      <x:c r="C126" s="103"/>
      <x:c r="D126" s="106"/>
      <x:c r="E126" s="112"/>
      <x:c r="F126" s="115"/>
      <x:c r="G126" s="109"/>
      <x:c r="H126" s="106"/>
    </x:row>
    <x:row r="127" ht="20" customHeight="1">
      <x:c r="A127" s="118"/>
      <x:c r="B127" s="103"/>
      <x:c r="C127" s="103"/>
      <x:c r="D127" s="106"/>
      <x:c r="E127" s="112"/>
      <x:c r="F127" s="115"/>
      <x:c r="G127" s="109"/>
      <x:c r="H127" s="106"/>
    </x:row>
    <x:row r="128" ht="20" customHeight="1">
      <x:c r="A128" s="118"/>
      <x:c r="B128" s="103"/>
      <x:c r="C128" s="103"/>
      <x:c r="D128" s="106"/>
      <x:c r="E128" s="112"/>
      <x:c r="F128" s="115"/>
      <x:c r="G128" s="109"/>
      <x:c r="H128" s="106"/>
    </x:row>
    <x:row r="129" ht="20" customHeight="1">
      <x:c r="A129" s="118"/>
      <x:c r="B129" s="103"/>
      <x:c r="C129" s="103"/>
      <x:c r="D129" s="106"/>
      <x:c r="E129" s="112"/>
      <x:c r="F129" s="115"/>
      <x:c r="G129" s="109"/>
      <x:c r="H129" s="106"/>
    </x:row>
    <x:row r="130" ht="20" customHeight="1">
      <x:c r="A130" s="118"/>
      <x:c r="B130" s="103"/>
      <x:c r="C130" s="103"/>
      <x:c r="D130" s="106"/>
      <x:c r="E130" s="112"/>
      <x:c r="F130" s="115"/>
      <x:c r="G130" s="109"/>
      <x:c r="H130" s="106"/>
    </x:row>
    <x:row r="131" ht="20" customHeight="1">
      <x:c r="A131" s="118"/>
      <x:c r="B131" s="103"/>
      <x:c r="C131" s="103"/>
      <x:c r="D131" s="106"/>
      <x:c r="E131" s="112"/>
      <x:c r="F131" s="115"/>
      <x:c r="G131" s="109"/>
      <x:c r="H131" s="106"/>
    </x:row>
    <x:row r="132" ht="20" customHeight="1">
      <x:c r="A132" s="118"/>
      <x:c r="B132" s="103"/>
      <x:c r="C132" s="103"/>
      <x:c r="D132" s="106"/>
      <x:c r="E132" s="112"/>
      <x:c r="F132" s="115"/>
      <x:c r="G132" s="109"/>
      <x:c r="H132" s="106"/>
    </x:row>
    <x:row r="133" ht="20" customHeight="1">
      <x:c r="A133" s="118"/>
      <x:c r="B133" s="103"/>
      <x:c r="C133" s="103"/>
      <x:c r="D133" s="106"/>
      <x:c r="E133" s="112"/>
      <x:c r="F133" s="115"/>
      <x:c r="G133" s="109"/>
      <x:c r="H133" s="106"/>
    </x:row>
    <x:row r="134" ht="20" customHeight="1">
      <x:c r="A134" s="118"/>
      <x:c r="B134" s="103"/>
      <x:c r="C134" s="103"/>
      <x:c r="D134" s="106"/>
      <x:c r="E134" s="112"/>
      <x:c r="F134" s="115"/>
      <x:c r="G134" s="109"/>
      <x:c r="H134" s="106"/>
    </x:row>
    <x:row r="135" ht="20" customHeight="1">
      <x:c r="A135" s="118"/>
      <x:c r="B135" s="103"/>
      <x:c r="C135" s="103"/>
      <x:c r="D135" s="106"/>
      <x:c r="E135" s="112"/>
      <x:c r="F135" s="115"/>
      <x:c r="G135" s="109"/>
      <x:c r="H135" s="106"/>
    </x:row>
    <x:row r="136" ht="20" customHeight="1">
      <x:c r="A136" s="118"/>
      <x:c r="B136" s="103"/>
      <x:c r="C136" s="103"/>
      <x:c r="D136" s="106"/>
      <x:c r="E136" s="112"/>
      <x:c r="F136" s="115"/>
      <x:c r="G136" s="109"/>
      <x:c r="H136" s="106"/>
    </x:row>
    <x:row r="137" ht="20" customHeight="1">
      <x:c r="A137" s="118"/>
      <x:c r="B137" s="103"/>
      <x:c r="C137" s="103"/>
      <x:c r="D137" s="106"/>
      <x:c r="E137" s="112"/>
      <x:c r="F137" s="115"/>
      <x:c r="G137" s="109"/>
      <x:c r="H137" s="106"/>
    </x:row>
    <x:row r="138" ht="20" customHeight="1">
      <x:c r="A138" s="118"/>
      <x:c r="B138" s="103"/>
      <x:c r="C138" s="103"/>
      <x:c r="D138" s="106"/>
      <x:c r="E138" s="112"/>
      <x:c r="F138" s="115"/>
      <x:c r="G138" s="109"/>
      <x:c r="H138" s="106"/>
    </x:row>
    <x:row r="139" ht="20" customHeight="1">
      <x:c r="A139" s="118"/>
      <x:c r="B139" s="103"/>
      <x:c r="C139" s="103"/>
      <x:c r="D139" s="106"/>
      <x:c r="E139" s="112"/>
      <x:c r="F139" s="115"/>
      <x:c r="G139" s="109"/>
      <x:c r="H139" s="106"/>
    </x:row>
    <x:row r="140" ht="20" customHeight="1">
      <x:c r="A140" s="118"/>
      <x:c r="B140" s="103"/>
      <x:c r="C140" s="103"/>
      <x:c r="D140" s="106"/>
      <x:c r="E140" s="112"/>
      <x:c r="F140" s="115"/>
      <x:c r="G140" s="109"/>
      <x:c r="H140" s="106"/>
    </x:row>
    <x:row r="141" ht="20" customHeight="1">
      <x:c r="A141" s="118"/>
      <x:c r="B141" s="103"/>
      <x:c r="C141" s="103"/>
      <x:c r="D141" s="106"/>
      <x:c r="E141" s="112"/>
      <x:c r="F141" s="115"/>
      <x:c r="G141" s="109"/>
      <x:c r="H141" s="106"/>
    </x:row>
    <x:row r="142" ht="20" customHeight="1">
      <x:c r="A142" s="118"/>
      <x:c r="B142" s="103"/>
      <x:c r="C142" s="103"/>
      <x:c r="D142" s="106"/>
      <x:c r="E142" s="112"/>
      <x:c r="F142" s="115"/>
      <x:c r="G142" s="109"/>
      <x:c r="H142" s="106"/>
    </x:row>
    <x:row r="143" ht="20" customHeight="1">
      <x:c r="A143" s="118"/>
      <x:c r="B143" s="103"/>
      <x:c r="C143" s="103"/>
      <x:c r="D143" s="106"/>
      <x:c r="E143" s="112"/>
      <x:c r="F143" s="115"/>
      <x:c r="G143" s="109"/>
      <x:c r="H143" s="106"/>
    </x:row>
    <x:row r="144" ht="20" customHeight="1">
      <x:c r="A144" s="118"/>
      <x:c r="B144" s="103"/>
      <x:c r="C144" s="103"/>
      <x:c r="D144" s="106"/>
      <x:c r="E144" s="112"/>
      <x:c r="F144" s="115"/>
      <x:c r="G144" s="109"/>
      <x:c r="H144" s="106"/>
    </x:row>
    <x:row r="145" ht="20" customHeight="1">
      <x:c r="A145" s="118"/>
      <x:c r="B145" s="103"/>
      <x:c r="C145" s="103"/>
      <x:c r="D145" s="106"/>
      <x:c r="E145" s="112"/>
      <x:c r="F145" s="115"/>
      <x:c r="G145" s="109"/>
      <x:c r="H145" s="106"/>
    </x:row>
    <x:row r="146" ht="20" customHeight="1">
      <x:c r="A146" s="118"/>
      <x:c r="B146" s="103"/>
      <x:c r="C146" s="103"/>
      <x:c r="D146" s="106"/>
      <x:c r="E146" s="112"/>
      <x:c r="F146" s="115"/>
      <x:c r="G146" s="109"/>
      <x:c r="H146" s="106"/>
    </x:row>
    <x:row r="147" ht="20" customHeight="1">
      <x:c r="A147" s="118"/>
      <x:c r="B147" s="103"/>
      <x:c r="C147" s="103"/>
      <x:c r="D147" s="106"/>
      <x:c r="E147" s="112"/>
      <x:c r="F147" s="115"/>
      <x:c r="G147" s="109"/>
      <x:c r="H147" s="106"/>
    </x:row>
    <x:row r="148" ht="20" customHeight="1">
      <x:c r="A148" s="118"/>
      <x:c r="B148" s="103"/>
      <x:c r="C148" s="103"/>
      <x:c r="D148" s="106"/>
      <x:c r="E148" s="112"/>
      <x:c r="F148" s="115"/>
      <x:c r="G148" s="109"/>
      <x:c r="H148" s="106"/>
    </x:row>
    <x:row r="149" ht="20" customHeight="1">
      <x:c r="A149" s="118"/>
      <x:c r="B149" s="103"/>
      <x:c r="C149" s="103"/>
      <x:c r="D149" s="106"/>
      <x:c r="E149" s="112"/>
      <x:c r="F149" s="115"/>
      <x:c r="G149" s="109"/>
      <x:c r="H149" s="106"/>
    </x:row>
    <x:row r="150" ht="20" customHeight="1">
      <x:c r="A150" s="118"/>
      <x:c r="B150" s="103"/>
      <x:c r="C150" s="103"/>
      <x:c r="D150" s="106"/>
      <x:c r="E150" s="112"/>
      <x:c r="F150" s="115"/>
      <x:c r="G150" s="109"/>
      <x:c r="H150" s="106"/>
    </x:row>
    <x:row r="151" ht="20" customHeight="1">
      <x:c r="A151" s="118"/>
      <x:c r="B151" s="103"/>
      <x:c r="C151" s="103"/>
      <x:c r="D151" s="106"/>
      <x:c r="E151" s="112"/>
      <x:c r="F151" s="115"/>
      <x:c r="G151" s="109"/>
      <x:c r="H151" s="106"/>
    </x:row>
    <x:row r="152" ht="20" customHeight="1">
      <x:c r="A152" s="118"/>
      <x:c r="B152" s="103"/>
      <x:c r="C152" s="103"/>
      <x:c r="D152" s="106"/>
      <x:c r="E152" s="112"/>
      <x:c r="F152" s="115"/>
      <x:c r="G152" s="109"/>
      <x:c r="H152" s="106"/>
    </x:row>
    <x:row r="153" ht="20" customHeight="1">
      <x:c r="A153" s="118"/>
      <x:c r="B153" s="103"/>
      <x:c r="C153" s="103"/>
      <x:c r="D153" s="106"/>
      <x:c r="E153" s="112"/>
      <x:c r="F153" s="115"/>
      <x:c r="G153" s="109"/>
      <x:c r="H153" s="106"/>
    </x:row>
    <x:row r="154" ht="20" customHeight="1">
      <x:c r="A154" s="118"/>
      <x:c r="B154" s="103"/>
      <x:c r="C154" s="103"/>
      <x:c r="D154" s="106"/>
      <x:c r="E154" s="112"/>
      <x:c r="F154" s="115"/>
      <x:c r="G154" s="109"/>
      <x:c r="H154" s="106"/>
    </x:row>
    <x:row r="155" ht="20" customHeight="1">
      <x:c r="A155" s="118"/>
      <x:c r="B155" s="103"/>
      <x:c r="C155" s="103"/>
      <x:c r="D155" s="106"/>
      <x:c r="E155" s="112"/>
      <x:c r="F155" s="115"/>
      <x:c r="G155" s="109"/>
      <x:c r="H155" s="106"/>
    </x:row>
    <x:row r="156" ht="20" customHeight="1">
      <x:c r="A156" s="118"/>
      <x:c r="B156" s="103"/>
      <x:c r="C156" s="103"/>
      <x:c r="D156" s="106"/>
      <x:c r="E156" s="112"/>
      <x:c r="F156" s="115"/>
      <x:c r="G156" s="109"/>
      <x:c r="H156" s="106"/>
    </x:row>
    <x:row r="157" ht="20" customHeight="1">
      <x:c r="A157" s="118"/>
      <x:c r="B157" s="103"/>
      <x:c r="C157" s="103"/>
      <x:c r="D157" s="106"/>
      <x:c r="E157" s="112"/>
      <x:c r="F157" s="115"/>
      <x:c r="G157" s="109"/>
      <x:c r="H157" s="106"/>
    </x:row>
    <x:row r="158" ht="20" customHeight="1">
      <x:c r="A158" s="118"/>
      <x:c r="B158" s="103"/>
      <x:c r="C158" s="103"/>
      <x:c r="D158" s="106"/>
      <x:c r="E158" s="112"/>
      <x:c r="F158" s="115"/>
      <x:c r="G158" s="109"/>
      <x:c r="H158" s="106"/>
    </x:row>
    <x:row r="159" ht="20" customHeight="1">
      <x:c r="A159" s="118"/>
      <x:c r="B159" s="103"/>
      <x:c r="C159" s="103"/>
      <x:c r="D159" s="106"/>
      <x:c r="E159" s="112"/>
      <x:c r="F159" s="115"/>
      <x:c r="G159" s="109"/>
      <x:c r="H159" s="106"/>
    </x:row>
    <x:row r="160" ht="20" customHeight="1">
      <x:c r="A160" s="118"/>
      <x:c r="B160" s="103"/>
      <x:c r="C160" s="103"/>
      <x:c r="D160" s="106"/>
      <x:c r="E160" s="112"/>
      <x:c r="F160" s="115"/>
      <x:c r="G160" s="109"/>
      <x:c r="H160" s="106"/>
    </x:row>
    <x:row r="161" ht="20" customHeight="1">
      <x:c r="A161" s="118"/>
      <x:c r="B161" s="103"/>
      <x:c r="C161" s="103"/>
      <x:c r="D161" s="106"/>
      <x:c r="E161" s="112"/>
      <x:c r="F161" s="115"/>
      <x:c r="G161" s="109"/>
      <x:c r="H161" s="106"/>
    </x:row>
    <x:row r="162" ht="20" customHeight="1">
      <x:c r="A162" s="118"/>
      <x:c r="B162" s="103"/>
      <x:c r="C162" s="103"/>
      <x:c r="D162" s="106"/>
      <x:c r="E162" s="112"/>
      <x:c r="F162" s="115"/>
      <x:c r="G162" s="109"/>
      <x:c r="H162" s="106"/>
    </x:row>
    <x:row r="163" ht="20" customHeight="1">
      <x:c r="A163" s="118"/>
      <x:c r="B163" s="103"/>
      <x:c r="C163" s="103"/>
      <x:c r="D163" s="106"/>
      <x:c r="E163" s="112"/>
      <x:c r="F163" s="115"/>
      <x:c r="G163" s="109"/>
      <x:c r="H163" s="106"/>
    </x:row>
    <x:row r="164" ht="20" customHeight="1">
      <x:c r="A164" s="118"/>
      <x:c r="B164" s="103"/>
      <x:c r="C164" s="103"/>
      <x:c r="D164" s="106"/>
      <x:c r="E164" s="112"/>
      <x:c r="F164" s="115"/>
      <x:c r="G164" s="109"/>
      <x:c r="H164" s="106"/>
    </x:row>
    <x:row r="165" ht="20" customHeight="1">
      <x:c r="A165" s="118"/>
      <x:c r="B165" s="103"/>
      <x:c r="C165" s="103"/>
      <x:c r="D165" s="106"/>
      <x:c r="E165" s="112"/>
      <x:c r="F165" s="115"/>
      <x:c r="G165" s="109"/>
      <x:c r="H165" s="106"/>
    </x:row>
    <x:row r="166" ht="20" customHeight="1">
      <x:c r="A166" s="118"/>
      <x:c r="B166" s="103"/>
      <x:c r="C166" s="103"/>
      <x:c r="D166" s="106"/>
      <x:c r="E166" s="112"/>
      <x:c r="F166" s="115"/>
      <x:c r="G166" s="109"/>
      <x:c r="H166" s="106"/>
    </x:row>
    <x:row r="167" ht="20" customHeight="1">
      <x:c r="A167" s="118"/>
      <x:c r="B167" s="103"/>
      <x:c r="C167" s="103"/>
      <x:c r="D167" s="106"/>
      <x:c r="E167" s="112"/>
      <x:c r="F167" s="115"/>
      <x:c r="G167" s="109"/>
      <x:c r="H167" s="106"/>
    </x:row>
    <x:row r="168" ht="20" customHeight="1">
      <x:c r="A168" s="118"/>
      <x:c r="B168" s="103"/>
      <x:c r="C168" s="103"/>
      <x:c r="D168" s="106"/>
      <x:c r="E168" s="112"/>
      <x:c r="F168" s="115"/>
      <x:c r="G168" s="109"/>
      <x:c r="H168" s="106"/>
    </x:row>
    <x:row r="169" ht="20" customHeight="1">
      <x:c r="A169" s="118"/>
      <x:c r="B169" s="103"/>
      <x:c r="C169" s="103"/>
      <x:c r="D169" s="106"/>
      <x:c r="E169" s="112"/>
      <x:c r="F169" s="115"/>
      <x:c r="G169" s="109"/>
      <x:c r="H169" s="106"/>
    </x:row>
    <x:row r="170" ht="20" customHeight="1">
      <x:c r="A170" s="118"/>
      <x:c r="B170" s="103"/>
      <x:c r="C170" s="103"/>
      <x:c r="D170" s="106"/>
      <x:c r="E170" s="112"/>
      <x:c r="F170" s="115"/>
      <x:c r="G170" s="109"/>
      <x:c r="H170" s="106"/>
    </x:row>
    <x:row r="171" ht="20" customHeight="1">
      <x:c r="A171" s="118"/>
      <x:c r="B171" s="103"/>
      <x:c r="C171" s="103"/>
      <x:c r="D171" s="106"/>
      <x:c r="E171" s="112"/>
      <x:c r="F171" s="115"/>
      <x:c r="G171" s="109"/>
      <x:c r="H171" s="106"/>
    </x:row>
    <x:row r="172" ht="20" customHeight="1">
      <x:c r="A172" s="118"/>
      <x:c r="B172" s="103"/>
      <x:c r="C172" s="103"/>
      <x:c r="D172" s="106"/>
      <x:c r="E172" s="112"/>
      <x:c r="F172" s="115"/>
      <x:c r="G172" s="109"/>
      <x:c r="H172" s="106"/>
    </x:row>
    <x:row r="173" ht="20" customHeight="1">
      <x:c r="A173" s="118"/>
      <x:c r="B173" s="103"/>
      <x:c r="C173" s="103"/>
      <x:c r="D173" s="106"/>
      <x:c r="E173" s="112"/>
      <x:c r="F173" s="115"/>
      <x:c r="G173" s="109"/>
      <x:c r="H173" s="106"/>
    </x:row>
    <x:row r="174" ht="20" customHeight="1">
      <x:c r="A174" s="118"/>
      <x:c r="B174" s="103"/>
      <x:c r="C174" s="103"/>
      <x:c r="D174" s="106"/>
      <x:c r="E174" s="112"/>
      <x:c r="F174" s="115"/>
      <x:c r="G174" s="109"/>
      <x:c r="H174" s="106"/>
    </x:row>
    <x:row r="175" ht="20" customHeight="1">
      <x:c r="A175" s="118"/>
      <x:c r="B175" s="103"/>
      <x:c r="C175" s="103"/>
      <x:c r="D175" s="106"/>
      <x:c r="E175" s="112"/>
      <x:c r="F175" s="115"/>
      <x:c r="G175" s="109"/>
      <x:c r="H175" s="106"/>
    </x:row>
    <x:row r="176" ht="20" customHeight="1">
      <x:c r="A176" s="118"/>
      <x:c r="B176" s="103"/>
      <x:c r="C176" s="103"/>
      <x:c r="D176" s="106"/>
      <x:c r="E176" s="112"/>
      <x:c r="F176" s="115"/>
      <x:c r="G176" s="109"/>
      <x:c r="H176" s="106"/>
    </x:row>
    <x:row r="177" ht="20" customHeight="1">
      <x:c r="A177" s="118"/>
      <x:c r="B177" s="103"/>
      <x:c r="C177" s="103"/>
      <x:c r="D177" s="106"/>
      <x:c r="E177" s="112"/>
      <x:c r="F177" s="115"/>
      <x:c r="G177" s="109"/>
      <x:c r="H177" s="106"/>
    </x:row>
    <x:row r="178" ht="20" customHeight="1">
      <x:c r="A178" s="118"/>
      <x:c r="B178" s="103"/>
      <x:c r="C178" s="103"/>
      <x:c r="D178" s="106"/>
      <x:c r="E178" s="112"/>
      <x:c r="F178" s="115"/>
      <x:c r="G178" s="109"/>
      <x:c r="H178" s="106"/>
    </x:row>
    <x:row r="179" ht="20" customHeight="1">
      <x:c r="A179" s="118"/>
      <x:c r="B179" s="103"/>
      <x:c r="C179" s="103"/>
      <x:c r="D179" s="106"/>
      <x:c r="E179" s="112"/>
      <x:c r="F179" s="115"/>
      <x:c r="G179" s="109"/>
      <x:c r="H179" s="106"/>
    </x:row>
    <x:row r="180" ht="20" customHeight="1">
      <x:c r="A180" s="118"/>
      <x:c r="B180" s="103"/>
      <x:c r="C180" s="103"/>
      <x:c r="D180" s="106"/>
      <x:c r="E180" s="112"/>
      <x:c r="F180" s="115"/>
      <x:c r="G180" s="109"/>
      <x:c r="H180" s="106"/>
    </x:row>
    <x:row r="181" ht="20" customHeight="1">
      <x:c r="A181" s="118"/>
      <x:c r="B181" s="103"/>
      <x:c r="C181" s="103"/>
      <x:c r="D181" s="106"/>
      <x:c r="E181" s="112"/>
      <x:c r="F181" s="115"/>
      <x:c r="G181" s="109"/>
      <x:c r="H181" s="106"/>
    </x:row>
    <x:row r="182" ht="20" customHeight="1">
      <x:c r="A182" s="118"/>
      <x:c r="B182" s="103"/>
      <x:c r="C182" s="103"/>
      <x:c r="D182" s="106"/>
      <x:c r="E182" s="112"/>
      <x:c r="F182" s="115"/>
      <x:c r="G182" s="109"/>
      <x:c r="H182" s="106"/>
    </x:row>
    <x:row r="183" ht="20" customHeight="1">
      <x:c r="A183" s="118"/>
      <x:c r="B183" s="103"/>
      <x:c r="C183" s="103"/>
      <x:c r="D183" s="106"/>
      <x:c r="E183" s="112"/>
      <x:c r="F183" s="115"/>
      <x:c r="G183" s="109"/>
      <x:c r="H183" s="106"/>
    </x:row>
    <x:row r="184" ht="20" customHeight="1">
      <x:c r="A184" s="118"/>
      <x:c r="B184" s="103"/>
      <x:c r="C184" s="103"/>
      <x:c r="D184" s="106"/>
      <x:c r="E184" s="112"/>
      <x:c r="F184" s="115"/>
      <x:c r="G184" s="109"/>
      <x:c r="H184" s="106"/>
    </x:row>
    <x:row r="185" ht="20" customHeight="1">
      <x:c r="A185" s="118"/>
      <x:c r="B185" s="103"/>
      <x:c r="C185" s="103"/>
      <x:c r="D185" s="106"/>
      <x:c r="E185" s="112"/>
      <x:c r="F185" s="115"/>
      <x:c r="G185" s="109"/>
      <x:c r="H185" s="106"/>
    </x:row>
    <x:row r="186" ht="20" customHeight="1">
      <x:c r="A186" s="118"/>
      <x:c r="B186" s="103"/>
      <x:c r="C186" s="103"/>
      <x:c r="D186" s="106"/>
      <x:c r="E186" s="112"/>
      <x:c r="F186" s="115"/>
      <x:c r="G186" s="109"/>
      <x:c r="H186" s="106"/>
    </x:row>
    <x:row r="187" ht="20" customHeight="1">
      <x:c r="A187" s="118"/>
      <x:c r="B187" s="103"/>
      <x:c r="C187" s="103"/>
      <x:c r="D187" s="106"/>
      <x:c r="E187" s="112"/>
      <x:c r="F187" s="115"/>
      <x:c r="G187" s="109"/>
      <x:c r="H187" s="106"/>
    </x:row>
    <x:row r="188" ht="20" customHeight="1">
      <x:c r="A188" s="118"/>
      <x:c r="B188" s="103"/>
      <x:c r="C188" s="103"/>
      <x:c r="D188" s="106"/>
      <x:c r="E188" s="112"/>
      <x:c r="F188" s="115"/>
      <x:c r="G188" s="109"/>
      <x:c r="H188" s="106"/>
    </x:row>
    <x:row r="189" ht="20" customHeight="1">
      <x:c r="A189" s="118"/>
      <x:c r="B189" s="103"/>
      <x:c r="C189" s="103"/>
      <x:c r="D189" s="106"/>
      <x:c r="E189" s="112"/>
      <x:c r="F189" s="115"/>
      <x:c r="G189" s="109"/>
      <x:c r="H189" s="106"/>
    </x:row>
    <x:row r="190" ht="20" customHeight="1">
      <x:c r="A190" s="118"/>
      <x:c r="B190" s="103"/>
      <x:c r="C190" s="103"/>
      <x:c r="D190" s="106"/>
      <x:c r="E190" s="112"/>
      <x:c r="F190" s="115"/>
      <x:c r="G190" s="109"/>
      <x:c r="H190" s="106"/>
    </x:row>
    <x:row r="191" ht="20" customHeight="1">
      <x:c r="A191" s="118"/>
      <x:c r="B191" s="103"/>
      <x:c r="C191" s="103"/>
      <x:c r="D191" s="106"/>
      <x:c r="E191" s="112"/>
      <x:c r="F191" s="115"/>
      <x:c r="G191" s="109"/>
      <x:c r="H191" s="106"/>
    </x:row>
    <x:row r="192" ht="20" customHeight="1">
      <x:c r="A192" s="118"/>
      <x:c r="B192" s="103"/>
      <x:c r="C192" s="103"/>
      <x:c r="D192" s="106"/>
      <x:c r="E192" s="112"/>
      <x:c r="F192" s="115"/>
      <x:c r="G192" s="109"/>
      <x:c r="H192" s="106"/>
    </x:row>
    <x:row r="193" ht="20" customHeight="1">
      <x:c r="A193" s="118"/>
      <x:c r="B193" s="103"/>
      <x:c r="C193" s="103"/>
      <x:c r="D193" s="106"/>
      <x:c r="E193" s="112"/>
      <x:c r="F193" s="115"/>
      <x:c r="G193" s="109"/>
      <x:c r="H193" s="106"/>
    </x:row>
    <x:row r="194" ht="20" customHeight="1">
      <x:c r="A194" s="118"/>
      <x:c r="B194" s="103"/>
      <x:c r="C194" s="103"/>
      <x:c r="D194" s="106"/>
      <x:c r="E194" s="112"/>
      <x:c r="F194" s="115"/>
      <x:c r="G194" s="109"/>
      <x:c r="H194" s="106"/>
    </x:row>
    <x:row r="195" ht="20" customHeight="1">
      <x:c r="A195" s="118"/>
      <x:c r="B195" s="103"/>
      <x:c r="C195" s="103"/>
      <x:c r="D195" s="106"/>
      <x:c r="E195" s="112"/>
      <x:c r="F195" s="115"/>
      <x:c r="G195" s="109"/>
      <x:c r="H195" s="106"/>
    </x:row>
    <x:row r="196" ht="20" customHeight="1">
      <x:c r="A196" s="118"/>
      <x:c r="B196" s="103"/>
      <x:c r="C196" s="103"/>
      <x:c r="D196" s="106"/>
      <x:c r="E196" s="112"/>
      <x:c r="F196" s="115"/>
      <x:c r="G196" s="109"/>
      <x:c r="H196" s="106"/>
    </x:row>
    <x:row r="197" ht="20" customHeight="1">
      <x:c r="A197" s="118"/>
      <x:c r="B197" s="103"/>
      <x:c r="C197" s="103"/>
      <x:c r="D197" s="106"/>
      <x:c r="E197" s="112"/>
      <x:c r="F197" s="115"/>
      <x:c r="G197" s="109"/>
      <x:c r="H197" s="106"/>
    </x:row>
    <x:row r="198" ht="20" customHeight="1">
      <x:c r="A198" s="118"/>
      <x:c r="B198" s="103"/>
      <x:c r="C198" s="103"/>
      <x:c r="D198" s="106"/>
      <x:c r="E198" s="112"/>
      <x:c r="F198" s="115"/>
      <x:c r="G198" s="109"/>
      <x:c r="H198" s="106"/>
    </x:row>
    <x:row r="199" ht="20" customHeight="1">
      <x:c r="A199" s="118"/>
      <x:c r="B199" s="103"/>
      <x:c r="C199" s="103"/>
      <x:c r="D199" s="106"/>
      <x:c r="E199" s="112"/>
      <x:c r="F199" s="115"/>
      <x:c r="G199" s="109"/>
      <x:c r="H199" s="106"/>
    </x:row>
    <x:row r="200" ht="20" customHeight="1">
      <x:c r="A200" s="118"/>
      <x:c r="B200" s="103"/>
      <x:c r="C200" s="103"/>
      <x:c r="D200" s="106"/>
      <x:c r="E200" s="112"/>
      <x:c r="F200" s="115"/>
      <x:c r="G200" s="109"/>
      <x:c r="H200" s="106"/>
    </x:row>
    <x:row r="201" ht="20" customHeight="1">
      <x:c r="A201" s="118"/>
      <x:c r="B201" s="103"/>
      <x:c r="C201" s="103"/>
      <x:c r="D201" s="106"/>
      <x:c r="E201" s="112"/>
      <x:c r="F201" s="115"/>
      <x:c r="G201" s="109"/>
      <x:c r="H201" s="106"/>
    </x:row>
    <x:row r="202" ht="20" customHeight="1">
      <x:c r="A202" s="118"/>
      <x:c r="B202" s="103"/>
      <x:c r="C202" s="103"/>
      <x:c r="D202" s="106"/>
      <x:c r="E202" s="112"/>
      <x:c r="F202" s="115"/>
      <x:c r="G202" s="109"/>
      <x:c r="H202" s="106"/>
    </x:row>
    <x:row r="203" ht="20" customHeight="1">
      <x:c r="A203" s="118"/>
      <x:c r="B203" s="103"/>
      <x:c r="C203" s="103"/>
      <x:c r="D203" s="106"/>
      <x:c r="E203" s="112"/>
      <x:c r="F203" s="115"/>
      <x:c r="G203" s="109"/>
      <x:c r="H203" s="106"/>
    </x:row>
    <x:row r="204" ht="20" customHeight="1">
      <x:c r="A204" s="119"/>
      <x:c r="B204" s="104"/>
      <x:c r="C204" s="104"/>
      <x:c r="D204" s="107"/>
      <x:c r="E204" s="113"/>
      <x:c r="F204" s="116"/>
      <x:c r="G204" s="110"/>
      <x:c r="H204" s="107"/>
    </x:row>
  </x:sheetData>
  <x:mergeCells>
    <x:mergeCell ref="A1:H1"/>
    <x:mergeCell ref="A2:H2"/>
  </x:mergeCells>
  <x:dataValidations count="1">
    <x:dataValidation type="list" sqref="C5:C204">
      <x:formula1>'Setup'!$L$5:$L$9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381ba70378d49fd"/>
  </x:tableParts>
</x:worksheet>
</file>

<file path=xl/worksheets/sheet4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15" hidden="0" customWidth="1"/>
    <x:col min="2" max="2" width="15" hidden="0" customWidth="1"/>
    <x:col min="3" max="3" width="24" hidden="0" customWidth="1"/>
    <x:col min="4" max="4" width="14" hidden="0" customWidth="1"/>
    <x:col min="5" max="5" width="14" hidden="0" customWidth="1"/>
    <x:col min="6" max="6" width="15" hidden="0" customWidth="1"/>
    <x:col min="7" max="7" width="15" hidden="0" customWidth="1"/>
    <x:col min="8" max="8" width="15" hidden="0" customWidth="1"/>
    <x:col min="9" max="9" width="15" hidden="0" customWidth="1"/>
    <x:col min="10" max="10" width="15" hidden="0" customWidth="1"/>
    <x:col min="11" max="11" width="17" hidden="0" customWidth="1"/>
    <x:col min="12" max="12" width="15" hidden="0" customWidth="1"/>
    <x:col min="13" max="13" width="15" hidden="0" customWidth="1"/>
    <x:col min="14" max="14" width="13" hidden="0" customWidth="1"/>
    <x:col min="15" max="15" width="20" hidden="0" customWidth="1"/>
    <x:col min="16" max="16" width="24" hidden="0" customWidth="1"/>
  </x:cols>
  <x:sheetData>
    <x:row r="1" ht="28" customHeight="1">
      <x:c r="A1" s="5" t="str">
        <x:v>Projects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</x:row>
    <x:row r="2" ht="28" customHeight="1">
      <x:c r="A2" s="8" t="str">
        <x:v>Track fees, hours, costs, billing, and profitability for every client project.</x:v>
      </x:c>
      <x:c r="B2" s="8"/>
      <x:c r="C2" s="8"/>
      <x:c r="D2" s="8"/>
      <x:c r="E2" s="8"/>
      <x:c r="F2" s="8"/>
      <x:c r="G2" s="8"/>
      <x:c r="H2" s="8"/>
      <x:c r="I2" s="8"/>
      <x:c r="J2" s="8"/>
      <x:c r="K2" s="8"/>
      <x:c r="L2" s="8"/>
      <x:c r="M2" s="8"/>
      <x:c r="N2" s="8"/>
      <x:c r="O2" s="8"/>
      <x:c r="P2" s="8"/>
    </x:row>
    <x:row r="3" ht="10" customHeight="1">
      <x:c r="A3" s="3"/>
      <x:c r="B3" s="3"/>
      <x:c r="C3" s="3"/>
      <x:c r="D3" s="3"/>
      <x:c r="E3" s="3"/>
      <x:c r="F3" s="3"/>
      <x:c r="G3" s="3"/>
      <x:c r="H3" s="3"/>
      <x:c r="I3" s="3"/>
      <x:c r="J3" s="3"/>
      <x:c r="K3" s="3"/>
      <x:c r="L3" s="3"/>
      <x:c r="M3" s="3"/>
      <x:c r="N3" s="3"/>
      <x:c r="O3" s="3"/>
      <x:c r="P3" s="3"/>
    </x:row>
    <x:row r="4" ht="34" customHeight="1">
      <x:c r="A4" s="99" t="str">
        <x:v>Project ID</x:v>
      </x:c>
      <x:c r="B4" s="100" t="str">
        <x:v>Client ID</x:v>
      </x:c>
      <x:c r="C4" s="100" t="str">
        <x:v>Service</x:v>
      </x:c>
      <x:c r="D4" s="100" t="str">
        <x:v>Start Date</x:v>
      </x:c>
      <x:c r="E4" s="100" t="str">
        <x:v>Due Date</x:v>
      </x:c>
      <x:c r="F4" s="100" t="str">
        <x:v>Fee Type</x:v>
      </x:c>
      <x:c r="G4" s="100" t="str">
        <x:v>Agreed Fee</x:v>
      </x:c>
      <x:c r="H4" s="100" t="str">
        <x:v>Planned Hours</x:v>
      </x:c>
      <x:c r="I4" s="100" t="str">
        <x:v>Actual Hours</x:v>
      </x:c>
      <x:c r="J4" s="100" t="str">
        <x:v>Direct Costs</x:v>
      </x:c>
      <x:c r="K4" s="100" t="str">
        <x:v>Amount Invoiced</x:v>
      </x:c>
      <x:c r="L4" s="100" t="str">
        <x:v>Amount Paid</x:v>
      </x:c>
      <x:c r="M4" s="100" t="str">
        <x:v>Profit</x:v>
      </x:c>
      <x:c r="N4" s="100" t="str">
        <x:v>Margin</x:v>
      </x:c>
      <x:c r="O4" s="100" t="str">
        <x:v>Effective Hourly Rate</x:v>
      </x:c>
      <x:c r="P4" s="101" t="str">
        <x:v>Check</x:v>
      </x:c>
    </x:row>
    <x:row r="5" ht="20" customHeight="1">
      <x:c r="A5" s="117" t="str">
        <x:v>PR-001</x:v>
      </x:c>
      <x:c r="B5" s="117" t="str">
        <x:v>CL-001</x:v>
      </x:c>
      <x:c r="C5" s="105" t="str">
        <x:v>Brand identity system</x:v>
      </x:c>
      <x:c r="D5" s="108" t="n">
        <x:v>46027</x:v>
      </x:c>
      <x:c r="E5" s="108" t="n">
        <x:v>46073</x:v>
      </x:c>
      <x:c r="F5" s="102" t="str">
        <x:v>Fixed Fee</x:v>
      </x:c>
      <x:c r="G5" s="111" t="n">
        <x:v>4200</x:v>
      </x:c>
      <x:c r="H5" s="132" t="n">
        <x:v>40</x:v>
      </x:c>
      <x:c r="I5" s="132" t="n">
        <x:v>38</x:v>
      </x:c>
      <x:c r="J5" s="111" t="n">
        <x:v>600</x:v>
      </x:c>
      <x:c r="K5" s="111" t="n">
        <x:v>4200</x:v>
      </x:c>
      <x:c r="L5" s="111" t="n">
        <x:v>4200</x:v>
      </x:c>
      <x:c r="M5" s="130" t="n">
        <x:f>IF($A5="","",$L5-$J5)</x:f>
        <x:v>3600</x:v>
      </x:c>
      <x:c r="N5" s="135" t="n">
        <x:f>IF(OR($A5="",$L5=0),"",$M5/$L5)</x:f>
        <x:v>0.8571428571428571</x:v>
      </x:c>
      <x:c r="O5" s="130" t="n">
        <x:f>IF(OR($A5="",$I5=0),"",$M5/$I5)</x:f>
        <x:v>94.73684210526316</x:v>
      </x:c>
      <x:c r="P5" s="128" t="str">
        <x:f>IF($A5="","",IF(COUNTIF($A$5:$A$204,$A5)&gt;1,"Duplicate Project ID",IF($L5&gt;$K5,"Paid exceeds invoiced","")))</x:f>
      </x:c>
    </x:row>
    <x:row r="6" ht="20" customHeight="1">
      <x:c r="A6" s="118" t="str">
        <x:v>PR-002</x:v>
      </x:c>
      <x:c r="B6" s="118" t="str">
        <x:v>CL-002</x:v>
      </x:c>
      <x:c r="C6" s="106" t="str">
        <x:v>Analytics dashboard</x:v>
      </x:c>
      <x:c r="D6" s="109" t="n">
        <x:v>46041</x:v>
      </x:c>
      <x:c r="E6" s="109" t="n">
        <x:v>46112</x:v>
      </x:c>
      <x:c r="F6" s="103" t="str">
        <x:v>Hourly</x:v>
      </x:c>
      <x:c r="G6" s="112" t="n">
        <x:v>6500</x:v>
      </x:c>
      <x:c r="H6" s="133" t="n">
        <x:v>60</x:v>
      </x:c>
      <x:c r="I6" s="133" t="n">
        <x:v>58</x:v>
      </x:c>
      <x:c r="J6" s="112" t="n">
        <x:v>350</x:v>
      </x:c>
      <x:c r="K6" s="112" t="n">
        <x:v>6380</x:v>
      </x:c>
      <x:c r="L6" s="112" t="n">
        <x:v>6380</x:v>
      </x:c>
      <x:c r="M6" s="131" t="n">
        <x:f>IF($A6="","",$L6-$J6)</x:f>
        <x:v>6030</x:v>
      </x:c>
      <x:c r="N6" s="136" t="n">
        <x:f>IF(OR($A6="",$L6=0),"",$M6/$L6)</x:f>
        <x:v>0.945141065830721</x:v>
      </x:c>
      <x:c r="O6" s="131" t="n">
        <x:f>IF(OR($A6="",$I6=0),"",$M6/$I6)</x:f>
        <x:v>103.96551724137932</x:v>
      </x:c>
      <x:c r="P6" s="129" t="str">
        <x:f>IF($A6="","",IF(COUNTIF($A$5:$A$204,$A6)&gt;1,"Duplicate Project ID",IF($L6&gt;$K6,"Paid exceeds invoiced","")))</x:f>
      </x:c>
    </x:row>
    <x:row r="7" ht="20" customHeight="1">
      <x:c r="A7" s="118" t="str">
        <x:v>PR-003</x:v>
      </x:c>
      <x:c r="B7" s="118" t="str">
        <x:v>CL-003</x:v>
      </x:c>
      <x:c r="C7" s="106" t="str">
        <x:v>Monthly content program</x:v>
      </x:c>
      <x:c r="D7" s="109" t="n">
        <x:v>46023</x:v>
      </x:c>
      <x:c r="E7" s="109" t="n">
        <x:v>46387</x:v>
      </x:c>
      <x:c r="F7" s="103" t="str">
        <x:v>Retainer</x:v>
      </x:c>
      <x:c r="G7" s="112" t="n">
        <x:v>21600</x:v>
      </x:c>
      <x:c r="H7" s="133" t="n">
        <x:v>144</x:v>
      </x:c>
      <x:c r="I7" s="133" t="n">
        <x:v>110</x:v>
      </x:c>
      <x:c r="J7" s="112" t="n">
        <x:v>900</x:v>
      </x:c>
      <x:c r="K7" s="112" t="n">
        <x:v>14400</x:v>
      </x:c>
      <x:c r="L7" s="112" t="n">
        <x:v>12600</x:v>
      </x:c>
      <x:c r="M7" s="131" t="n">
        <x:f>IF($A7="","",$L7-$J7)</x:f>
        <x:v>11700</x:v>
      </x:c>
      <x:c r="N7" s="136" t="n">
        <x:f>IF(OR($A7="",$L7=0),"",$M7/$L7)</x:f>
        <x:v>0.9285714285714286</x:v>
      </x:c>
      <x:c r="O7" s="131" t="n">
        <x:f>IF(OR($A7="",$I7=0),"",$M7/$I7)</x:f>
        <x:v>106.36363636363636</x:v>
      </x:c>
      <x:c r="P7" s="129" t="str">
        <x:f>IF($A7="","",IF(COUNTIF($A$5:$A$204,$A7)&gt;1,"Duplicate Project ID",IF($L7&gt;$K7,"Paid exceeds invoiced","")))</x:f>
      </x:c>
    </x:row>
    <x:row r="8" ht="20" customHeight="1">
      <x:c r="A8" s="118" t="str">
        <x:v>PR-004</x:v>
      </x:c>
      <x:c r="B8" s="118" t="str">
        <x:v>CL-004</x:v>
      </x:c>
      <x:c r="C8" s="106" t="str">
        <x:v>Website refresh</x:v>
      </x:c>
      <x:c r="D8" s="109" t="n">
        <x:v>46069</x:v>
      </x:c>
      <x:c r="E8" s="109" t="n">
        <x:v>46188</x:v>
      </x:c>
      <x:c r="F8" s="103" t="str">
        <x:v>Fixed Fee</x:v>
      </x:c>
      <x:c r="G8" s="112" t="n">
        <x:v>7800</x:v>
      </x:c>
      <x:c r="H8" s="133" t="n">
        <x:v>80</x:v>
      </x:c>
      <x:c r="I8" s="133" t="n">
        <x:v>78</x:v>
      </x:c>
      <x:c r="J8" s="112" t="n">
        <x:v>1200</x:v>
      </x:c>
      <x:c r="K8" s="112" t="n">
        <x:v>7800</x:v>
      </x:c>
      <x:c r="L8" s="112" t="n">
        <x:v>6000</x:v>
      </x:c>
      <x:c r="M8" s="131" t="n">
        <x:f>IF($A8="","",$L8-$J8)</x:f>
        <x:v>4800</x:v>
      </x:c>
      <x:c r="N8" s="136" t="n">
        <x:f>IF(OR($A8="",$L8=0),"",$M8/$L8)</x:f>
        <x:v>0.8</x:v>
      </x:c>
      <x:c r="O8" s="131" t="n">
        <x:f>IF(OR($A8="",$I8=0),"",$M8/$I8)</x:f>
        <x:v>61.53846153846154</x:v>
      </x:c>
      <x:c r="P8" s="129" t="str">
        <x:f>IF($A8="","",IF(COUNTIF($A$5:$A$204,$A8)&gt;1,"Duplicate Project ID",IF($L8&gt;$K8,"Paid exceeds invoiced","")))</x:f>
      </x:c>
    </x:row>
    <x:row r="9" ht="20" customHeight="1">
      <x:c r="A9" s="118" t="str">
        <x:v>PR-005</x:v>
      </x:c>
      <x:c r="B9" s="118" t="str">
        <x:v>CL-005</x:v>
      </x:c>
      <x:c r="C9" s="106" t="str">
        <x:v>Season launch campaign</x:v>
      </x:c>
      <x:c r="D9" s="109" t="n">
        <x:v>46006</x:v>
      </x:c>
      <x:c r="E9" s="109" t="n">
        <x:v>46081</x:v>
      </x:c>
      <x:c r="F9" s="103" t="str">
        <x:v>Fixed Fee</x:v>
      </x:c>
      <x:c r="G9" s="112" t="n">
        <x:v>5500</x:v>
      </x:c>
      <x:c r="H9" s="133" t="n">
        <x:v>55</x:v>
      </x:c>
      <x:c r="I9" s="133" t="n">
        <x:v>52</x:v>
      </x:c>
      <x:c r="J9" s="112" t="n">
        <x:v>700</x:v>
      </x:c>
      <x:c r="K9" s="112" t="n">
        <x:v>5500</x:v>
      </x:c>
      <x:c r="L9" s="112" t="n">
        <x:v>5500</x:v>
      </x:c>
      <x:c r="M9" s="131" t="n">
        <x:f>IF($A9="","",$L9-$J9)</x:f>
        <x:v>4800</x:v>
      </x:c>
      <x:c r="N9" s="136" t="n">
        <x:f>IF(OR($A9="",$L9=0),"",$M9/$L9)</x:f>
        <x:v>0.8727272727272727</x:v>
      </x:c>
      <x:c r="O9" s="131" t="n">
        <x:f>IF(OR($A9="",$I9=0),"",$M9/$I9)</x:f>
        <x:v>92.3076923076923</x:v>
      </x:c>
      <x:c r="P9" s="129" t="str">
        <x:f>IF($A9="","",IF(COUNTIF($A$5:$A$204,$A9)&gt;1,"Duplicate Project ID",IF($L9&gt;$K9,"Paid exceeds invoiced","")))</x:f>
      </x:c>
    </x:row>
    <x:row r="10" ht="20" customHeight="1">
      <x:c r="A10" s="118" t="str">
        <x:v>PR-006</x:v>
      </x:c>
      <x:c r="B10" s="118" t="str">
        <x:v>CL-006</x:v>
      </x:c>
      <x:c r="C10" s="106" t="str">
        <x:v>Product illustration set</x:v>
      </x:c>
      <x:c r="D10" s="109" t="n">
        <x:v>46083</x:v>
      </x:c>
      <x:c r="E10" s="109" t="n">
        <x:v>46164</x:v>
      </x:c>
      <x:c r="F10" s="103" t="str">
        <x:v>Fixed Fee</x:v>
      </x:c>
      <x:c r="G10" s="112" t="n">
        <x:v>4800</x:v>
      </x:c>
      <x:c r="H10" s="133" t="n">
        <x:v>46</x:v>
      </x:c>
      <x:c r="I10" s="133" t="n">
        <x:v>44</x:v>
      </x:c>
      <x:c r="J10" s="112" t="n">
        <x:v>420</x:v>
      </x:c>
      <x:c r="K10" s="112" t="n">
        <x:v>4800</x:v>
      </x:c>
      <x:c r="L10" s="112" t="n">
        <x:v>4800</x:v>
      </x:c>
      <x:c r="M10" s="131" t="n">
        <x:f>IF($A10="","",$L10-$J10)</x:f>
        <x:v>4380</x:v>
      </x:c>
      <x:c r="N10" s="136" t="n">
        <x:f>IF(OR($A10="",$L10=0),"",$M10/$L10)</x:f>
        <x:v>0.9125</x:v>
      </x:c>
      <x:c r="O10" s="131" t="n">
        <x:f>IF(OR($A10="",$I10=0),"",$M10/$I10)</x:f>
        <x:v>99.54545454545455</x:v>
      </x:c>
      <x:c r="P10" s="129" t="str">
        <x:f>IF($A10="","",IF(COUNTIF($A$5:$A$204,$A10)&gt;1,"Duplicate Project ID",IF($L10&gt;$K10,"Paid exceeds invoiced","")))</x:f>
      </x:c>
    </x:row>
    <x:row r="11" ht="20" customHeight="1">
      <x:c r="A11" s="118" t="str">
        <x:v>PR-007</x:v>
      </x:c>
      <x:c r="B11" s="118" t="str">
        <x:v>CL-001</x:v>
      </x:c>
      <x:c r="C11" s="106" t="str">
        <x:v>UX advisory</x:v>
      </x:c>
      <x:c r="D11" s="109" t="n">
        <x:v>46097</x:v>
      </x:c>
      <x:c r="E11" s="109" t="n">
        <x:v>46295</x:v>
      </x:c>
      <x:c r="F11" s="103" t="str">
        <x:v>Hourly</x:v>
      </x:c>
      <x:c r="G11" s="112" t="n">
        <x:v>5200</x:v>
      </x:c>
      <x:c r="H11" s="133" t="n">
        <x:v>48</x:v>
      </x:c>
      <x:c r="I11" s="133" t="n">
        <x:v>41</x:v>
      </x:c>
      <x:c r="J11" s="112" t="n">
        <x:v>250</x:v>
      </x:c>
      <x:c r="K11" s="112" t="n">
        <x:v>4900</x:v>
      </x:c>
      <x:c r="L11" s="112" t="n">
        <x:v>3900</x:v>
      </x:c>
      <x:c r="M11" s="131" t="n">
        <x:f>IF($A11="","",$L11-$J11)</x:f>
        <x:v>3650</x:v>
      </x:c>
      <x:c r="N11" s="136" t="n">
        <x:f>IF(OR($A11="",$L11=0),"",$M11/$L11)</x:f>
        <x:v>0.9358974358974359</x:v>
      </x:c>
      <x:c r="O11" s="131" t="n">
        <x:f>IF(OR($A11="",$I11=0),"",$M11/$I11)</x:f>
        <x:v>89.02439024390245</x:v>
      </x:c>
      <x:c r="P11" s="129" t="str">
        <x:f>IF($A11="","",IF(COUNTIF($A$5:$A$204,$A11)&gt;1,"Duplicate Project ID",IF($L11&gt;$K11,"Paid exceeds invoiced","")))</x:f>
      </x:c>
    </x:row>
    <x:row r="12" ht="20" customHeight="1">
      <x:c r="A12" s="118" t="str">
        <x:v>PR-008</x:v>
      </x:c>
      <x:c r="B12" s="118" t="str">
        <x:v>CL-002</x:v>
      </x:c>
      <x:c r="C12" s="106" t="str">
        <x:v>Reporting support</x:v>
      </x:c>
      <x:c r="D12" s="109" t="n">
        <x:v>46113</x:v>
      </x:c>
      <x:c r="E12" s="109" t="n">
        <x:v>46387</x:v>
      </x:c>
      <x:c r="F12" s="103" t="str">
        <x:v>Retainer</x:v>
      </x:c>
      <x:c r="G12" s="112" t="n">
        <x:v>12000</x:v>
      </x:c>
      <x:c r="H12" s="133" t="n">
        <x:v>96</x:v>
      </x:c>
      <x:c r="I12" s="133" t="n">
        <x:v>60</x:v>
      </x:c>
      <x:c r="J12" s="112" t="n">
        <x:v>300</x:v>
      </x:c>
      <x:c r="K12" s="112" t="n">
        <x:v>6000</x:v>
      </x:c>
      <x:c r="L12" s="112" t="n">
        <x:v>3600</x:v>
      </x:c>
      <x:c r="M12" s="131" t="n">
        <x:f>IF($A12="","",$L12-$J12)</x:f>
        <x:v>3300</x:v>
      </x:c>
      <x:c r="N12" s="136" t="n">
        <x:f>IF(OR($A12="",$L12=0),"",$M12/$L12)</x:f>
        <x:v>0.9166666666666666</x:v>
      </x:c>
      <x:c r="O12" s="131" t="n">
        <x:f>IF(OR($A12="",$I12=0),"",$M12/$I12)</x:f>
        <x:v>55</x:v>
      </x:c>
      <x:c r="P12" s="129" t="str">
        <x:f>IF($A12="","",IF(COUNTIF($A$5:$A$204,$A12)&gt;1,"Duplicate Project ID",IF($L12&gt;$K12,"Paid exceeds invoiced","")))</x:f>
      </x:c>
    </x:row>
    <x:row r="13" ht="20" customHeight="1">
      <x:c r="A13" s="118" t="str">
        <x:v>PR-009</x:v>
      </x:c>
      <x:c r="B13" s="118" t="str">
        <x:v>CL-003</x:v>
      </x:c>
      <x:c r="C13" s="106" t="str">
        <x:v>Commerce copy library</x:v>
      </x:c>
      <x:c r="D13" s="109" t="n">
        <x:v>46146</x:v>
      </x:c>
      <x:c r="E13" s="109" t="n">
        <x:v>46262</x:v>
      </x:c>
      <x:c r="F13" s="103" t="str">
        <x:v>Fixed Fee</x:v>
      </x:c>
      <x:c r="G13" s="112" t="n">
        <x:v>3900</x:v>
      </x:c>
      <x:c r="H13" s="133" t="n">
        <x:v>42</x:v>
      </x:c>
      <x:c r="I13" s="133" t="n">
        <x:v>40</x:v>
      </x:c>
      <x:c r="J13" s="112" t="n">
        <x:v>180</x:v>
      </x:c>
      <x:c r="K13" s="112" t="n">
        <x:v>3900</x:v>
      </x:c>
      <x:c r="L13" s="112" t="n">
        <x:v>2000</x:v>
      </x:c>
      <x:c r="M13" s="131" t="n">
        <x:f>IF($A13="","",$L13-$J13)</x:f>
        <x:v>1820</x:v>
      </x:c>
      <x:c r="N13" s="136" t="n">
        <x:f>IF(OR($A13="",$L13=0),"",$M13/$L13)</x:f>
        <x:v>0.91</x:v>
      </x:c>
      <x:c r="O13" s="131" t="n">
        <x:f>IF(OR($A13="",$I13=0),"",$M13/$I13)</x:f>
        <x:v>45.5</x:v>
      </x:c>
      <x:c r="P13" s="129" t="str">
        <x:f>IF($A13="","",IF(COUNTIF($A$5:$A$204,$A13)&gt;1,"Duplicate Project ID",IF($L13&gt;$K13,"Paid exceeds invoiced","")))</x:f>
      </x:c>
    </x:row>
    <x:row r="14" ht="20" customHeight="1">
      <x:c r="A14" s="118" t="str">
        <x:v>PR-010</x:v>
      </x:c>
      <x:c r="B14" s="118" t="str">
        <x:v>CL-004</x:v>
      </x:c>
      <x:c r="C14" s="106" t="str">
        <x:v>Workshop series</x:v>
      </x:c>
      <x:c r="D14" s="109" t="n">
        <x:v>46181</x:v>
      </x:c>
      <x:c r="E14" s="109" t="n">
        <x:v>46325</x:v>
      </x:c>
      <x:c r="F14" s="103" t="str">
        <x:v>Hourly</x:v>
      </x:c>
      <x:c r="G14" s="112" t="n">
        <x:v>3600</x:v>
      </x:c>
      <x:c r="H14" s="133" t="n">
        <x:v>36</x:v>
      </x:c>
      <x:c r="I14" s="133" t="n">
        <x:v>24</x:v>
      </x:c>
      <x:c r="J14" s="112" t="n">
        <x:v>160</x:v>
      </x:c>
      <x:c r="K14" s="112" t="n">
        <x:v>1800</x:v>
      </x:c>
      <x:c r="L14" s="112" t="n">
        <x:v>0</x:v>
      </x:c>
      <x:c r="M14" s="131" t="n">
        <x:f>IF($A14="","",$L14-$J14)</x:f>
        <x:v>-160</x:v>
      </x:c>
      <x:c r="N14" s="136" t="str">
        <x:f>IF(OR($A14="",$L14=0),"",$M14/$L14)</x:f>
      </x:c>
      <x:c r="O14" s="131" t="n">
        <x:f>IF(OR($A14="",$I14=0),"",$M14/$I14)</x:f>
        <x:v>-6.666666666666667</x:v>
      </x:c>
      <x:c r="P14" s="129" t="str">
        <x:f>IF($A14="","",IF(COUNTIF($A$5:$A$204,$A14)&gt;1,"Duplicate Project ID",IF($L14&gt;$K14,"Paid exceeds invoiced","")))</x:f>
      </x:c>
    </x:row>
    <x:row r="15" ht="20" customHeight="1">
      <x:c r="A15" s="118"/>
      <x:c r="B15" s="118"/>
      <x:c r="C15" s="106"/>
      <x:c r="D15" s="109"/>
      <x:c r="E15" s="109"/>
      <x:c r="F15" s="103"/>
      <x:c r="G15" s="112"/>
      <x:c r="H15" s="133"/>
      <x:c r="I15" s="133"/>
      <x:c r="J15" s="112"/>
      <x:c r="K15" s="112"/>
      <x:c r="L15" s="112"/>
      <x:c r="M15" s="131" t="str">
        <x:f>IF($A15="","",$L15-$J15)</x:f>
      </x:c>
      <x:c r="N15" s="136" t="str">
        <x:f>IF(OR($A15="",$L15=0),"",$M15/$L15)</x:f>
      </x:c>
      <x:c r="O15" s="131" t="str">
        <x:f>IF(OR($A15="",$I15=0),"",$M15/$I15)</x:f>
      </x:c>
      <x:c r="P15" s="129" t="str">
        <x:f>IF($A15="","",IF(COUNTIF($A$5:$A$204,$A15)&gt;1,"Duplicate Project ID",IF($L15&gt;$K15,"Paid exceeds invoiced","")))</x:f>
      </x:c>
    </x:row>
    <x:row r="16" ht="20" customHeight="1">
      <x:c r="A16" s="118"/>
      <x:c r="B16" s="118"/>
      <x:c r="C16" s="106"/>
      <x:c r="D16" s="109"/>
      <x:c r="E16" s="109"/>
      <x:c r="F16" s="103"/>
      <x:c r="G16" s="112"/>
      <x:c r="H16" s="133"/>
      <x:c r="I16" s="133"/>
      <x:c r="J16" s="112"/>
      <x:c r="K16" s="112"/>
      <x:c r="L16" s="112"/>
      <x:c r="M16" s="131" t="str">
        <x:f>IF($A16="","",$L16-$J16)</x:f>
      </x:c>
      <x:c r="N16" s="136" t="str">
        <x:f>IF(OR($A16="",$L16=0),"",$M16/$L16)</x:f>
      </x:c>
      <x:c r="O16" s="131" t="str">
        <x:f>IF(OR($A16="",$I16=0),"",$M16/$I16)</x:f>
      </x:c>
      <x:c r="P16" s="129" t="str">
        <x:f>IF($A16="","",IF(COUNTIF($A$5:$A$204,$A16)&gt;1,"Duplicate Project ID",IF($L16&gt;$K16,"Paid exceeds invoiced","")))</x:f>
      </x:c>
    </x:row>
    <x:row r="17" ht="20" customHeight="1">
      <x:c r="A17" s="118"/>
      <x:c r="B17" s="118"/>
      <x:c r="C17" s="106"/>
      <x:c r="D17" s="109"/>
      <x:c r="E17" s="109"/>
      <x:c r="F17" s="103"/>
      <x:c r="G17" s="112"/>
      <x:c r="H17" s="133"/>
      <x:c r="I17" s="133"/>
      <x:c r="J17" s="112"/>
      <x:c r="K17" s="112"/>
      <x:c r="L17" s="112"/>
      <x:c r="M17" s="131" t="str">
        <x:f>IF($A17="","",$L17-$J17)</x:f>
      </x:c>
      <x:c r="N17" s="136" t="str">
        <x:f>IF(OR($A17="",$L17=0),"",$M17/$L17)</x:f>
      </x:c>
      <x:c r="O17" s="131" t="str">
        <x:f>IF(OR($A17="",$I17=0),"",$M17/$I17)</x:f>
      </x:c>
      <x:c r="P17" s="129" t="str">
        <x:f>IF($A17="","",IF(COUNTIF($A$5:$A$204,$A17)&gt;1,"Duplicate Project ID",IF($L17&gt;$K17,"Paid exceeds invoiced","")))</x:f>
      </x:c>
    </x:row>
    <x:row r="18" ht="20" customHeight="1">
      <x:c r="A18" s="118"/>
      <x:c r="B18" s="118"/>
      <x:c r="C18" s="106"/>
      <x:c r="D18" s="109"/>
      <x:c r="E18" s="109"/>
      <x:c r="F18" s="103"/>
      <x:c r="G18" s="112"/>
      <x:c r="H18" s="133"/>
      <x:c r="I18" s="133"/>
      <x:c r="J18" s="112"/>
      <x:c r="K18" s="112"/>
      <x:c r="L18" s="112"/>
      <x:c r="M18" s="131" t="str">
        <x:f>IF($A18="","",$L18-$J18)</x:f>
      </x:c>
      <x:c r="N18" s="136" t="str">
        <x:f>IF(OR($A18="",$L18=0),"",$M18/$L18)</x:f>
      </x:c>
      <x:c r="O18" s="131" t="str">
        <x:f>IF(OR($A18="",$I18=0),"",$M18/$I18)</x:f>
      </x:c>
      <x:c r="P18" s="129" t="str">
        <x:f>IF($A18="","",IF(COUNTIF($A$5:$A$204,$A18)&gt;1,"Duplicate Project ID",IF($L18&gt;$K18,"Paid exceeds invoiced","")))</x:f>
      </x:c>
    </x:row>
    <x:row r="19" ht="20" customHeight="1">
      <x:c r="A19" s="118"/>
      <x:c r="B19" s="118"/>
      <x:c r="C19" s="106"/>
      <x:c r="D19" s="109"/>
      <x:c r="E19" s="109"/>
      <x:c r="F19" s="103"/>
      <x:c r="G19" s="112"/>
      <x:c r="H19" s="133"/>
      <x:c r="I19" s="133"/>
      <x:c r="J19" s="112"/>
      <x:c r="K19" s="112"/>
      <x:c r="L19" s="112"/>
      <x:c r="M19" s="131" t="str">
        <x:f>IF($A19="","",$L19-$J19)</x:f>
      </x:c>
      <x:c r="N19" s="136" t="str">
        <x:f>IF(OR($A19="",$L19=0),"",$M19/$L19)</x:f>
      </x:c>
      <x:c r="O19" s="131" t="str">
        <x:f>IF(OR($A19="",$I19=0),"",$M19/$I19)</x:f>
      </x:c>
      <x:c r="P19" s="129" t="str">
        <x:f>IF($A19="","",IF(COUNTIF($A$5:$A$204,$A19)&gt;1,"Duplicate Project ID",IF($L19&gt;$K19,"Paid exceeds invoiced","")))</x:f>
      </x:c>
    </x:row>
    <x:row r="20" ht="20" customHeight="1">
      <x:c r="A20" s="118"/>
      <x:c r="B20" s="118"/>
      <x:c r="C20" s="106"/>
      <x:c r="D20" s="109"/>
      <x:c r="E20" s="109"/>
      <x:c r="F20" s="103"/>
      <x:c r="G20" s="112"/>
      <x:c r="H20" s="133"/>
      <x:c r="I20" s="133"/>
      <x:c r="J20" s="112"/>
      <x:c r="K20" s="112"/>
      <x:c r="L20" s="112"/>
      <x:c r="M20" s="131" t="str">
        <x:f>IF($A20="","",$L20-$J20)</x:f>
      </x:c>
      <x:c r="N20" s="136" t="str">
        <x:f>IF(OR($A20="",$L20=0),"",$M20/$L20)</x:f>
      </x:c>
      <x:c r="O20" s="131" t="str">
        <x:f>IF(OR($A20="",$I20=0),"",$M20/$I20)</x:f>
      </x:c>
      <x:c r="P20" s="129" t="str">
        <x:f>IF($A20="","",IF(COUNTIF($A$5:$A$204,$A20)&gt;1,"Duplicate Project ID",IF($L20&gt;$K20,"Paid exceeds invoiced","")))</x:f>
      </x:c>
    </x:row>
    <x:row r="21" ht="20" customHeight="1">
      <x:c r="A21" s="118"/>
      <x:c r="B21" s="118"/>
      <x:c r="C21" s="106"/>
      <x:c r="D21" s="109"/>
      <x:c r="E21" s="109"/>
      <x:c r="F21" s="103"/>
      <x:c r="G21" s="112"/>
      <x:c r="H21" s="133"/>
      <x:c r="I21" s="133"/>
      <x:c r="J21" s="112"/>
      <x:c r="K21" s="112"/>
      <x:c r="L21" s="112"/>
      <x:c r="M21" s="131" t="str">
        <x:f>IF($A21="","",$L21-$J21)</x:f>
      </x:c>
      <x:c r="N21" s="136" t="str">
        <x:f>IF(OR($A21="",$L21=0),"",$M21/$L21)</x:f>
      </x:c>
      <x:c r="O21" s="131" t="str">
        <x:f>IF(OR($A21="",$I21=0),"",$M21/$I21)</x:f>
      </x:c>
      <x:c r="P21" s="129" t="str">
        <x:f>IF($A21="","",IF(COUNTIF($A$5:$A$204,$A21)&gt;1,"Duplicate Project ID",IF($L21&gt;$K21,"Paid exceeds invoiced","")))</x:f>
      </x:c>
    </x:row>
    <x:row r="22" ht="20" customHeight="1">
      <x:c r="A22" s="118"/>
      <x:c r="B22" s="118"/>
      <x:c r="C22" s="106"/>
      <x:c r="D22" s="109"/>
      <x:c r="E22" s="109"/>
      <x:c r="F22" s="103"/>
      <x:c r="G22" s="112"/>
      <x:c r="H22" s="133"/>
      <x:c r="I22" s="133"/>
      <x:c r="J22" s="112"/>
      <x:c r="K22" s="112"/>
      <x:c r="L22" s="112"/>
      <x:c r="M22" s="131" t="str">
        <x:f>IF($A22="","",$L22-$J22)</x:f>
      </x:c>
      <x:c r="N22" s="136" t="str">
        <x:f>IF(OR($A22="",$L22=0),"",$M22/$L22)</x:f>
      </x:c>
      <x:c r="O22" s="131" t="str">
        <x:f>IF(OR($A22="",$I22=0),"",$M22/$I22)</x:f>
      </x:c>
      <x:c r="P22" s="129" t="str">
        <x:f>IF($A22="","",IF(COUNTIF($A$5:$A$204,$A22)&gt;1,"Duplicate Project ID",IF($L22&gt;$K22,"Paid exceeds invoiced","")))</x:f>
      </x:c>
    </x:row>
    <x:row r="23" ht="20" customHeight="1">
      <x:c r="A23" s="118"/>
      <x:c r="B23" s="118"/>
      <x:c r="C23" s="106"/>
      <x:c r="D23" s="109"/>
      <x:c r="E23" s="109"/>
      <x:c r="F23" s="103"/>
      <x:c r="G23" s="112"/>
      <x:c r="H23" s="133"/>
      <x:c r="I23" s="133"/>
      <x:c r="J23" s="112"/>
      <x:c r="K23" s="112"/>
      <x:c r="L23" s="112"/>
      <x:c r="M23" s="131" t="str">
        <x:f>IF($A23="","",$L23-$J23)</x:f>
      </x:c>
      <x:c r="N23" s="136" t="str">
        <x:f>IF(OR($A23="",$L23=0),"",$M23/$L23)</x:f>
      </x:c>
      <x:c r="O23" s="131" t="str">
        <x:f>IF(OR($A23="",$I23=0),"",$M23/$I23)</x:f>
      </x:c>
      <x:c r="P23" s="129" t="str">
        <x:f>IF($A23="","",IF(COUNTIF($A$5:$A$204,$A23)&gt;1,"Duplicate Project ID",IF($L23&gt;$K23,"Paid exceeds invoiced","")))</x:f>
      </x:c>
    </x:row>
    <x:row r="24" ht="20" customHeight="1">
      <x:c r="A24" s="118"/>
      <x:c r="B24" s="118"/>
      <x:c r="C24" s="106"/>
      <x:c r="D24" s="109"/>
      <x:c r="E24" s="109"/>
      <x:c r="F24" s="103"/>
      <x:c r="G24" s="112"/>
      <x:c r="H24" s="133"/>
      <x:c r="I24" s="133"/>
      <x:c r="J24" s="112"/>
      <x:c r="K24" s="112"/>
      <x:c r="L24" s="112"/>
      <x:c r="M24" s="131" t="str">
        <x:f>IF($A24="","",$L24-$J24)</x:f>
      </x:c>
      <x:c r="N24" s="136" t="str">
        <x:f>IF(OR($A24="",$L24=0),"",$M24/$L24)</x:f>
      </x:c>
      <x:c r="O24" s="131" t="str">
        <x:f>IF(OR($A24="",$I24=0),"",$M24/$I24)</x:f>
      </x:c>
      <x:c r="P24" s="129" t="str">
        <x:f>IF($A24="","",IF(COUNTIF($A$5:$A$204,$A24)&gt;1,"Duplicate Project ID",IF($L24&gt;$K24,"Paid exceeds invoiced","")))</x:f>
      </x:c>
    </x:row>
    <x:row r="25" ht="20" customHeight="1">
      <x:c r="A25" s="118"/>
      <x:c r="B25" s="118"/>
      <x:c r="C25" s="106"/>
      <x:c r="D25" s="109"/>
      <x:c r="E25" s="109"/>
      <x:c r="F25" s="103"/>
      <x:c r="G25" s="112"/>
      <x:c r="H25" s="133"/>
      <x:c r="I25" s="133"/>
      <x:c r="J25" s="112"/>
      <x:c r="K25" s="112"/>
      <x:c r="L25" s="112"/>
      <x:c r="M25" s="131" t="str">
        <x:f>IF($A25="","",$L25-$J25)</x:f>
      </x:c>
      <x:c r="N25" s="136" t="str">
        <x:f>IF(OR($A25="",$L25=0),"",$M25/$L25)</x:f>
      </x:c>
      <x:c r="O25" s="131" t="str">
        <x:f>IF(OR($A25="",$I25=0),"",$M25/$I25)</x:f>
      </x:c>
      <x:c r="P25" s="129" t="str">
        <x:f>IF($A25="","",IF(COUNTIF($A$5:$A$204,$A25)&gt;1,"Duplicate Project ID",IF($L25&gt;$K25,"Paid exceeds invoiced","")))</x:f>
      </x:c>
    </x:row>
    <x:row r="26" ht="20" customHeight="1">
      <x:c r="A26" s="118"/>
      <x:c r="B26" s="118"/>
      <x:c r="C26" s="106"/>
      <x:c r="D26" s="109"/>
      <x:c r="E26" s="109"/>
      <x:c r="F26" s="103"/>
      <x:c r="G26" s="112"/>
      <x:c r="H26" s="133"/>
      <x:c r="I26" s="133"/>
      <x:c r="J26" s="112"/>
      <x:c r="K26" s="112"/>
      <x:c r="L26" s="112"/>
      <x:c r="M26" s="131" t="str">
        <x:f>IF($A26="","",$L26-$J26)</x:f>
      </x:c>
      <x:c r="N26" s="136" t="str">
        <x:f>IF(OR($A26="",$L26=0),"",$M26/$L26)</x:f>
      </x:c>
      <x:c r="O26" s="131" t="str">
        <x:f>IF(OR($A26="",$I26=0),"",$M26/$I26)</x:f>
      </x:c>
      <x:c r="P26" s="129" t="str">
        <x:f>IF($A26="","",IF(COUNTIF($A$5:$A$204,$A26)&gt;1,"Duplicate Project ID",IF($L26&gt;$K26,"Paid exceeds invoiced","")))</x:f>
      </x:c>
    </x:row>
    <x:row r="27" ht="20" customHeight="1">
      <x:c r="A27" s="118"/>
      <x:c r="B27" s="118"/>
      <x:c r="C27" s="106"/>
      <x:c r="D27" s="109"/>
      <x:c r="E27" s="109"/>
      <x:c r="F27" s="103"/>
      <x:c r="G27" s="112"/>
      <x:c r="H27" s="133"/>
      <x:c r="I27" s="133"/>
      <x:c r="J27" s="112"/>
      <x:c r="K27" s="112"/>
      <x:c r="L27" s="112"/>
      <x:c r="M27" s="131" t="str">
        <x:f>IF($A27="","",$L27-$J27)</x:f>
      </x:c>
      <x:c r="N27" s="136" t="str">
        <x:f>IF(OR($A27="",$L27=0),"",$M27/$L27)</x:f>
      </x:c>
      <x:c r="O27" s="131" t="str">
        <x:f>IF(OR($A27="",$I27=0),"",$M27/$I27)</x:f>
      </x:c>
      <x:c r="P27" s="129" t="str">
        <x:f>IF($A27="","",IF(COUNTIF($A$5:$A$204,$A27)&gt;1,"Duplicate Project ID",IF($L27&gt;$K27,"Paid exceeds invoiced","")))</x:f>
      </x:c>
    </x:row>
    <x:row r="28" ht="20" customHeight="1">
      <x:c r="A28" s="118"/>
      <x:c r="B28" s="118"/>
      <x:c r="C28" s="106"/>
      <x:c r="D28" s="109"/>
      <x:c r="E28" s="109"/>
      <x:c r="F28" s="103"/>
      <x:c r="G28" s="112"/>
      <x:c r="H28" s="133"/>
      <x:c r="I28" s="133"/>
      <x:c r="J28" s="112"/>
      <x:c r="K28" s="112"/>
      <x:c r="L28" s="112"/>
      <x:c r="M28" s="131" t="str">
        <x:f>IF($A28="","",$L28-$J28)</x:f>
      </x:c>
      <x:c r="N28" s="136" t="str">
        <x:f>IF(OR($A28="",$L28=0),"",$M28/$L28)</x:f>
      </x:c>
      <x:c r="O28" s="131" t="str">
        <x:f>IF(OR($A28="",$I28=0),"",$M28/$I28)</x:f>
      </x:c>
      <x:c r="P28" s="129" t="str">
        <x:f>IF($A28="","",IF(COUNTIF($A$5:$A$204,$A28)&gt;1,"Duplicate Project ID",IF($L28&gt;$K28,"Paid exceeds invoiced","")))</x:f>
      </x:c>
    </x:row>
    <x:row r="29" ht="20" customHeight="1">
      <x:c r="A29" s="118"/>
      <x:c r="B29" s="118"/>
      <x:c r="C29" s="106"/>
      <x:c r="D29" s="109"/>
      <x:c r="E29" s="109"/>
      <x:c r="F29" s="103"/>
      <x:c r="G29" s="112"/>
      <x:c r="H29" s="133"/>
      <x:c r="I29" s="133"/>
      <x:c r="J29" s="112"/>
      <x:c r="K29" s="112"/>
      <x:c r="L29" s="112"/>
      <x:c r="M29" s="131" t="str">
        <x:f>IF($A29="","",$L29-$J29)</x:f>
      </x:c>
      <x:c r="N29" s="136" t="str">
        <x:f>IF(OR($A29="",$L29=0),"",$M29/$L29)</x:f>
      </x:c>
      <x:c r="O29" s="131" t="str">
        <x:f>IF(OR($A29="",$I29=0),"",$M29/$I29)</x:f>
      </x:c>
      <x:c r="P29" s="129" t="str">
        <x:f>IF($A29="","",IF(COUNTIF($A$5:$A$204,$A29)&gt;1,"Duplicate Project ID",IF($L29&gt;$K29,"Paid exceeds invoiced","")))</x:f>
      </x:c>
    </x:row>
    <x:row r="30" ht="20" customHeight="1">
      <x:c r="A30" s="118"/>
      <x:c r="B30" s="118"/>
      <x:c r="C30" s="106"/>
      <x:c r="D30" s="109"/>
      <x:c r="E30" s="109"/>
      <x:c r="F30" s="103"/>
      <x:c r="G30" s="112"/>
      <x:c r="H30" s="133"/>
      <x:c r="I30" s="133"/>
      <x:c r="J30" s="112"/>
      <x:c r="K30" s="112"/>
      <x:c r="L30" s="112"/>
      <x:c r="M30" s="131" t="str">
        <x:f>IF($A30="","",$L30-$J30)</x:f>
      </x:c>
      <x:c r="N30" s="136" t="str">
        <x:f>IF(OR($A30="",$L30=0),"",$M30/$L30)</x:f>
      </x:c>
      <x:c r="O30" s="131" t="str">
        <x:f>IF(OR($A30="",$I30=0),"",$M30/$I30)</x:f>
      </x:c>
      <x:c r="P30" s="129" t="str">
        <x:f>IF($A30="","",IF(COUNTIF($A$5:$A$204,$A30)&gt;1,"Duplicate Project ID",IF($L30&gt;$K30,"Paid exceeds invoiced","")))</x:f>
      </x:c>
    </x:row>
    <x:row r="31" ht="20" customHeight="1">
      <x:c r="A31" s="118"/>
      <x:c r="B31" s="118"/>
      <x:c r="C31" s="106"/>
      <x:c r="D31" s="109"/>
      <x:c r="E31" s="109"/>
      <x:c r="F31" s="103"/>
      <x:c r="G31" s="112"/>
      <x:c r="H31" s="133"/>
      <x:c r="I31" s="133"/>
      <x:c r="J31" s="112"/>
      <x:c r="K31" s="112"/>
      <x:c r="L31" s="112"/>
      <x:c r="M31" s="131" t="str">
        <x:f>IF($A31="","",$L31-$J31)</x:f>
      </x:c>
      <x:c r="N31" s="136" t="str">
        <x:f>IF(OR($A31="",$L31=0),"",$M31/$L31)</x:f>
      </x:c>
      <x:c r="O31" s="131" t="str">
        <x:f>IF(OR($A31="",$I31=0),"",$M31/$I31)</x:f>
      </x:c>
      <x:c r="P31" s="129" t="str">
        <x:f>IF($A31="","",IF(COUNTIF($A$5:$A$204,$A31)&gt;1,"Duplicate Project ID",IF($L31&gt;$K31,"Paid exceeds invoiced","")))</x:f>
      </x:c>
    </x:row>
    <x:row r="32" ht="20" customHeight="1">
      <x:c r="A32" s="118"/>
      <x:c r="B32" s="118"/>
      <x:c r="C32" s="106"/>
      <x:c r="D32" s="109"/>
      <x:c r="E32" s="109"/>
      <x:c r="F32" s="103"/>
      <x:c r="G32" s="112"/>
      <x:c r="H32" s="133"/>
      <x:c r="I32" s="133"/>
      <x:c r="J32" s="112"/>
      <x:c r="K32" s="112"/>
      <x:c r="L32" s="112"/>
      <x:c r="M32" s="131" t="str">
        <x:f>IF($A32="","",$L32-$J32)</x:f>
      </x:c>
      <x:c r="N32" s="136" t="str">
        <x:f>IF(OR($A32="",$L32=0),"",$M32/$L32)</x:f>
      </x:c>
      <x:c r="O32" s="131" t="str">
        <x:f>IF(OR($A32="",$I32=0),"",$M32/$I32)</x:f>
      </x:c>
      <x:c r="P32" s="129" t="str">
        <x:f>IF($A32="","",IF(COUNTIF($A$5:$A$204,$A32)&gt;1,"Duplicate Project ID",IF($L32&gt;$K32,"Paid exceeds invoiced","")))</x:f>
      </x:c>
    </x:row>
    <x:row r="33" ht="20" customHeight="1">
      <x:c r="A33" s="118"/>
      <x:c r="B33" s="118"/>
      <x:c r="C33" s="106"/>
      <x:c r="D33" s="109"/>
      <x:c r="E33" s="109"/>
      <x:c r="F33" s="103"/>
      <x:c r="G33" s="112"/>
      <x:c r="H33" s="133"/>
      <x:c r="I33" s="133"/>
      <x:c r="J33" s="112"/>
      <x:c r="K33" s="112"/>
      <x:c r="L33" s="112"/>
      <x:c r="M33" s="131" t="str">
        <x:f>IF($A33="","",$L33-$J33)</x:f>
      </x:c>
      <x:c r="N33" s="136" t="str">
        <x:f>IF(OR($A33="",$L33=0),"",$M33/$L33)</x:f>
      </x:c>
      <x:c r="O33" s="131" t="str">
        <x:f>IF(OR($A33="",$I33=0),"",$M33/$I33)</x:f>
      </x:c>
      <x:c r="P33" s="129" t="str">
        <x:f>IF($A33="","",IF(COUNTIF($A$5:$A$204,$A33)&gt;1,"Duplicate Project ID",IF($L33&gt;$K33,"Paid exceeds invoiced","")))</x:f>
      </x:c>
    </x:row>
    <x:row r="34" ht="20" customHeight="1">
      <x:c r="A34" s="118"/>
      <x:c r="B34" s="118"/>
      <x:c r="C34" s="106"/>
      <x:c r="D34" s="109"/>
      <x:c r="E34" s="109"/>
      <x:c r="F34" s="103"/>
      <x:c r="G34" s="112"/>
      <x:c r="H34" s="133"/>
      <x:c r="I34" s="133"/>
      <x:c r="J34" s="112"/>
      <x:c r="K34" s="112"/>
      <x:c r="L34" s="112"/>
      <x:c r="M34" s="131" t="str">
        <x:f>IF($A34="","",$L34-$J34)</x:f>
      </x:c>
      <x:c r="N34" s="136" t="str">
        <x:f>IF(OR($A34="",$L34=0),"",$M34/$L34)</x:f>
      </x:c>
      <x:c r="O34" s="131" t="str">
        <x:f>IF(OR($A34="",$I34=0),"",$M34/$I34)</x:f>
      </x:c>
      <x:c r="P34" s="129" t="str">
        <x:f>IF($A34="","",IF(COUNTIF($A$5:$A$204,$A34)&gt;1,"Duplicate Project ID",IF($L34&gt;$K34,"Paid exceeds invoiced","")))</x:f>
      </x:c>
    </x:row>
    <x:row r="35" ht="20" customHeight="1">
      <x:c r="A35" s="118"/>
      <x:c r="B35" s="118"/>
      <x:c r="C35" s="106"/>
      <x:c r="D35" s="109"/>
      <x:c r="E35" s="109"/>
      <x:c r="F35" s="103"/>
      <x:c r="G35" s="112"/>
      <x:c r="H35" s="133"/>
      <x:c r="I35" s="133"/>
      <x:c r="J35" s="112"/>
      <x:c r="K35" s="112"/>
      <x:c r="L35" s="112"/>
      <x:c r="M35" s="131" t="str">
        <x:f>IF($A35="","",$L35-$J35)</x:f>
      </x:c>
      <x:c r="N35" s="136" t="str">
        <x:f>IF(OR($A35="",$L35=0),"",$M35/$L35)</x:f>
      </x:c>
      <x:c r="O35" s="131" t="str">
        <x:f>IF(OR($A35="",$I35=0),"",$M35/$I35)</x:f>
      </x:c>
      <x:c r="P35" s="129" t="str">
        <x:f>IF($A35="","",IF(COUNTIF($A$5:$A$204,$A35)&gt;1,"Duplicate Project ID",IF($L35&gt;$K35,"Paid exceeds invoiced","")))</x:f>
      </x:c>
    </x:row>
    <x:row r="36" ht="20" customHeight="1">
      <x:c r="A36" s="118"/>
      <x:c r="B36" s="118"/>
      <x:c r="C36" s="106"/>
      <x:c r="D36" s="109"/>
      <x:c r="E36" s="109"/>
      <x:c r="F36" s="103"/>
      <x:c r="G36" s="112"/>
      <x:c r="H36" s="133"/>
      <x:c r="I36" s="133"/>
      <x:c r="J36" s="112"/>
      <x:c r="K36" s="112"/>
      <x:c r="L36" s="112"/>
      <x:c r="M36" s="131" t="str">
        <x:f>IF($A36="","",$L36-$J36)</x:f>
      </x:c>
      <x:c r="N36" s="136" t="str">
        <x:f>IF(OR($A36="",$L36=0),"",$M36/$L36)</x:f>
      </x:c>
      <x:c r="O36" s="131" t="str">
        <x:f>IF(OR($A36="",$I36=0),"",$M36/$I36)</x:f>
      </x:c>
      <x:c r="P36" s="129" t="str">
        <x:f>IF($A36="","",IF(COUNTIF($A$5:$A$204,$A36)&gt;1,"Duplicate Project ID",IF($L36&gt;$K36,"Paid exceeds invoiced","")))</x:f>
      </x:c>
    </x:row>
    <x:row r="37" ht="20" customHeight="1">
      <x:c r="A37" s="118"/>
      <x:c r="B37" s="118"/>
      <x:c r="C37" s="106"/>
      <x:c r="D37" s="109"/>
      <x:c r="E37" s="109"/>
      <x:c r="F37" s="103"/>
      <x:c r="G37" s="112"/>
      <x:c r="H37" s="133"/>
      <x:c r="I37" s="133"/>
      <x:c r="J37" s="112"/>
      <x:c r="K37" s="112"/>
      <x:c r="L37" s="112"/>
      <x:c r="M37" s="131" t="str">
        <x:f>IF($A37="","",$L37-$J37)</x:f>
      </x:c>
      <x:c r="N37" s="136" t="str">
        <x:f>IF(OR($A37="",$L37=0),"",$M37/$L37)</x:f>
      </x:c>
      <x:c r="O37" s="131" t="str">
        <x:f>IF(OR($A37="",$I37=0),"",$M37/$I37)</x:f>
      </x:c>
      <x:c r="P37" s="129" t="str">
        <x:f>IF($A37="","",IF(COUNTIF($A$5:$A$204,$A37)&gt;1,"Duplicate Project ID",IF($L37&gt;$K37,"Paid exceeds invoiced","")))</x:f>
      </x:c>
    </x:row>
    <x:row r="38" ht="20" customHeight="1">
      <x:c r="A38" s="118"/>
      <x:c r="B38" s="118"/>
      <x:c r="C38" s="106"/>
      <x:c r="D38" s="109"/>
      <x:c r="E38" s="109"/>
      <x:c r="F38" s="103"/>
      <x:c r="G38" s="112"/>
      <x:c r="H38" s="133"/>
      <x:c r="I38" s="133"/>
      <x:c r="J38" s="112"/>
      <x:c r="K38" s="112"/>
      <x:c r="L38" s="112"/>
      <x:c r="M38" s="131" t="str">
        <x:f>IF($A38="","",$L38-$J38)</x:f>
      </x:c>
      <x:c r="N38" s="136" t="str">
        <x:f>IF(OR($A38="",$L38=0),"",$M38/$L38)</x:f>
      </x:c>
      <x:c r="O38" s="131" t="str">
        <x:f>IF(OR($A38="",$I38=0),"",$M38/$I38)</x:f>
      </x:c>
      <x:c r="P38" s="129" t="str">
        <x:f>IF($A38="","",IF(COUNTIF($A$5:$A$204,$A38)&gt;1,"Duplicate Project ID",IF($L38&gt;$K38,"Paid exceeds invoiced","")))</x:f>
      </x:c>
    </x:row>
    <x:row r="39" ht="20" customHeight="1">
      <x:c r="A39" s="118"/>
      <x:c r="B39" s="118"/>
      <x:c r="C39" s="106"/>
      <x:c r="D39" s="109"/>
      <x:c r="E39" s="109"/>
      <x:c r="F39" s="103"/>
      <x:c r="G39" s="112"/>
      <x:c r="H39" s="133"/>
      <x:c r="I39" s="133"/>
      <x:c r="J39" s="112"/>
      <x:c r="K39" s="112"/>
      <x:c r="L39" s="112"/>
      <x:c r="M39" s="131" t="str">
        <x:f>IF($A39="","",$L39-$J39)</x:f>
      </x:c>
      <x:c r="N39" s="136" t="str">
        <x:f>IF(OR($A39="",$L39=0),"",$M39/$L39)</x:f>
      </x:c>
      <x:c r="O39" s="131" t="str">
        <x:f>IF(OR($A39="",$I39=0),"",$M39/$I39)</x:f>
      </x:c>
      <x:c r="P39" s="129" t="str">
        <x:f>IF($A39="","",IF(COUNTIF($A$5:$A$204,$A39)&gt;1,"Duplicate Project ID",IF($L39&gt;$K39,"Paid exceeds invoiced","")))</x:f>
      </x:c>
    </x:row>
    <x:row r="40" ht="20" customHeight="1">
      <x:c r="A40" s="118"/>
      <x:c r="B40" s="118"/>
      <x:c r="C40" s="106"/>
      <x:c r="D40" s="109"/>
      <x:c r="E40" s="109"/>
      <x:c r="F40" s="103"/>
      <x:c r="G40" s="112"/>
      <x:c r="H40" s="133"/>
      <x:c r="I40" s="133"/>
      <x:c r="J40" s="112"/>
      <x:c r="K40" s="112"/>
      <x:c r="L40" s="112"/>
      <x:c r="M40" s="131" t="str">
        <x:f>IF($A40="","",$L40-$J40)</x:f>
      </x:c>
      <x:c r="N40" s="136" t="str">
        <x:f>IF(OR($A40="",$L40=0),"",$M40/$L40)</x:f>
      </x:c>
      <x:c r="O40" s="131" t="str">
        <x:f>IF(OR($A40="",$I40=0),"",$M40/$I40)</x:f>
      </x:c>
      <x:c r="P40" s="129" t="str">
        <x:f>IF($A40="","",IF(COUNTIF($A$5:$A$204,$A40)&gt;1,"Duplicate Project ID",IF($L40&gt;$K40,"Paid exceeds invoiced","")))</x:f>
      </x:c>
    </x:row>
    <x:row r="41" ht="20" customHeight="1">
      <x:c r="A41" s="118"/>
      <x:c r="B41" s="118"/>
      <x:c r="C41" s="106"/>
      <x:c r="D41" s="109"/>
      <x:c r="E41" s="109"/>
      <x:c r="F41" s="103"/>
      <x:c r="G41" s="112"/>
      <x:c r="H41" s="133"/>
      <x:c r="I41" s="133"/>
      <x:c r="J41" s="112"/>
      <x:c r="K41" s="112"/>
      <x:c r="L41" s="112"/>
      <x:c r="M41" s="131" t="str">
        <x:f>IF($A41="","",$L41-$J41)</x:f>
      </x:c>
      <x:c r="N41" s="136" t="str">
        <x:f>IF(OR($A41="",$L41=0),"",$M41/$L41)</x:f>
      </x:c>
      <x:c r="O41" s="131" t="str">
        <x:f>IF(OR($A41="",$I41=0),"",$M41/$I41)</x:f>
      </x:c>
      <x:c r="P41" s="129" t="str">
        <x:f>IF($A41="","",IF(COUNTIF($A$5:$A$204,$A41)&gt;1,"Duplicate Project ID",IF($L41&gt;$K41,"Paid exceeds invoiced","")))</x:f>
      </x:c>
    </x:row>
    <x:row r="42" ht="20" customHeight="1">
      <x:c r="A42" s="118"/>
      <x:c r="B42" s="118"/>
      <x:c r="C42" s="106"/>
      <x:c r="D42" s="109"/>
      <x:c r="E42" s="109"/>
      <x:c r="F42" s="103"/>
      <x:c r="G42" s="112"/>
      <x:c r="H42" s="133"/>
      <x:c r="I42" s="133"/>
      <x:c r="J42" s="112"/>
      <x:c r="K42" s="112"/>
      <x:c r="L42" s="112"/>
      <x:c r="M42" s="131" t="str">
        <x:f>IF($A42="","",$L42-$J42)</x:f>
      </x:c>
      <x:c r="N42" s="136" t="str">
        <x:f>IF(OR($A42="",$L42=0),"",$M42/$L42)</x:f>
      </x:c>
      <x:c r="O42" s="131" t="str">
        <x:f>IF(OR($A42="",$I42=0),"",$M42/$I42)</x:f>
      </x:c>
      <x:c r="P42" s="129" t="str">
        <x:f>IF($A42="","",IF(COUNTIF($A$5:$A$204,$A42)&gt;1,"Duplicate Project ID",IF($L42&gt;$K42,"Paid exceeds invoiced","")))</x:f>
      </x:c>
    </x:row>
    <x:row r="43" ht="20" customHeight="1">
      <x:c r="A43" s="118"/>
      <x:c r="B43" s="118"/>
      <x:c r="C43" s="106"/>
      <x:c r="D43" s="109"/>
      <x:c r="E43" s="109"/>
      <x:c r="F43" s="103"/>
      <x:c r="G43" s="112"/>
      <x:c r="H43" s="133"/>
      <x:c r="I43" s="133"/>
      <x:c r="J43" s="112"/>
      <x:c r="K43" s="112"/>
      <x:c r="L43" s="112"/>
      <x:c r="M43" s="131" t="str">
        <x:f>IF($A43="","",$L43-$J43)</x:f>
      </x:c>
      <x:c r="N43" s="136" t="str">
        <x:f>IF(OR($A43="",$L43=0),"",$M43/$L43)</x:f>
      </x:c>
      <x:c r="O43" s="131" t="str">
        <x:f>IF(OR($A43="",$I43=0),"",$M43/$I43)</x:f>
      </x:c>
      <x:c r="P43" s="129" t="str">
        <x:f>IF($A43="","",IF(COUNTIF($A$5:$A$204,$A43)&gt;1,"Duplicate Project ID",IF($L43&gt;$K43,"Paid exceeds invoiced","")))</x:f>
      </x:c>
    </x:row>
    <x:row r="44" ht="20" customHeight="1">
      <x:c r="A44" s="118"/>
      <x:c r="B44" s="118"/>
      <x:c r="C44" s="106"/>
      <x:c r="D44" s="109"/>
      <x:c r="E44" s="109"/>
      <x:c r="F44" s="103"/>
      <x:c r="G44" s="112"/>
      <x:c r="H44" s="133"/>
      <x:c r="I44" s="133"/>
      <x:c r="J44" s="112"/>
      <x:c r="K44" s="112"/>
      <x:c r="L44" s="112"/>
      <x:c r="M44" s="131" t="str">
        <x:f>IF($A44="","",$L44-$J44)</x:f>
      </x:c>
      <x:c r="N44" s="136" t="str">
        <x:f>IF(OR($A44="",$L44=0),"",$M44/$L44)</x:f>
      </x:c>
      <x:c r="O44" s="131" t="str">
        <x:f>IF(OR($A44="",$I44=0),"",$M44/$I44)</x:f>
      </x:c>
      <x:c r="P44" s="129" t="str">
        <x:f>IF($A44="","",IF(COUNTIF($A$5:$A$204,$A44)&gt;1,"Duplicate Project ID",IF($L44&gt;$K44,"Paid exceeds invoiced","")))</x:f>
      </x:c>
    </x:row>
    <x:row r="45" ht="20" customHeight="1">
      <x:c r="A45" s="118"/>
      <x:c r="B45" s="118"/>
      <x:c r="C45" s="106"/>
      <x:c r="D45" s="109"/>
      <x:c r="E45" s="109"/>
      <x:c r="F45" s="103"/>
      <x:c r="G45" s="112"/>
      <x:c r="H45" s="133"/>
      <x:c r="I45" s="133"/>
      <x:c r="J45" s="112"/>
      <x:c r="K45" s="112"/>
      <x:c r="L45" s="112"/>
      <x:c r="M45" s="131" t="str">
        <x:f>IF($A45="","",$L45-$J45)</x:f>
      </x:c>
      <x:c r="N45" s="136" t="str">
        <x:f>IF(OR($A45="",$L45=0),"",$M45/$L45)</x:f>
      </x:c>
      <x:c r="O45" s="131" t="str">
        <x:f>IF(OR($A45="",$I45=0),"",$M45/$I45)</x:f>
      </x:c>
      <x:c r="P45" s="129" t="str">
        <x:f>IF($A45="","",IF(COUNTIF($A$5:$A$204,$A45)&gt;1,"Duplicate Project ID",IF($L45&gt;$K45,"Paid exceeds invoiced","")))</x:f>
      </x:c>
    </x:row>
    <x:row r="46" ht="20" customHeight="1">
      <x:c r="A46" s="118"/>
      <x:c r="B46" s="118"/>
      <x:c r="C46" s="106"/>
      <x:c r="D46" s="109"/>
      <x:c r="E46" s="109"/>
      <x:c r="F46" s="103"/>
      <x:c r="G46" s="112"/>
      <x:c r="H46" s="133"/>
      <x:c r="I46" s="133"/>
      <x:c r="J46" s="112"/>
      <x:c r="K46" s="112"/>
      <x:c r="L46" s="112"/>
      <x:c r="M46" s="131" t="str">
        <x:f>IF($A46="","",$L46-$J46)</x:f>
      </x:c>
      <x:c r="N46" s="136" t="str">
        <x:f>IF(OR($A46="",$L46=0),"",$M46/$L46)</x:f>
      </x:c>
      <x:c r="O46" s="131" t="str">
        <x:f>IF(OR($A46="",$I46=0),"",$M46/$I46)</x:f>
      </x:c>
      <x:c r="P46" s="129" t="str">
        <x:f>IF($A46="","",IF(COUNTIF($A$5:$A$204,$A46)&gt;1,"Duplicate Project ID",IF($L46&gt;$K46,"Paid exceeds invoiced","")))</x:f>
      </x:c>
    </x:row>
    <x:row r="47" ht="20" customHeight="1">
      <x:c r="A47" s="118"/>
      <x:c r="B47" s="118"/>
      <x:c r="C47" s="106"/>
      <x:c r="D47" s="109"/>
      <x:c r="E47" s="109"/>
      <x:c r="F47" s="103"/>
      <x:c r="G47" s="112"/>
      <x:c r="H47" s="133"/>
      <x:c r="I47" s="133"/>
      <x:c r="J47" s="112"/>
      <x:c r="K47" s="112"/>
      <x:c r="L47" s="112"/>
      <x:c r="M47" s="131" t="str">
        <x:f>IF($A47="","",$L47-$J47)</x:f>
      </x:c>
      <x:c r="N47" s="136" t="str">
        <x:f>IF(OR($A47="",$L47=0),"",$M47/$L47)</x:f>
      </x:c>
      <x:c r="O47" s="131" t="str">
        <x:f>IF(OR($A47="",$I47=0),"",$M47/$I47)</x:f>
      </x:c>
      <x:c r="P47" s="129" t="str">
        <x:f>IF($A47="","",IF(COUNTIF($A$5:$A$204,$A47)&gt;1,"Duplicate Project ID",IF($L47&gt;$K47,"Paid exceeds invoiced","")))</x:f>
      </x:c>
    </x:row>
    <x:row r="48" ht="20" customHeight="1">
      <x:c r="A48" s="118"/>
      <x:c r="B48" s="118"/>
      <x:c r="C48" s="106"/>
      <x:c r="D48" s="109"/>
      <x:c r="E48" s="109"/>
      <x:c r="F48" s="103"/>
      <x:c r="G48" s="112"/>
      <x:c r="H48" s="133"/>
      <x:c r="I48" s="133"/>
      <x:c r="J48" s="112"/>
      <x:c r="K48" s="112"/>
      <x:c r="L48" s="112"/>
      <x:c r="M48" s="131" t="str">
        <x:f>IF($A48="","",$L48-$J48)</x:f>
      </x:c>
      <x:c r="N48" s="136" t="str">
        <x:f>IF(OR($A48="",$L48=0),"",$M48/$L48)</x:f>
      </x:c>
      <x:c r="O48" s="131" t="str">
        <x:f>IF(OR($A48="",$I48=0),"",$M48/$I48)</x:f>
      </x:c>
      <x:c r="P48" s="129" t="str">
        <x:f>IF($A48="","",IF(COUNTIF($A$5:$A$204,$A48)&gt;1,"Duplicate Project ID",IF($L48&gt;$K48,"Paid exceeds invoiced","")))</x:f>
      </x:c>
    </x:row>
    <x:row r="49" ht="20" customHeight="1">
      <x:c r="A49" s="118"/>
      <x:c r="B49" s="118"/>
      <x:c r="C49" s="106"/>
      <x:c r="D49" s="109"/>
      <x:c r="E49" s="109"/>
      <x:c r="F49" s="103"/>
      <x:c r="G49" s="112"/>
      <x:c r="H49" s="133"/>
      <x:c r="I49" s="133"/>
      <x:c r="J49" s="112"/>
      <x:c r="K49" s="112"/>
      <x:c r="L49" s="112"/>
      <x:c r="M49" s="131" t="str">
        <x:f>IF($A49="","",$L49-$J49)</x:f>
      </x:c>
      <x:c r="N49" s="136" t="str">
        <x:f>IF(OR($A49="",$L49=0),"",$M49/$L49)</x:f>
      </x:c>
      <x:c r="O49" s="131" t="str">
        <x:f>IF(OR($A49="",$I49=0),"",$M49/$I49)</x:f>
      </x:c>
      <x:c r="P49" s="129" t="str">
        <x:f>IF($A49="","",IF(COUNTIF($A$5:$A$204,$A49)&gt;1,"Duplicate Project ID",IF($L49&gt;$K49,"Paid exceeds invoiced","")))</x:f>
      </x:c>
    </x:row>
    <x:row r="50" ht="20" customHeight="1">
      <x:c r="A50" s="118"/>
      <x:c r="B50" s="118"/>
      <x:c r="C50" s="106"/>
      <x:c r="D50" s="109"/>
      <x:c r="E50" s="109"/>
      <x:c r="F50" s="103"/>
      <x:c r="G50" s="112"/>
      <x:c r="H50" s="133"/>
      <x:c r="I50" s="133"/>
      <x:c r="J50" s="112"/>
      <x:c r="K50" s="112"/>
      <x:c r="L50" s="112"/>
      <x:c r="M50" s="131" t="str">
        <x:f>IF($A50="","",$L50-$J50)</x:f>
      </x:c>
      <x:c r="N50" s="136" t="str">
        <x:f>IF(OR($A50="",$L50=0),"",$M50/$L50)</x:f>
      </x:c>
      <x:c r="O50" s="131" t="str">
        <x:f>IF(OR($A50="",$I50=0),"",$M50/$I50)</x:f>
      </x:c>
      <x:c r="P50" s="129" t="str">
        <x:f>IF($A50="","",IF(COUNTIF($A$5:$A$204,$A50)&gt;1,"Duplicate Project ID",IF($L50&gt;$K50,"Paid exceeds invoiced","")))</x:f>
      </x:c>
    </x:row>
    <x:row r="51" ht="20" customHeight="1">
      <x:c r="A51" s="118"/>
      <x:c r="B51" s="118"/>
      <x:c r="C51" s="106"/>
      <x:c r="D51" s="109"/>
      <x:c r="E51" s="109"/>
      <x:c r="F51" s="103"/>
      <x:c r="G51" s="112"/>
      <x:c r="H51" s="133"/>
      <x:c r="I51" s="133"/>
      <x:c r="J51" s="112"/>
      <x:c r="K51" s="112"/>
      <x:c r="L51" s="112"/>
      <x:c r="M51" s="131" t="str">
        <x:f>IF($A51="","",$L51-$J51)</x:f>
      </x:c>
      <x:c r="N51" s="136" t="str">
        <x:f>IF(OR($A51="",$L51=0),"",$M51/$L51)</x:f>
      </x:c>
      <x:c r="O51" s="131" t="str">
        <x:f>IF(OR($A51="",$I51=0),"",$M51/$I51)</x:f>
      </x:c>
      <x:c r="P51" s="129" t="str">
        <x:f>IF($A51="","",IF(COUNTIF($A$5:$A$204,$A51)&gt;1,"Duplicate Project ID",IF($L51&gt;$K51,"Paid exceeds invoiced","")))</x:f>
      </x:c>
    </x:row>
    <x:row r="52" ht="20" customHeight="1">
      <x:c r="A52" s="118"/>
      <x:c r="B52" s="118"/>
      <x:c r="C52" s="106"/>
      <x:c r="D52" s="109"/>
      <x:c r="E52" s="109"/>
      <x:c r="F52" s="103"/>
      <x:c r="G52" s="112"/>
      <x:c r="H52" s="133"/>
      <x:c r="I52" s="133"/>
      <x:c r="J52" s="112"/>
      <x:c r="K52" s="112"/>
      <x:c r="L52" s="112"/>
      <x:c r="M52" s="131" t="str">
        <x:f>IF($A52="","",$L52-$J52)</x:f>
      </x:c>
      <x:c r="N52" s="136" t="str">
        <x:f>IF(OR($A52="",$L52=0),"",$M52/$L52)</x:f>
      </x:c>
      <x:c r="O52" s="131" t="str">
        <x:f>IF(OR($A52="",$I52=0),"",$M52/$I52)</x:f>
      </x:c>
      <x:c r="P52" s="129" t="str">
        <x:f>IF($A52="","",IF(COUNTIF($A$5:$A$204,$A52)&gt;1,"Duplicate Project ID",IF($L52&gt;$K52,"Paid exceeds invoiced","")))</x:f>
      </x:c>
    </x:row>
    <x:row r="53" ht="20" customHeight="1">
      <x:c r="A53" s="118"/>
      <x:c r="B53" s="118"/>
      <x:c r="C53" s="106"/>
      <x:c r="D53" s="109"/>
      <x:c r="E53" s="109"/>
      <x:c r="F53" s="103"/>
      <x:c r="G53" s="112"/>
      <x:c r="H53" s="133"/>
      <x:c r="I53" s="133"/>
      <x:c r="J53" s="112"/>
      <x:c r="K53" s="112"/>
      <x:c r="L53" s="112"/>
      <x:c r="M53" s="131" t="str">
        <x:f>IF($A53="","",$L53-$J53)</x:f>
      </x:c>
      <x:c r="N53" s="136" t="str">
        <x:f>IF(OR($A53="",$L53=0),"",$M53/$L53)</x:f>
      </x:c>
      <x:c r="O53" s="131" t="str">
        <x:f>IF(OR($A53="",$I53=0),"",$M53/$I53)</x:f>
      </x:c>
      <x:c r="P53" s="129" t="str">
        <x:f>IF($A53="","",IF(COUNTIF($A$5:$A$204,$A53)&gt;1,"Duplicate Project ID",IF($L53&gt;$K53,"Paid exceeds invoiced","")))</x:f>
      </x:c>
    </x:row>
    <x:row r="54" ht="20" customHeight="1">
      <x:c r="A54" s="118"/>
      <x:c r="B54" s="118"/>
      <x:c r="C54" s="106"/>
      <x:c r="D54" s="109"/>
      <x:c r="E54" s="109"/>
      <x:c r="F54" s="103"/>
      <x:c r="G54" s="112"/>
      <x:c r="H54" s="133"/>
      <x:c r="I54" s="133"/>
      <x:c r="J54" s="112"/>
      <x:c r="K54" s="112"/>
      <x:c r="L54" s="112"/>
      <x:c r="M54" s="131" t="str">
        <x:f>IF($A54="","",$L54-$J54)</x:f>
      </x:c>
      <x:c r="N54" s="136" t="str">
        <x:f>IF(OR($A54="",$L54=0),"",$M54/$L54)</x:f>
      </x:c>
      <x:c r="O54" s="131" t="str">
        <x:f>IF(OR($A54="",$I54=0),"",$M54/$I54)</x:f>
      </x:c>
      <x:c r="P54" s="129" t="str">
        <x:f>IF($A54="","",IF(COUNTIF($A$5:$A$204,$A54)&gt;1,"Duplicate Project ID",IF($L54&gt;$K54,"Paid exceeds invoiced","")))</x:f>
      </x:c>
    </x:row>
    <x:row r="55" ht="20" customHeight="1">
      <x:c r="A55" s="118"/>
      <x:c r="B55" s="118"/>
      <x:c r="C55" s="106"/>
      <x:c r="D55" s="109"/>
      <x:c r="E55" s="109"/>
      <x:c r="F55" s="103"/>
      <x:c r="G55" s="112"/>
      <x:c r="H55" s="133"/>
      <x:c r="I55" s="133"/>
      <x:c r="J55" s="112"/>
      <x:c r="K55" s="112"/>
      <x:c r="L55" s="112"/>
      <x:c r="M55" s="131" t="str">
        <x:f>IF($A55="","",$L55-$J55)</x:f>
      </x:c>
      <x:c r="N55" s="136" t="str">
        <x:f>IF(OR($A55="",$L55=0),"",$M55/$L55)</x:f>
      </x:c>
      <x:c r="O55" s="131" t="str">
        <x:f>IF(OR($A55="",$I55=0),"",$M55/$I55)</x:f>
      </x:c>
      <x:c r="P55" s="129" t="str">
        <x:f>IF($A55="","",IF(COUNTIF($A$5:$A$204,$A55)&gt;1,"Duplicate Project ID",IF($L55&gt;$K55,"Paid exceeds invoiced","")))</x:f>
      </x:c>
    </x:row>
    <x:row r="56" ht="20" customHeight="1">
      <x:c r="A56" s="118"/>
      <x:c r="B56" s="118"/>
      <x:c r="C56" s="106"/>
      <x:c r="D56" s="109"/>
      <x:c r="E56" s="109"/>
      <x:c r="F56" s="103"/>
      <x:c r="G56" s="112"/>
      <x:c r="H56" s="133"/>
      <x:c r="I56" s="133"/>
      <x:c r="J56" s="112"/>
      <x:c r="K56" s="112"/>
      <x:c r="L56" s="112"/>
      <x:c r="M56" s="131" t="str">
        <x:f>IF($A56="","",$L56-$J56)</x:f>
      </x:c>
      <x:c r="N56" s="136" t="str">
        <x:f>IF(OR($A56="",$L56=0),"",$M56/$L56)</x:f>
      </x:c>
      <x:c r="O56" s="131" t="str">
        <x:f>IF(OR($A56="",$I56=0),"",$M56/$I56)</x:f>
      </x:c>
      <x:c r="P56" s="129" t="str">
        <x:f>IF($A56="","",IF(COUNTIF($A$5:$A$204,$A56)&gt;1,"Duplicate Project ID",IF($L56&gt;$K56,"Paid exceeds invoiced","")))</x:f>
      </x:c>
    </x:row>
    <x:row r="57" ht="20" customHeight="1">
      <x:c r="A57" s="118"/>
      <x:c r="B57" s="118"/>
      <x:c r="C57" s="106"/>
      <x:c r="D57" s="109"/>
      <x:c r="E57" s="109"/>
      <x:c r="F57" s="103"/>
      <x:c r="G57" s="112"/>
      <x:c r="H57" s="133"/>
      <x:c r="I57" s="133"/>
      <x:c r="J57" s="112"/>
      <x:c r="K57" s="112"/>
      <x:c r="L57" s="112"/>
      <x:c r="M57" s="131" t="str">
        <x:f>IF($A57="","",$L57-$J57)</x:f>
      </x:c>
      <x:c r="N57" s="136" t="str">
        <x:f>IF(OR($A57="",$L57=0),"",$M57/$L57)</x:f>
      </x:c>
      <x:c r="O57" s="131" t="str">
        <x:f>IF(OR($A57="",$I57=0),"",$M57/$I57)</x:f>
      </x:c>
      <x:c r="P57" s="129" t="str">
        <x:f>IF($A57="","",IF(COUNTIF($A$5:$A$204,$A57)&gt;1,"Duplicate Project ID",IF($L57&gt;$K57,"Paid exceeds invoiced","")))</x:f>
      </x:c>
    </x:row>
    <x:row r="58" ht="20" customHeight="1">
      <x:c r="A58" s="118"/>
      <x:c r="B58" s="118"/>
      <x:c r="C58" s="106"/>
      <x:c r="D58" s="109"/>
      <x:c r="E58" s="109"/>
      <x:c r="F58" s="103"/>
      <x:c r="G58" s="112"/>
      <x:c r="H58" s="133"/>
      <x:c r="I58" s="133"/>
      <x:c r="J58" s="112"/>
      <x:c r="K58" s="112"/>
      <x:c r="L58" s="112"/>
      <x:c r="M58" s="131" t="str">
        <x:f>IF($A58="","",$L58-$J58)</x:f>
      </x:c>
      <x:c r="N58" s="136" t="str">
        <x:f>IF(OR($A58="",$L58=0),"",$M58/$L58)</x:f>
      </x:c>
      <x:c r="O58" s="131" t="str">
        <x:f>IF(OR($A58="",$I58=0),"",$M58/$I58)</x:f>
      </x:c>
      <x:c r="P58" s="129" t="str">
        <x:f>IF($A58="","",IF(COUNTIF($A$5:$A$204,$A58)&gt;1,"Duplicate Project ID",IF($L58&gt;$K58,"Paid exceeds invoiced","")))</x:f>
      </x:c>
    </x:row>
    <x:row r="59" ht="20" customHeight="1">
      <x:c r="A59" s="118"/>
      <x:c r="B59" s="118"/>
      <x:c r="C59" s="106"/>
      <x:c r="D59" s="109"/>
      <x:c r="E59" s="109"/>
      <x:c r="F59" s="103"/>
      <x:c r="G59" s="112"/>
      <x:c r="H59" s="133"/>
      <x:c r="I59" s="133"/>
      <x:c r="J59" s="112"/>
      <x:c r="K59" s="112"/>
      <x:c r="L59" s="112"/>
      <x:c r="M59" s="131" t="str">
        <x:f>IF($A59="","",$L59-$J59)</x:f>
      </x:c>
      <x:c r="N59" s="136" t="str">
        <x:f>IF(OR($A59="",$L59=0),"",$M59/$L59)</x:f>
      </x:c>
      <x:c r="O59" s="131" t="str">
        <x:f>IF(OR($A59="",$I59=0),"",$M59/$I59)</x:f>
      </x:c>
      <x:c r="P59" s="129" t="str">
        <x:f>IF($A59="","",IF(COUNTIF($A$5:$A$204,$A59)&gt;1,"Duplicate Project ID",IF($L59&gt;$K59,"Paid exceeds invoiced","")))</x:f>
      </x:c>
    </x:row>
    <x:row r="60" ht="20" customHeight="1">
      <x:c r="A60" s="118"/>
      <x:c r="B60" s="118"/>
      <x:c r="C60" s="106"/>
      <x:c r="D60" s="109"/>
      <x:c r="E60" s="109"/>
      <x:c r="F60" s="103"/>
      <x:c r="G60" s="112"/>
      <x:c r="H60" s="133"/>
      <x:c r="I60" s="133"/>
      <x:c r="J60" s="112"/>
      <x:c r="K60" s="112"/>
      <x:c r="L60" s="112"/>
      <x:c r="M60" s="131" t="str">
        <x:f>IF($A60="","",$L60-$J60)</x:f>
      </x:c>
      <x:c r="N60" s="136" t="str">
        <x:f>IF(OR($A60="",$L60=0),"",$M60/$L60)</x:f>
      </x:c>
      <x:c r="O60" s="131" t="str">
        <x:f>IF(OR($A60="",$I60=0),"",$M60/$I60)</x:f>
      </x:c>
      <x:c r="P60" s="129" t="str">
        <x:f>IF($A60="","",IF(COUNTIF($A$5:$A$204,$A60)&gt;1,"Duplicate Project ID",IF($L60&gt;$K60,"Paid exceeds invoiced","")))</x:f>
      </x:c>
    </x:row>
    <x:row r="61" ht="20" customHeight="1">
      <x:c r="A61" s="118"/>
      <x:c r="B61" s="118"/>
      <x:c r="C61" s="106"/>
      <x:c r="D61" s="109"/>
      <x:c r="E61" s="109"/>
      <x:c r="F61" s="103"/>
      <x:c r="G61" s="112"/>
      <x:c r="H61" s="133"/>
      <x:c r="I61" s="133"/>
      <x:c r="J61" s="112"/>
      <x:c r="K61" s="112"/>
      <x:c r="L61" s="112"/>
      <x:c r="M61" s="131" t="str">
        <x:f>IF($A61="","",$L61-$J61)</x:f>
      </x:c>
      <x:c r="N61" s="136" t="str">
        <x:f>IF(OR($A61="",$L61=0),"",$M61/$L61)</x:f>
      </x:c>
      <x:c r="O61" s="131" t="str">
        <x:f>IF(OR($A61="",$I61=0),"",$M61/$I61)</x:f>
      </x:c>
      <x:c r="P61" s="129" t="str">
        <x:f>IF($A61="","",IF(COUNTIF($A$5:$A$204,$A61)&gt;1,"Duplicate Project ID",IF($L61&gt;$K61,"Paid exceeds invoiced","")))</x:f>
      </x:c>
    </x:row>
    <x:row r="62" ht="20" customHeight="1">
      <x:c r="A62" s="118"/>
      <x:c r="B62" s="118"/>
      <x:c r="C62" s="106"/>
      <x:c r="D62" s="109"/>
      <x:c r="E62" s="109"/>
      <x:c r="F62" s="103"/>
      <x:c r="G62" s="112"/>
      <x:c r="H62" s="133"/>
      <x:c r="I62" s="133"/>
      <x:c r="J62" s="112"/>
      <x:c r="K62" s="112"/>
      <x:c r="L62" s="112"/>
      <x:c r="M62" s="131" t="str">
        <x:f>IF($A62="","",$L62-$J62)</x:f>
      </x:c>
      <x:c r="N62" s="136" t="str">
        <x:f>IF(OR($A62="",$L62=0),"",$M62/$L62)</x:f>
      </x:c>
      <x:c r="O62" s="131" t="str">
        <x:f>IF(OR($A62="",$I62=0),"",$M62/$I62)</x:f>
      </x:c>
      <x:c r="P62" s="129" t="str">
        <x:f>IF($A62="","",IF(COUNTIF($A$5:$A$204,$A62)&gt;1,"Duplicate Project ID",IF($L62&gt;$K62,"Paid exceeds invoiced","")))</x:f>
      </x:c>
    </x:row>
    <x:row r="63" ht="20" customHeight="1">
      <x:c r="A63" s="118"/>
      <x:c r="B63" s="118"/>
      <x:c r="C63" s="106"/>
      <x:c r="D63" s="109"/>
      <x:c r="E63" s="109"/>
      <x:c r="F63" s="103"/>
      <x:c r="G63" s="112"/>
      <x:c r="H63" s="133"/>
      <x:c r="I63" s="133"/>
      <x:c r="J63" s="112"/>
      <x:c r="K63" s="112"/>
      <x:c r="L63" s="112"/>
      <x:c r="M63" s="131" t="str">
        <x:f>IF($A63="","",$L63-$J63)</x:f>
      </x:c>
      <x:c r="N63" s="136" t="str">
        <x:f>IF(OR($A63="",$L63=0),"",$M63/$L63)</x:f>
      </x:c>
      <x:c r="O63" s="131" t="str">
        <x:f>IF(OR($A63="",$I63=0),"",$M63/$I63)</x:f>
      </x:c>
      <x:c r="P63" s="129" t="str">
        <x:f>IF($A63="","",IF(COUNTIF($A$5:$A$204,$A63)&gt;1,"Duplicate Project ID",IF($L63&gt;$K63,"Paid exceeds invoiced","")))</x:f>
      </x:c>
    </x:row>
    <x:row r="64" ht="20" customHeight="1">
      <x:c r="A64" s="118"/>
      <x:c r="B64" s="118"/>
      <x:c r="C64" s="106"/>
      <x:c r="D64" s="109"/>
      <x:c r="E64" s="109"/>
      <x:c r="F64" s="103"/>
      <x:c r="G64" s="112"/>
      <x:c r="H64" s="133"/>
      <x:c r="I64" s="133"/>
      <x:c r="J64" s="112"/>
      <x:c r="K64" s="112"/>
      <x:c r="L64" s="112"/>
      <x:c r="M64" s="131" t="str">
        <x:f>IF($A64="","",$L64-$J64)</x:f>
      </x:c>
      <x:c r="N64" s="136" t="str">
        <x:f>IF(OR($A64="",$L64=0),"",$M64/$L64)</x:f>
      </x:c>
      <x:c r="O64" s="131" t="str">
        <x:f>IF(OR($A64="",$I64=0),"",$M64/$I64)</x:f>
      </x:c>
      <x:c r="P64" s="129" t="str">
        <x:f>IF($A64="","",IF(COUNTIF($A$5:$A$204,$A64)&gt;1,"Duplicate Project ID",IF($L64&gt;$K64,"Paid exceeds invoiced","")))</x:f>
      </x:c>
    </x:row>
    <x:row r="65" ht="20" customHeight="1">
      <x:c r="A65" s="118"/>
      <x:c r="B65" s="118"/>
      <x:c r="C65" s="106"/>
      <x:c r="D65" s="109"/>
      <x:c r="E65" s="109"/>
      <x:c r="F65" s="103"/>
      <x:c r="G65" s="112"/>
      <x:c r="H65" s="133"/>
      <x:c r="I65" s="133"/>
      <x:c r="J65" s="112"/>
      <x:c r="K65" s="112"/>
      <x:c r="L65" s="112"/>
      <x:c r="M65" s="131" t="str">
        <x:f>IF($A65="","",$L65-$J65)</x:f>
      </x:c>
      <x:c r="N65" s="136" t="str">
        <x:f>IF(OR($A65="",$L65=0),"",$M65/$L65)</x:f>
      </x:c>
      <x:c r="O65" s="131" t="str">
        <x:f>IF(OR($A65="",$I65=0),"",$M65/$I65)</x:f>
      </x:c>
      <x:c r="P65" s="129" t="str">
        <x:f>IF($A65="","",IF(COUNTIF($A$5:$A$204,$A65)&gt;1,"Duplicate Project ID",IF($L65&gt;$K65,"Paid exceeds invoiced","")))</x:f>
      </x:c>
    </x:row>
    <x:row r="66" ht="20" customHeight="1">
      <x:c r="A66" s="118"/>
      <x:c r="B66" s="118"/>
      <x:c r="C66" s="106"/>
      <x:c r="D66" s="109"/>
      <x:c r="E66" s="109"/>
      <x:c r="F66" s="103"/>
      <x:c r="G66" s="112"/>
      <x:c r="H66" s="133"/>
      <x:c r="I66" s="133"/>
      <x:c r="J66" s="112"/>
      <x:c r="K66" s="112"/>
      <x:c r="L66" s="112"/>
      <x:c r="M66" s="131" t="str">
        <x:f>IF($A66="","",$L66-$J66)</x:f>
      </x:c>
      <x:c r="N66" s="136" t="str">
        <x:f>IF(OR($A66="",$L66=0),"",$M66/$L66)</x:f>
      </x:c>
      <x:c r="O66" s="131" t="str">
        <x:f>IF(OR($A66="",$I66=0),"",$M66/$I66)</x:f>
      </x:c>
      <x:c r="P66" s="129" t="str">
        <x:f>IF($A66="","",IF(COUNTIF($A$5:$A$204,$A66)&gt;1,"Duplicate Project ID",IF($L66&gt;$K66,"Paid exceeds invoiced","")))</x:f>
      </x:c>
    </x:row>
    <x:row r="67" ht="20" customHeight="1">
      <x:c r="A67" s="118"/>
      <x:c r="B67" s="118"/>
      <x:c r="C67" s="106"/>
      <x:c r="D67" s="109"/>
      <x:c r="E67" s="109"/>
      <x:c r="F67" s="103"/>
      <x:c r="G67" s="112"/>
      <x:c r="H67" s="133"/>
      <x:c r="I67" s="133"/>
      <x:c r="J67" s="112"/>
      <x:c r="K67" s="112"/>
      <x:c r="L67" s="112"/>
      <x:c r="M67" s="131" t="str">
        <x:f>IF($A67="","",$L67-$J67)</x:f>
      </x:c>
      <x:c r="N67" s="136" t="str">
        <x:f>IF(OR($A67="",$L67=0),"",$M67/$L67)</x:f>
      </x:c>
      <x:c r="O67" s="131" t="str">
        <x:f>IF(OR($A67="",$I67=0),"",$M67/$I67)</x:f>
      </x:c>
      <x:c r="P67" s="129" t="str">
        <x:f>IF($A67="","",IF(COUNTIF($A$5:$A$204,$A67)&gt;1,"Duplicate Project ID",IF($L67&gt;$K67,"Paid exceeds invoiced","")))</x:f>
      </x:c>
    </x:row>
    <x:row r="68" ht="20" customHeight="1">
      <x:c r="A68" s="118"/>
      <x:c r="B68" s="118"/>
      <x:c r="C68" s="106"/>
      <x:c r="D68" s="109"/>
      <x:c r="E68" s="109"/>
      <x:c r="F68" s="103"/>
      <x:c r="G68" s="112"/>
      <x:c r="H68" s="133"/>
      <x:c r="I68" s="133"/>
      <x:c r="J68" s="112"/>
      <x:c r="K68" s="112"/>
      <x:c r="L68" s="112"/>
      <x:c r="M68" s="131" t="str">
        <x:f>IF($A68="","",$L68-$J68)</x:f>
      </x:c>
      <x:c r="N68" s="136" t="str">
        <x:f>IF(OR($A68="",$L68=0),"",$M68/$L68)</x:f>
      </x:c>
      <x:c r="O68" s="131" t="str">
        <x:f>IF(OR($A68="",$I68=0),"",$M68/$I68)</x:f>
      </x:c>
      <x:c r="P68" s="129" t="str">
        <x:f>IF($A68="","",IF(COUNTIF($A$5:$A$204,$A68)&gt;1,"Duplicate Project ID",IF($L68&gt;$K68,"Paid exceeds invoiced","")))</x:f>
      </x:c>
    </x:row>
    <x:row r="69" ht="20" customHeight="1">
      <x:c r="A69" s="118"/>
      <x:c r="B69" s="118"/>
      <x:c r="C69" s="106"/>
      <x:c r="D69" s="109"/>
      <x:c r="E69" s="109"/>
      <x:c r="F69" s="103"/>
      <x:c r="G69" s="112"/>
      <x:c r="H69" s="133"/>
      <x:c r="I69" s="133"/>
      <x:c r="J69" s="112"/>
      <x:c r="K69" s="112"/>
      <x:c r="L69" s="112"/>
      <x:c r="M69" s="131" t="str">
        <x:f>IF($A69="","",$L69-$J69)</x:f>
      </x:c>
      <x:c r="N69" s="136" t="str">
        <x:f>IF(OR($A69="",$L69=0),"",$M69/$L69)</x:f>
      </x:c>
      <x:c r="O69" s="131" t="str">
        <x:f>IF(OR($A69="",$I69=0),"",$M69/$I69)</x:f>
      </x:c>
      <x:c r="P69" s="129" t="str">
        <x:f>IF($A69="","",IF(COUNTIF($A$5:$A$204,$A69)&gt;1,"Duplicate Project ID",IF($L69&gt;$K69,"Paid exceeds invoiced","")))</x:f>
      </x:c>
    </x:row>
    <x:row r="70" ht="20" customHeight="1">
      <x:c r="A70" s="118"/>
      <x:c r="B70" s="118"/>
      <x:c r="C70" s="106"/>
      <x:c r="D70" s="109"/>
      <x:c r="E70" s="109"/>
      <x:c r="F70" s="103"/>
      <x:c r="G70" s="112"/>
      <x:c r="H70" s="133"/>
      <x:c r="I70" s="133"/>
      <x:c r="J70" s="112"/>
      <x:c r="K70" s="112"/>
      <x:c r="L70" s="112"/>
      <x:c r="M70" s="131" t="str">
        <x:f>IF($A70="","",$L70-$J70)</x:f>
      </x:c>
      <x:c r="N70" s="136" t="str">
        <x:f>IF(OR($A70="",$L70=0),"",$M70/$L70)</x:f>
      </x:c>
      <x:c r="O70" s="131" t="str">
        <x:f>IF(OR($A70="",$I70=0),"",$M70/$I70)</x:f>
      </x:c>
      <x:c r="P70" s="129" t="str">
        <x:f>IF($A70="","",IF(COUNTIF($A$5:$A$204,$A70)&gt;1,"Duplicate Project ID",IF($L70&gt;$K70,"Paid exceeds invoiced","")))</x:f>
      </x:c>
    </x:row>
    <x:row r="71" ht="20" customHeight="1">
      <x:c r="A71" s="118"/>
      <x:c r="B71" s="118"/>
      <x:c r="C71" s="106"/>
      <x:c r="D71" s="109"/>
      <x:c r="E71" s="109"/>
      <x:c r="F71" s="103"/>
      <x:c r="G71" s="112"/>
      <x:c r="H71" s="133"/>
      <x:c r="I71" s="133"/>
      <x:c r="J71" s="112"/>
      <x:c r="K71" s="112"/>
      <x:c r="L71" s="112"/>
      <x:c r="M71" s="131" t="str">
        <x:f>IF($A71="","",$L71-$J71)</x:f>
      </x:c>
      <x:c r="N71" s="136" t="str">
        <x:f>IF(OR($A71="",$L71=0),"",$M71/$L71)</x:f>
      </x:c>
      <x:c r="O71" s="131" t="str">
        <x:f>IF(OR($A71="",$I71=0),"",$M71/$I71)</x:f>
      </x:c>
      <x:c r="P71" s="129" t="str">
        <x:f>IF($A71="","",IF(COUNTIF($A$5:$A$204,$A71)&gt;1,"Duplicate Project ID",IF($L71&gt;$K71,"Paid exceeds invoiced","")))</x:f>
      </x:c>
    </x:row>
    <x:row r="72" ht="20" customHeight="1">
      <x:c r="A72" s="118"/>
      <x:c r="B72" s="118"/>
      <x:c r="C72" s="106"/>
      <x:c r="D72" s="109"/>
      <x:c r="E72" s="109"/>
      <x:c r="F72" s="103"/>
      <x:c r="G72" s="112"/>
      <x:c r="H72" s="133"/>
      <x:c r="I72" s="133"/>
      <x:c r="J72" s="112"/>
      <x:c r="K72" s="112"/>
      <x:c r="L72" s="112"/>
      <x:c r="M72" s="131" t="str">
        <x:f>IF($A72="","",$L72-$J72)</x:f>
      </x:c>
      <x:c r="N72" s="136" t="str">
        <x:f>IF(OR($A72="",$L72=0),"",$M72/$L72)</x:f>
      </x:c>
      <x:c r="O72" s="131" t="str">
        <x:f>IF(OR($A72="",$I72=0),"",$M72/$I72)</x:f>
      </x:c>
      <x:c r="P72" s="129" t="str">
        <x:f>IF($A72="","",IF(COUNTIF($A$5:$A$204,$A72)&gt;1,"Duplicate Project ID",IF($L72&gt;$K72,"Paid exceeds invoiced","")))</x:f>
      </x:c>
    </x:row>
    <x:row r="73" ht="20" customHeight="1">
      <x:c r="A73" s="118"/>
      <x:c r="B73" s="118"/>
      <x:c r="C73" s="106"/>
      <x:c r="D73" s="109"/>
      <x:c r="E73" s="109"/>
      <x:c r="F73" s="103"/>
      <x:c r="G73" s="112"/>
      <x:c r="H73" s="133"/>
      <x:c r="I73" s="133"/>
      <x:c r="J73" s="112"/>
      <x:c r="K73" s="112"/>
      <x:c r="L73" s="112"/>
      <x:c r="M73" s="131" t="str">
        <x:f>IF($A73="","",$L73-$J73)</x:f>
      </x:c>
      <x:c r="N73" s="136" t="str">
        <x:f>IF(OR($A73="",$L73=0),"",$M73/$L73)</x:f>
      </x:c>
      <x:c r="O73" s="131" t="str">
        <x:f>IF(OR($A73="",$I73=0),"",$M73/$I73)</x:f>
      </x:c>
      <x:c r="P73" s="129" t="str">
        <x:f>IF($A73="","",IF(COUNTIF($A$5:$A$204,$A73)&gt;1,"Duplicate Project ID",IF($L73&gt;$K73,"Paid exceeds invoiced","")))</x:f>
      </x:c>
    </x:row>
    <x:row r="74" ht="20" customHeight="1">
      <x:c r="A74" s="118"/>
      <x:c r="B74" s="118"/>
      <x:c r="C74" s="106"/>
      <x:c r="D74" s="109"/>
      <x:c r="E74" s="109"/>
      <x:c r="F74" s="103"/>
      <x:c r="G74" s="112"/>
      <x:c r="H74" s="133"/>
      <x:c r="I74" s="133"/>
      <x:c r="J74" s="112"/>
      <x:c r="K74" s="112"/>
      <x:c r="L74" s="112"/>
      <x:c r="M74" s="131" t="str">
        <x:f>IF($A74="","",$L74-$J74)</x:f>
      </x:c>
      <x:c r="N74" s="136" t="str">
        <x:f>IF(OR($A74="",$L74=0),"",$M74/$L74)</x:f>
      </x:c>
      <x:c r="O74" s="131" t="str">
        <x:f>IF(OR($A74="",$I74=0),"",$M74/$I74)</x:f>
      </x:c>
      <x:c r="P74" s="129" t="str">
        <x:f>IF($A74="","",IF(COUNTIF($A$5:$A$204,$A74)&gt;1,"Duplicate Project ID",IF($L74&gt;$K74,"Paid exceeds invoiced","")))</x:f>
      </x:c>
    </x:row>
    <x:row r="75" ht="20" customHeight="1">
      <x:c r="A75" s="118"/>
      <x:c r="B75" s="118"/>
      <x:c r="C75" s="106"/>
      <x:c r="D75" s="109"/>
      <x:c r="E75" s="109"/>
      <x:c r="F75" s="103"/>
      <x:c r="G75" s="112"/>
      <x:c r="H75" s="133"/>
      <x:c r="I75" s="133"/>
      <x:c r="J75" s="112"/>
      <x:c r="K75" s="112"/>
      <x:c r="L75" s="112"/>
      <x:c r="M75" s="131" t="str">
        <x:f>IF($A75="","",$L75-$J75)</x:f>
      </x:c>
      <x:c r="N75" s="136" t="str">
        <x:f>IF(OR($A75="",$L75=0),"",$M75/$L75)</x:f>
      </x:c>
      <x:c r="O75" s="131" t="str">
        <x:f>IF(OR($A75="",$I75=0),"",$M75/$I75)</x:f>
      </x:c>
      <x:c r="P75" s="129" t="str">
        <x:f>IF($A75="","",IF(COUNTIF($A$5:$A$204,$A75)&gt;1,"Duplicate Project ID",IF($L75&gt;$K75,"Paid exceeds invoiced","")))</x:f>
      </x:c>
    </x:row>
    <x:row r="76" ht="20" customHeight="1">
      <x:c r="A76" s="118"/>
      <x:c r="B76" s="118"/>
      <x:c r="C76" s="106"/>
      <x:c r="D76" s="109"/>
      <x:c r="E76" s="109"/>
      <x:c r="F76" s="103"/>
      <x:c r="G76" s="112"/>
      <x:c r="H76" s="133"/>
      <x:c r="I76" s="133"/>
      <x:c r="J76" s="112"/>
      <x:c r="K76" s="112"/>
      <x:c r="L76" s="112"/>
      <x:c r="M76" s="131" t="str">
        <x:f>IF($A76="","",$L76-$J76)</x:f>
      </x:c>
      <x:c r="N76" s="136" t="str">
        <x:f>IF(OR($A76="",$L76=0),"",$M76/$L76)</x:f>
      </x:c>
      <x:c r="O76" s="131" t="str">
        <x:f>IF(OR($A76="",$I76=0),"",$M76/$I76)</x:f>
      </x:c>
      <x:c r="P76" s="129" t="str">
        <x:f>IF($A76="","",IF(COUNTIF($A$5:$A$204,$A76)&gt;1,"Duplicate Project ID",IF($L76&gt;$K76,"Paid exceeds invoiced","")))</x:f>
      </x:c>
    </x:row>
    <x:row r="77" ht="20" customHeight="1">
      <x:c r="A77" s="118"/>
      <x:c r="B77" s="118"/>
      <x:c r="C77" s="106"/>
      <x:c r="D77" s="109"/>
      <x:c r="E77" s="109"/>
      <x:c r="F77" s="103"/>
      <x:c r="G77" s="112"/>
      <x:c r="H77" s="133"/>
      <x:c r="I77" s="133"/>
      <x:c r="J77" s="112"/>
      <x:c r="K77" s="112"/>
      <x:c r="L77" s="112"/>
      <x:c r="M77" s="131" t="str">
        <x:f>IF($A77="","",$L77-$J77)</x:f>
      </x:c>
      <x:c r="N77" s="136" t="str">
        <x:f>IF(OR($A77="",$L77=0),"",$M77/$L77)</x:f>
      </x:c>
      <x:c r="O77" s="131" t="str">
        <x:f>IF(OR($A77="",$I77=0),"",$M77/$I77)</x:f>
      </x:c>
      <x:c r="P77" s="129" t="str">
        <x:f>IF($A77="","",IF(COUNTIF($A$5:$A$204,$A77)&gt;1,"Duplicate Project ID",IF($L77&gt;$K77,"Paid exceeds invoiced","")))</x:f>
      </x:c>
    </x:row>
    <x:row r="78" ht="20" customHeight="1">
      <x:c r="A78" s="118"/>
      <x:c r="B78" s="118"/>
      <x:c r="C78" s="106"/>
      <x:c r="D78" s="109"/>
      <x:c r="E78" s="109"/>
      <x:c r="F78" s="103"/>
      <x:c r="G78" s="112"/>
      <x:c r="H78" s="133"/>
      <x:c r="I78" s="133"/>
      <x:c r="J78" s="112"/>
      <x:c r="K78" s="112"/>
      <x:c r="L78" s="112"/>
      <x:c r="M78" s="131" t="str">
        <x:f>IF($A78="","",$L78-$J78)</x:f>
      </x:c>
      <x:c r="N78" s="136" t="str">
        <x:f>IF(OR($A78="",$L78=0),"",$M78/$L78)</x:f>
      </x:c>
      <x:c r="O78" s="131" t="str">
        <x:f>IF(OR($A78="",$I78=0),"",$M78/$I78)</x:f>
      </x:c>
      <x:c r="P78" s="129" t="str">
        <x:f>IF($A78="","",IF(COUNTIF($A$5:$A$204,$A78)&gt;1,"Duplicate Project ID",IF($L78&gt;$K78,"Paid exceeds invoiced","")))</x:f>
      </x:c>
    </x:row>
    <x:row r="79" ht="20" customHeight="1">
      <x:c r="A79" s="118"/>
      <x:c r="B79" s="118"/>
      <x:c r="C79" s="106"/>
      <x:c r="D79" s="109"/>
      <x:c r="E79" s="109"/>
      <x:c r="F79" s="103"/>
      <x:c r="G79" s="112"/>
      <x:c r="H79" s="133"/>
      <x:c r="I79" s="133"/>
      <x:c r="J79" s="112"/>
      <x:c r="K79" s="112"/>
      <x:c r="L79" s="112"/>
      <x:c r="M79" s="131" t="str">
        <x:f>IF($A79="","",$L79-$J79)</x:f>
      </x:c>
      <x:c r="N79" s="136" t="str">
        <x:f>IF(OR($A79="",$L79=0),"",$M79/$L79)</x:f>
      </x:c>
      <x:c r="O79" s="131" t="str">
        <x:f>IF(OR($A79="",$I79=0),"",$M79/$I79)</x:f>
      </x:c>
      <x:c r="P79" s="129" t="str">
        <x:f>IF($A79="","",IF(COUNTIF($A$5:$A$204,$A79)&gt;1,"Duplicate Project ID",IF($L79&gt;$K79,"Paid exceeds invoiced","")))</x:f>
      </x:c>
    </x:row>
    <x:row r="80" ht="20" customHeight="1">
      <x:c r="A80" s="118"/>
      <x:c r="B80" s="118"/>
      <x:c r="C80" s="106"/>
      <x:c r="D80" s="109"/>
      <x:c r="E80" s="109"/>
      <x:c r="F80" s="103"/>
      <x:c r="G80" s="112"/>
      <x:c r="H80" s="133"/>
      <x:c r="I80" s="133"/>
      <x:c r="J80" s="112"/>
      <x:c r="K80" s="112"/>
      <x:c r="L80" s="112"/>
      <x:c r="M80" s="131" t="str">
        <x:f>IF($A80="","",$L80-$J80)</x:f>
      </x:c>
      <x:c r="N80" s="136" t="str">
        <x:f>IF(OR($A80="",$L80=0),"",$M80/$L80)</x:f>
      </x:c>
      <x:c r="O80" s="131" t="str">
        <x:f>IF(OR($A80="",$I80=0),"",$M80/$I80)</x:f>
      </x:c>
      <x:c r="P80" s="129" t="str">
        <x:f>IF($A80="","",IF(COUNTIF($A$5:$A$204,$A80)&gt;1,"Duplicate Project ID",IF($L80&gt;$K80,"Paid exceeds invoiced","")))</x:f>
      </x:c>
    </x:row>
    <x:row r="81" ht="20" customHeight="1">
      <x:c r="A81" s="118"/>
      <x:c r="B81" s="118"/>
      <x:c r="C81" s="106"/>
      <x:c r="D81" s="109"/>
      <x:c r="E81" s="109"/>
      <x:c r="F81" s="103"/>
      <x:c r="G81" s="112"/>
      <x:c r="H81" s="133"/>
      <x:c r="I81" s="133"/>
      <x:c r="J81" s="112"/>
      <x:c r="K81" s="112"/>
      <x:c r="L81" s="112"/>
      <x:c r="M81" s="131" t="str">
        <x:f>IF($A81="","",$L81-$J81)</x:f>
      </x:c>
      <x:c r="N81" s="136" t="str">
        <x:f>IF(OR($A81="",$L81=0),"",$M81/$L81)</x:f>
      </x:c>
      <x:c r="O81" s="131" t="str">
        <x:f>IF(OR($A81="",$I81=0),"",$M81/$I81)</x:f>
      </x:c>
      <x:c r="P81" s="129" t="str">
        <x:f>IF($A81="","",IF(COUNTIF($A$5:$A$204,$A81)&gt;1,"Duplicate Project ID",IF($L81&gt;$K81,"Paid exceeds invoiced","")))</x:f>
      </x:c>
    </x:row>
    <x:row r="82" ht="20" customHeight="1">
      <x:c r="A82" s="118"/>
      <x:c r="B82" s="118"/>
      <x:c r="C82" s="106"/>
      <x:c r="D82" s="109"/>
      <x:c r="E82" s="109"/>
      <x:c r="F82" s="103"/>
      <x:c r="G82" s="112"/>
      <x:c r="H82" s="133"/>
      <x:c r="I82" s="133"/>
      <x:c r="J82" s="112"/>
      <x:c r="K82" s="112"/>
      <x:c r="L82" s="112"/>
      <x:c r="M82" s="131" t="str">
        <x:f>IF($A82="","",$L82-$J82)</x:f>
      </x:c>
      <x:c r="N82" s="136" t="str">
        <x:f>IF(OR($A82="",$L82=0),"",$M82/$L82)</x:f>
      </x:c>
      <x:c r="O82" s="131" t="str">
        <x:f>IF(OR($A82="",$I82=0),"",$M82/$I82)</x:f>
      </x:c>
      <x:c r="P82" s="129" t="str">
        <x:f>IF($A82="","",IF(COUNTIF($A$5:$A$204,$A82)&gt;1,"Duplicate Project ID",IF($L82&gt;$K82,"Paid exceeds invoiced","")))</x:f>
      </x:c>
    </x:row>
    <x:row r="83" ht="20" customHeight="1">
      <x:c r="A83" s="118"/>
      <x:c r="B83" s="118"/>
      <x:c r="C83" s="106"/>
      <x:c r="D83" s="109"/>
      <x:c r="E83" s="109"/>
      <x:c r="F83" s="103"/>
      <x:c r="G83" s="112"/>
      <x:c r="H83" s="133"/>
      <x:c r="I83" s="133"/>
      <x:c r="J83" s="112"/>
      <x:c r="K83" s="112"/>
      <x:c r="L83" s="112"/>
      <x:c r="M83" s="131" t="str">
        <x:f>IF($A83="","",$L83-$J83)</x:f>
      </x:c>
      <x:c r="N83" s="136" t="str">
        <x:f>IF(OR($A83="",$L83=0),"",$M83/$L83)</x:f>
      </x:c>
      <x:c r="O83" s="131" t="str">
        <x:f>IF(OR($A83="",$I83=0),"",$M83/$I83)</x:f>
      </x:c>
      <x:c r="P83" s="129" t="str">
        <x:f>IF($A83="","",IF(COUNTIF($A$5:$A$204,$A83)&gt;1,"Duplicate Project ID",IF($L83&gt;$K83,"Paid exceeds invoiced","")))</x:f>
      </x:c>
    </x:row>
    <x:row r="84" ht="20" customHeight="1">
      <x:c r="A84" s="118"/>
      <x:c r="B84" s="118"/>
      <x:c r="C84" s="106"/>
      <x:c r="D84" s="109"/>
      <x:c r="E84" s="109"/>
      <x:c r="F84" s="103"/>
      <x:c r="G84" s="112"/>
      <x:c r="H84" s="133"/>
      <x:c r="I84" s="133"/>
      <x:c r="J84" s="112"/>
      <x:c r="K84" s="112"/>
      <x:c r="L84" s="112"/>
      <x:c r="M84" s="131" t="str">
        <x:f>IF($A84="","",$L84-$J84)</x:f>
      </x:c>
      <x:c r="N84" s="136" t="str">
        <x:f>IF(OR($A84="",$L84=0),"",$M84/$L84)</x:f>
      </x:c>
      <x:c r="O84" s="131" t="str">
        <x:f>IF(OR($A84="",$I84=0),"",$M84/$I84)</x:f>
      </x:c>
      <x:c r="P84" s="129" t="str">
        <x:f>IF($A84="","",IF(COUNTIF($A$5:$A$204,$A84)&gt;1,"Duplicate Project ID",IF($L84&gt;$K84,"Paid exceeds invoiced","")))</x:f>
      </x:c>
    </x:row>
    <x:row r="85" ht="20" customHeight="1">
      <x:c r="A85" s="118"/>
      <x:c r="B85" s="118"/>
      <x:c r="C85" s="106"/>
      <x:c r="D85" s="109"/>
      <x:c r="E85" s="109"/>
      <x:c r="F85" s="103"/>
      <x:c r="G85" s="112"/>
      <x:c r="H85" s="133"/>
      <x:c r="I85" s="133"/>
      <x:c r="J85" s="112"/>
      <x:c r="K85" s="112"/>
      <x:c r="L85" s="112"/>
      <x:c r="M85" s="131" t="str">
        <x:f>IF($A85="","",$L85-$J85)</x:f>
      </x:c>
      <x:c r="N85" s="136" t="str">
        <x:f>IF(OR($A85="",$L85=0),"",$M85/$L85)</x:f>
      </x:c>
      <x:c r="O85" s="131" t="str">
        <x:f>IF(OR($A85="",$I85=0),"",$M85/$I85)</x:f>
      </x:c>
      <x:c r="P85" s="129" t="str">
        <x:f>IF($A85="","",IF(COUNTIF($A$5:$A$204,$A85)&gt;1,"Duplicate Project ID",IF($L85&gt;$K85,"Paid exceeds invoiced","")))</x:f>
      </x:c>
    </x:row>
    <x:row r="86" ht="20" customHeight="1">
      <x:c r="A86" s="118"/>
      <x:c r="B86" s="118"/>
      <x:c r="C86" s="106"/>
      <x:c r="D86" s="109"/>
      <x:c r="E86" s="109"/>
      <x:c r="F86" s="103"/>
      <x:c r="G86" s="112"/>
      <x:c r="H86" s="133"/>
      <x:c r="I86" s="133"/>
      <x:c r="J86" s="112"/>
      <x:c r="K86" s="112"/>
      <x:c r="L86" s="112"/>
      <x:c r="M86" s="131" t="str">
        <x:f>IF($A86="","",$L86-$J86)</x:f>
      </x:c>
      <x:c r="N86" s="136" t="str">
        <x:f>IF(OR($A86="",$L86=0),"",$M86/$L86)</x:f>
      </x:c>
      <x:c r="O86" s="131" t="str">
        <x:f>IF(OR($A86="",$I86=0),"",$M86/$I86)</x:f>
      </x:c>
      <x:c r="P86" s="129" t="str">
        <x:f>IF($A86="","",IF(COUNTIF($A$5:$A$204,$A86)&gt;1,"Duplicate Project ID",IF($L86&gt;$K86,"Paid exceeds invoiced","")))</x:f>
      </x:c>
    </x:row>
    <x:row r="87" ht="20" customHeight="1">
      <x:c r="A87" s="118"/>
      <x:c r="B87" s="118"/>
      <x:c r="C87" s="106"/>
      <x:c r="D87" s="109"/>
      <x:c r="E87" s="109"/>
      <x:c r="F87" s="103"/>
      <x:c r="G87" s="112"/>
      <x:c r="H87" s="133"/>
      <x:c r="I87" s="133"/>
      <x:c r="J87" s="112"/>
      <x:c r="K87" s="112"/>
      <x:c r="L87" s="112"/>
      <x:c r="M87" s="131" t="str">
        <x:f>IF($A87="","",$L87-$J87)</x:f>
      </x:c>
      <x:c r="N87" s="136" t="str">
        <x:f>IF(OR($A87="",$L87=0),"",$M87/$L87)</x:f>
      </x:c>
      <x:c r="O87" s="131" t="str">
        <x:f>IF(OR($A87="",$I87=0),"",$M87/$I87)</x:f>
      </x:c>
      <x:c r="P87" s="129" t="str">
        <x:f>IF($A87="","",IF(COUNTIF($A$5:$A$204,$A87)&gt;1,"Duplicate Project ID",IF($L87&gt;$K87,"Paid exceeds invoiced","")))</x:f>
      </x:c>
    </x:row>
    <x:row r="88" ht="20" customHeight="1">
      <x:c r="A88" s="118"/>
      <x:c r="B88" s="118"/>
      <x:c r="C88" s="106"/>
      <x:c r="D88" s="109"/>
      <x:c r="E88" s="109"/>
      <x:c r="F88" s="103"/>
      <x:c r="G88" s="112"/>
      <x:c r="H88" s="133"/>
      <x:c r="I88" s="133"/>
      <x:c r="J88" s="112"/>
      <x:c r="K88" s="112"/>
      <x:c r="L88" s="112"/>
      <x:c r="M88" s="131" t="str">
        <x:f>IF($A88="","",$L88-$J88)</x:f>
      </x:c>
      <x:c r="N88" s="136" t="str">
        <x:f>IF(OR($A88="",$L88=0),"",$M88/$L88)</x:f>
      </x:c>
      <x:c r="O88" s="131" t="str">
        <x:f>IF(OR($A88="",$I88=0),"",$M88/$I88)</x:f>
      </x:c>
      <x:c r="P88" s="129" t="str">
        <x:f>IF($A88="","",IF(COUNTIF($A$5:$A$204,$A88)&gt;1,"Duplicate Project ID",IF($L88&gt;$K88,"Paid exceeds invoiced","")))</x:f>
      </x:c>
    </x:row>
    <x:row r="89" ht="20" customHeight="1">
      <x:c r="A89" s="118"/>
      <x:c r="B89" s="118"/>
      <x:c r="C89" s="106"/>
      <x:c r="D89" s="109"/>
      <x:c r="E89" s="109"/>
      <x:c r="F89" s="103"/>
      <x:c r="G89" s="112"/>
      <x:c r="H89" s="133"/>
      <x:c r="I89" s="133"/>
      <x:c r="J89" s="112"/>
      <x:c r="K89" s="112"/>
      <x:c r="L89" s="112"/>
      <x:c r="M89" s="131" t="str">
        <x:f>IF($A89="","",$L89-$J89)</x:f>
      </x:c>
      <x:c r="N89" s="136" t="str">
        <x:f>IF(OR($A89="",$L89=0),"",$M89/$L89)</x:f>
      </x:c>
      <x:c r="O89" s="131" t="str">
        <x:f>IF(OR($A89="",$I89=0),"",$M89/$I89)</x:f>
      </x:c>
      <x:c r="P89" s="129" t="str">
        <x:f>IF($A89="","",IF(COUNTIF($A$5:$A$204,$A89)&gt;1,"Duplicate Project ID",IF($L89&gt;$K89,"Paid exceeds invoiced","")))</x:f>
      </x:c>
    </x:row>
    <x:row r="90" ht="20" customHeight="1">
      <x:c r="A90" s="118"/>
      <x:c r="B90" s="118"/>
      <x:c r="C90" s="106"/>
      <x:c r="D90" s="109"/>
      <x:c r="E90" s="109"/>
      <x:c r="F90" s="103"/>
      <x:c r="G90" s="112"/>
      <x:c r="H90" s="133"/>
      <x:c r="I90" s="133"/>
      <x:c r="J90" s="112"/>
      <x:c r="K90" s="112"/>
      <x:c r="L90" s="112"/>
      <x:c r="M90" s="131" t="str">
        <x:f>IF($A90="","",$L90-$J90)</x:f>
      </x:c>
      <x:c r="N90" s="136" t="str">
        <x:f>IF(OR($A90="",$L90=0),"",$M90/$L90)</x:f>
      </x:c>
      <x:c r="O90" s="131" t="str">
        <x:f>IF(OR($A90="",$I90=0),"",$M90/$I90)</x:f>
      </x:c>
      <x:c r="P90" s="129" t="str">
        <x:f>IF($A90="","",IF(COUNTIF($A$5:$A$204,$A90)&gt;1,"Duplicate Project ID",IF($L90&gt;$K90,"Paid exceeds invoiced","")))</x:f>
      </x:c>
    </x:row>
    <x:row r="91" ht="20" customHeight="1">
      <x:c r="A91" s="118"/>
      <x:c r="B91" s="118"/>
      <x:c r="C91" s="106"/>
      <x:c r="D91" s="109"/>
      <x:c r="E91" s="109"/>
      <x:c r="F91" s="103"/>
      <x:c r="G91" s="112"/>
      <x:c r="H91" s="133"/>
      <x:c r="I91" s="133"/>
      <x:c r="J91" s="112"/>
      <x:c r="K91" s="112"/>
      <x:c r="L91" s="112"/>
      <x:c r="M91" s="131" t="str">
        <x:f>IF($A91="","",$L91-$J91)</x:f>
      </x:c>
      <x:c r="N91" s="136" t="str">
        <x:f>IF(OR($A91="",$L91=0),"",$M91/$L91)</x:f>
      </x:c>
      <x:c r="O91" s="131" t="str">
        <x:f>IF(OR($A91="",$I91=0),"",$M91/$I91)</x:f>
      </x:c>
      <x:c r="P91" s="129" t="str">
        <x:f>IF($A91="","",IF(COUNTIF($A$5:$A$204,$A91)&gt;1,"Duplicate Project ID",IF($L91&gt;$K91,"Paid exceeds invoiced","")))</x:f>
      </x:c>
    </x:row>
    <x:row r="92" ht="20" customHeight="1">
      <x:c r="A92" s="118"/>
      <x:c r="B92" s="118"/>
      <x:c r="C92" s="106"/>
      <x:c r="D92" s="109"/>
      <x:c r="E92" s="109"/>
      <x:c r="F92" s="103"/>
      <x:c r="G92" s="112"/>
      <x:c r="H92" s="133"/>
      <x:c r="I92" s="133"/>
      <x:c r="J92" s="112"/>
      <x:c r="K92" s="112"/>
      <x:c r="L92" s="112"/>
      <x:c r="M92" s="131" t="str">
        <x:f>IF($A92="","",$L92-$J92)</x:f>
      </x:c>
      <x:c r="N92" s="136" t="str">
        <x:f>IF(OR($A92="",$L92=0),"",$M92/$L92)</x:f>
      </x:c>
      <x:c r="O92" s="131" t="str">
        <x:f>IF(OR($A92="",$I92=0),"",$M92/$I92)</x:f>
      </x:c>
      <x:c r="P92" s="129" t="str">
        <x:f>IF($A92="","",IF(COUNTIF($A$5:$A$204,$A92)&gt;1,"Duplicate Project ID",IF($L92&gt;$K92,"Paid exceeds invoiced","")))</x:f>
      </x:c>
    </x:row>
    <x:row r="93" ht="20" customHeight="1">
      <x:c r="A93" s="118"/>
      <x:c r="B93" s="118"/>
      <x:c r="C93" s="106"/>
      <x:c r="D93" s="109"/>
      <x:c r="E93" s="109"/>
      <x:c r="F93" s="103"/>
      <x:c r="G93" s="112"/>
      <x:c r="H93" s="133"/>
      <x:c r="I93" s="133"/>
      <x:c r="J93" s="112"/>
      <x:c r="K93" s="112"/>
      <x:c r="L93" s="112"/>
      <x:c r="M93" s="131" t="str">
        <x:f>IF($A93="","",$L93-$J93)</x:f>
      </x:c>
      <x:c r="N93" s="136" t="str">
        <x:f>IF(OR($A93="",$L93=0),"",$M93/$L93)</x:f>
      </x:c>
      <x:c r="O93" s="131" t="str">
        <x:f>IF(OR($A93="",$I93=0),"",$M93/$I93)</x:f>
      </x:c>
      <x:c r="P93" s="129" t="str">
        <x:f>IF($A93="","",IF(COUNTIF($A$5:$A$204,$A93)&gt;1,"Duplicate Project ID",IF($L93&gt;$K93,"Paid exceeds invoiced","")))</x:f>
      </x:c>
    </x:row>
    <x:row r="94" ht="20" customHeight="1">
      <x:c r="A94" s="118"/>
      <x:c r="B94" s="118"/>
      <x:c r="C94" s="106"/>
      <x:c r="D94" s="109"/>
      <x:c r="E94" s="109"/>
      <x:c r="F94" s="103"/>
      <x:c r="G94" s="112"/>
      <x:c r="H94" s="133"/>
      <x:c r="I94" s="133"/>
      <x:c r="J94" s="112"/>
      <x:c r="K94" s="112"/>
      <x:c r="L94" s="112"/>
      <x:c r="M94" s="131" t="str">
        <x:f>IF($A94="","",$L94-$J94)</x:f>
      </x:c>
      <x:c r="N94" s="136" t="str">
        <x:f>IF(OR($A94="",$L94=0),"",$M94/$L94)</x:f>
      </x:c>
      <x:c r="O94" s="131" t="str">
        <x:f>IF(OR($A94="",$I94=0),"",$M94/$I94)</x:f>
      </x:c>
      <x:c r="P94" s="129" t="str">
        <x:f>IF($A94="","",IF(COUNTIF($A$5:$A$204,$A94)&gt;1,"Duplicate Project ID",IF($L94&gt;$K94,"Paid exceeds invoiced","")))</x:f>
      </x:c>
    </x:row>
    <x:row r="95" ht="20" customHeight="1">
      <x:c r="A95" s="118"/>
      <x:c r="B95" s="118"/>
      <x:c r="C95" s="106"/>
      <x:c r="D95" s="109"/>
      <x:c r="E95" s="109"/>
      <x:c r="F95" s="103"/>
      <x:c r="G95" s="112"/>
      <x:c r="H95" s="133"/>
      <x:c r="I95" s="133"/>
      <x:c r="J95" s="112"/>
      <x:c r="K95" s="112"/>
      <x:c r="L95" s="112"/>
      <x:c r="M95" s="131" t="str">
        <x:f>IF($A95="","",$L95-$J95)</x:f>
      </x:c>
      <x:c r="N95" s="136" t="str">
        <x:f>IF(OR($A95="",$L95=0),"",$M95/$L95)</x:f>
      </x:c>
      <x:c r="O95" s="131" t="str">
        <x:f>IF(OR($A95="",$I95=0),"",$M95/$I95)</x:f>
      </x:c>
      <x:c r="P95" s="129" t="str">
        <x:f>IF($A95="","",IF(COUNTIF($A$5:$A$204,$A95)&gt;1,"Duplicate Project ID",IF($L95&gt;$K95,"Paid exceeds invoiced","")))</x:f>
      </x:c>
    </x:row>
    <x:row r="96" ht="20" customHeight="1">
      <x:c r="A96" s="118"/>
      <x:c r="B96" s="118"/>
      <x:c r="C96" s="106"/>
      <x:c r="D96" s="109"/>
      <x:c r="E96" s="109"/>
      <x:c r="F96" s="103"/>
      <x:c r="G96" s="112"/>
      <x:c r="H96" s="133"/>
      <x:c r="I96" s="133"/>
      <x:c r="J96" s="112"/>
      <x:c r="K96" s="112"/>
      <x:c r="L96" s="112"/>
      <x:c r="M96" s="131" t="str">
        <x:f>IF($A96="","",$L96-$J96)</x:f>
      </x:c>
      <x:c r="N96" s="136" t="str">
        <x:f>IF(OR($A96="",$L96=0),"",$M96/$L96)</x:f>
      </x:c>
      <x:c r="O96" s="131" t="str">
        <x:f>IF(OR($A96="",$I96=0),"",$M96/$I96)</x:f>
      </x:c>
      <x:c r="P96" s="129" t="str">
        <x:f>IF($A96="","",IF(COUNTIF($A$5:$A$204,$A96)&gt;1,"Duplicate Project ID",IF($L96&gt;$K96,"Paid exceeds invoiced","")))</x:f>
      </x:c>
    </x:row>
    <x:row r="97" ht="20" customHeight="1">
      <x:c r="A97" s="118"/>
      <x:c r="B97" s="118"/>
      <x:c r="C97" s="106"/>
      <x:c r="D97" s="109"/>
      <x:c r="E97" s="109"/>
      <x:c r="F97" s="103"/>
      <x:c r="G97" s="112"/>
      <x:c r="H97" s="133"/>
      <x:c r="I97" s="133"/>
      <x:c r="J97" s="112"/>
      <x:c r="K97" s="112"/>
      <x:c r="L97" s="112"/>
      <x:c r="M97" s="131" t="str">
        <x:f>IF($A97="","",$L97-$J97)</x:f>
      </x:c>
      <x:c r="N97" s="136" t="str">
        <x:f>IF(OR($A97="",$L97=0),"",$M97/$L97)</x:f>
      </x:c>
      <x:c r="O97" s="131" t="str">
        <x:f>IF(OR($A97="",$I97=0),"",$M97/$I97)</x:f>
      </x:c>
      <x:c r="P97" s="129" t="str">
        <x:f>IF($A97="","",IF(COUNTIF($A$5:$A$204,$A97)&gt;1,"Duplicate Project ID",IF($L97&gt;$K97,"Paid exceeds invoiced","")))</x:f>
      </x:c>
    </x:row>
    <x:row r="98" ht="20" customHeight="1">
      <x:c r="A98" s="118"/>
      <x:c r="B98" s="118"/>
      <x:c r="C98" s="106"/>
      <x:c r="D98" s="109"/>
      <x:c r="E98" s="109"/>
      <x:c r="F98" s="103"/>
      <x:c r="G98" s="112"/>
      <x:c r="H98" s="133"/>
      <x:c r="I98" s="133"/>
      <x:c r="J98" s="112"/>
      <x:c r="K98" s="112"/>
      <x:c r="L98" s="112"/>
      <x:c r="M98" s="131" t="str">
        <x:f>IF($A98="","",$L98-$J98)</x:f>
      </x:c>
      <x:c r="N98" s="136" t="str">
        <x:f>IF(OR($A98="",$L98=0),"",$M98/$L98)</x:f>
      </x:c>
      <x:c r="O98" s="131" t="str">
        <x:f>IF(OR($A98="",$I98=0),"",$M98/$I98)</x:f>
      </x:c>
      <x:c r="P98" s="129" t="str">
        <x:f>IF($A98="","",IF(COUNTIF($A$5:$A$204,$A98)&gt;1,"Duplicate Project ID",IF($L98&gt;$K98,"Paid exceeds invoiced","")))</x:f>
      </x:c>
    </x:row>
    <x:row r="99" ht="20" customHeight="1">
      <x:c r="A99" s="118"/>
      <x:c r="B99" s="118"/>
      <x:c r="C99" s="106"/>
      <x:c r="D99" s="109"/>
      <x:c r="E99" s="109"/>
      <x:c r="F99" s="103"/>
      <x:c r="G99" s="112"/>
      <x:c r="H99" s="133"/>
      <x:c r="I99" s="133"/>
      <x:c r="J99" s="112"/>
      <x:c r="K99" s="112"/>
      <x:c r="L99" s="112"/>
      <x:c r="M99" s="131" t="str">
        <x:f>IF($A99="","",$L99-$J99)</x:f>
      </x:c>
      <x:c r="N99" s="136" t="str">
        <x:f>IF(OR($A99="",$L99=0),"",$M99/$L99)</x:f>
      </x:c>
      <x:c r="O99" s="131" t="str">
        <x:f>IF(OR($A99="",$I99=0),"",$M99/$I99)</x:f>
      </x:c>
      <x:c r="P99" s="129" t="str">
        <x:f>IF($A99="","",IF(COUNTIF($A$5:$A$204,$A99)&gt;1,"Duplicate Project ID",IF($L99&gt;$K99,"Paid exceeds invoiced","")))</x:f>
      </x:c>
    </x:row>
    <x:row r="100" ht="20" customHeight="1">
      <x:c r="A100" s="118"/>
      <x:c r="B100" s="118"/>
      <x:c r="C100" s="106"/>
      <x:c r="D100" s="109"/>
      <x:c r="E100" s="109"/>
      <x:c r="F100" s="103"/>
      <x:c r="G100" s="112"/>
      <x:c r="H100" s="133"/>
      <x:c r="I100" s="133"/>
      <x:c r="J100" s="112"/>
      <x:c r="K100" s="112"/>
      <x:c r="L100" s="112"/>
      <x:c r="M100" s="131" t="str">
        <x:f>IF($A100="","",$L100-$J100)</x:f>
      </x:c>
      <x:c r="N100" s="136" t="str">
        <x:f>IF(OR($A100="",$L100=0),"",$M100/$L100)</x:f>
      </x:c>
      <x:c r="O100" s="131" t="str">
        <x:f>IF(OR($A100="",$I100=0),"",$M100/$I100)</x:f>
      </x:c>
      <x:c r="P100" s="129" t="str">
        <x:f>IF($A100="","",IF(COUNTIF($A$5:$A$204,$A100)&gt;1,"Duplicate Project ID",IF($L100&gt;$K100,"Paid exceeds invoiced","")))</x:f>
      </x:c>
    </x:row>
    <x:row r="101" ht="20" customHeight="1">
      <x:c r="A101" s="118"/>
      <x:c r="B101" s="118"/>
      <x:c r="C101" s="106"/>
      <x:c r="D101" s="109"/>
      <x:c r="E101" s="109"/>
      <x:c r="F101" s="103"/>
      <x:c r="G101" s="112"/>
      <x:c r="H101" s="133"/>
      <x:c r="I101" s="133"/>
      <x:c r="J101" s="112"/>
      <x:c r="K101" s="112"/>
      <x:c r="L101" s="112"/>
      <x:c r="M101" s="131" t="str">
        <x:f>IF($A101="","",$L101-$J101)</x:f>
      </x:c>
      <x:c r="N101" s="136" t="str">
        <x:f>IF(OR($A101="",$L101=0),"",$M101/$L101)</x:f>
      </x:c>
      <x:c r="O101" s="131" t="str">
        <x:f>IF(OR($A101="",$I101=0),"",$M101/$I101)</x:f>
      </x:c>
      <x:c r="P101" s="129" t="str">
        <x:f>IF($A101="","",IF(COUNTIF($A$5:$A$204,$A101)&gt;1,"Duplicate Project ID",IF($L101&gt;$K101,"Paid exceeds invoiced","")))</x:f>
      </x:c>
    </x:row>
    <x:row r="102" ht="20" customHeight="1">
      <x:c r="A102" s="118"/>
      <x:c r="B102" s="118"/>
      <x:c r="C102" s="106"/>
      <x:c r="D102" s="109"/>
      <x:c r="E102" s="109"/>
      <x:c r="F102" s="103"/>
      <x:c r="G102" s="112"/>
      <x:c r="H102" s="133"/>
      <x:c r="I102" s="133"/>
      <x:c r="J102" s="112"/>
      <x:c r="K102" s="112"/>
      <x:c r="L102" s="112"/>
      <x:c r="M102" s="131" t="str">
        <x:f>IF($A102="","",$L102-$J102)</x:f>
      </x:c>
      <x:c r="N102" s="136" t="str">
        <x:f>IF(OR($A102="",$L102=0),"",$M102/$L102)</x:f>
      </x:c>
      <x:c r="O102" s="131" t="str">
        <x:f>IF(OR($A102="",$I102=0),"",$M102/$I102)</x:f>
      </x:c>
      <x:c r="P102" s="129" t="str">
        <x:f>IF($A102="","",IF(COUNTIF($A$5:$A$204,$A102)&gt;1,"Duplicate Project ID",IF($L102&gt;$K102,"Paid exceeds invoiced","")))</x:f>
      </x:c>
    </x:row>
    <x:row r="103" ht="20" customHeight="1">
      <x:c r="A103" s="118"/>
      <x:c r="B103" s="118"/>
      <x:c r="C103" s="106"/>
      <x:c r="D103" s="109"/>
      <x:c r="E103" s="109"/>
      <x:c r="F103" s="103"/>
      <x:c r="G103" s="112"/>
      <x:c r="H103" s="133"/>
      <x:c r="I103" s="133"/>
      <x:c r="J103" s="112"/>
      <x:c r="K103" s="112"/>
      <x:c r="L103" s="112"/>
      <x:c r="M103" s="131" t="str">
        <x:f>IF($A103="","",$L103-$J103)</x:f>
      </x:c>
      <x:c r="N103" s="136" t="str">
        <x:f>IF(OR($A103="",$L103=0),"",$M103/$L103)</x:f>
      </x:c>
      <x:c r="O103" s="131" t="str">
        <x:f>IF(OR($A103="",$I103=0),"",$M103/$I103)</x:f>
      </x:c>
      <x:c r="P103" s="129" t="str">
        <x:f>IF($A103="","",IF(COUNTIF($A$5:$A$204,$A103)&gt;1,"Duplicate Project ID",IF($L103&gt;$K103,"Paid exceeds invoiced","")))</x:f>
      </x:c>
    </x:row>
    <x:row r="104" ht="20" customHeight="1">
      <x:c r="A104" s="118"/>
      <x:c r="B104" s="118"/>
      <x:c r="C104" s="106"/>
      <x:c r="D104" s="109"/>
      <x:c r="E104" s="109"/>
      <x:c r="F104" s="103"/>
      <x:c r="G104" s="112"/>
      <x:c r="H104" s="133"/>
      <x:c r="I104" s="133"/>
      <x:c r="J104" s="112"/>
      <x:c r="K104" s="112"/>
      <x:c r="L104" s="112"/>
      <x:c r="M104" s="131" t="str">
        <x:f>IF($A104="","",$L104-$J104)</x:f>
      </x:c>
      <x:c r="N104" s="136" t="str">
        <x:f>IF(OR($A104="",$L104=0),"",$M104/$L104)</x:f>
      </x:c>
      <x:c r="O104" s="131" t="str">
        <x:f>IF(OR($A104="",$I104=0),"",$M104/$I104)</x:f>
      </x:c>
      <x:c r="P104" s="129" t="str">
        <x:f>IF($A104="","",IF(COUNTIF($A$5:$A$204,$A104)&gt;1,"Duplicate Project ID",IF($L104&gt;$K104,"Paid exceeds invoiced","")))</x:f>
      </x:c>
    </x:row>
    <x:row r="105" ht="20" customHeight="1">
      <x:c r="A105" s="118"/>
      <x:c r="B105" s="118"/>
      <x:c r="C105" s="106"/>
      <x:c r="D105" s="109"/>
      <x:c r="E105" s="109"/>
      <x:c r="F105" s="103"/>
      <x:c r="G105" s="112"/>
      <x:c r="H105" s="133"/>
      <x:c r="I105" s="133"/>
      <x:c r="J105" s="112"/>
      <x:c r="K105" s="112"/>
      <x:c r="L105" s="112"/>
      <x:c r="M105" s="131" t="str">
        <x:f>IF($A105="","",$L105-$J105)</x:f>
      </x:c>
      <x:c r="N105" s="136" t="str">
        <x:f>IF(OR($A105="",$L105=0),"",$M105/$L105)</x:f>
      </x:c>
      <x:c r="O105" s="131" t="str">
        <x:f>IF(OR($A105="",$I105=0),"",$M105/$I105)</x:f>
      </x:c>
      <x:c r="P105" s="129" t="str">
        <x:f>IF($A105="","",IF(COUNTIF($A$5:$A$204,$A105)&gt;1,"Duplicate Project ID",IF($L105&gt;$K105,"Paid exceeds invoiced","")))</x:f>
      </x:c>
    </x:row>
    <x:row r="106" ht="20" customHeight="1">
      <x:c r="A106" s="118"/>
      <x:c r="B106" s="118"/>
      <x:c r="C106" s="106"/>
      <x:c r="D106" s="109"/>
      <x:c r="E106" s="109"/>
      <x:c r="F106" s="103"/>
      <x:c r="G106" s="112"/>
      <x:c r="H106" s="133"/>
      <x:c r="I106" s="133"/>
      <x:c r="J106" s="112"/>
      <x:c r="K106" s="112"/>
      <x:c r="L106" s="112"/>
      <x:c r="M106" s="131" t="str">
        <x:f>IF($A106="","",$L106-$J106)</x:f>
      </x:c>
      <x:c r="N106" s="136" t="str">
        <x:f>IF(OR($A106="",$L106=0),"",$M106/$L106)</x:f>
      </x:c>
      <x:c r="O106" s="131" t="str">
        <x:f>IF(OR($A106="",$I106=0),"",$M106/$I106)</x:f>
      </x:c>
      <x:c r="P106" s="129" t="str">
        <x:f>IF($A106="","",IF(COUNTIF($A$5:$A$204,$A106)&gt;1,"Duplicate Project ID",IF($L106&gt;$K106,"Paid exceeds invoiced","")))</x:f>
      </x:c>
    </x:row>
    <x:row r="107" ht="20" customHeight="1">
      <x:c r="A107" s="118"/>
      <x:c r="B107" s="118"/>
      <x:c r="C107" s="106"/>
      <x:c r="D107" s="109"/>
      <x:c r="E107" s="109"/>
      <x:c r="F107" s="103"/>
      <x:c r="G107" s="112"/>
      <x:c r="H107" s="133"/>
      <x:c r="I107" s="133"/>
      <x:c r="J107" s="112"/>
      <x:c r="K107" s="112"/>
      <x:c r="L107" s="112"/>
      <x:c r="M107" s="131" t="str">
        <x:f>IF($A107="","",$L107-$J107)</x:f>
      </x:c>
      <x:c r="N107" s="136" t="str">
        <x:f>IF(OR($A107="",$L107=0),"",$M107/$L107)</x:f>
      </x:c>
      <x:c r="O107" s="131" t="str">
        <x:f>IF(OR($A107="",$I107=0),"",$M107/$I107)</x:f>
      </x:c>
      <x:c r="P107" s="129" t="str">
        <x:f>IF($A107="","",IF(COUNTIF($A$5:$A$204,$A107)&gt;1,"Duplicate Project ID",IF($L107&gt;$K107,"Paid exceeds invoiced","")))</x:f>
      </x:c>
    </x:row>
    <x:row r="108" ht="20" customHeight="1">
      <x:c r="A108" s="118"/>
      <x:c r="B108" s="118"/>
      <x:c r="C108" s="106"/>
      <x:c r="D108" s="109"/>
      <x:c r="E108" s="109"/>
      <x:c r="F108" s="103"/>
      <x:c r="G108" s="112"/>
      <x:c r="H108" s="133"/>
      <x:c r="I108" s="133"/>
      <x:c r="J108" s="112"/>
      <x:c r="K108" s="112"/>
      <x:c r="L108" s="112"/>
      <x:c r="M108" s="131" t="str">
        <x:f>IF($A108="","",$L108-$J108)</x:f>
      </x:c>
      <x:c r="N108" s="136" t="str">
        <x:f>IF(OR($A108="",$L108=0),"",$M108/$L108)</x:f>
      </x:c>
      <x:c r="O108" s="131" t="str">
        <x:f>IF(OR($A108="",$I108=0),"",$M108/$I108)</x:f>
      </x:c>
      <x:c r="P108" s="129" t="str">
        <x:f>IF($A108="","",IF(COUNTIF($A$5:$A$204,$A108)&gt;1,"Duplicate Project ID",IF($L108&gt;$K108,"Paid exceeds invoiced","")))</x:f>
      </x:c>
    </x:row>
    <x:row r="109" ht="20" customHeight="1">
      <x:c r="A109" s="118"/>
      <x:c r="B109" s="118"/>
      <x:c r="C109" s="106"/>
      <x:c r="D109" s="109"/>
      <x:c r="E109" s="109"/>
      <x:c r="F109" s="103"/>
      <x:c r="G109" s="112"/>
      <x:c r="H109" s="133"/>
      <x:c r="I109" s="133"/>
      <x:c r="J109" s="112"/>
      <x:c r="K109" s="112"/>
      <x:c r="L109" s="112"/>
      <x:c r="M109" s="131" t="str">
        <x:f>IF($A109="","",$L109-$J109)</x:f>
      </x:c>
      <x:c r="N109" s="136" t="str">
        <x:f>IF(OR($A109="",$L109=0),"",$M109/$L109)</x:f>
      </x:c>
      <x:c r="O109" s="131" t="str">
        <x:f>IF(OR($A109="",$I109=0),"",$M109/$I109)</x:f>
      </x:c>
      <x:c r="P109" s="129" t="str">
        <x:f>IF($A109="","",IF(COUNTIF($A$5:$A$204,$A109)&gt;1,"Duplicate Project ID",IF($L109&gt;$K109,"Paid exceeds invoiced","")))</x:f>
      </x:c>
    </x:row>
    <x:row r="110" ht="20" customHeight="1">
      <x:c r="A110" s="118"/>
      <x:c r="B110" s="118"/>
      <x:c r="C110" s="106"/>
      <x:c r="D110" s="109"/>
      <x:c r="E110" s="109"/>
      <x:c r="F110" s="103"/>
      <x:c r="G110" s="112"/>
      <x:c r="H110" s="133"/>
      <x:c r="I110" s="133"/>
      <x:c r="J110" s="112"/>
      <x:c r="K110" s="112"/>
      <x:c r="L110" s="112"/>
      <x:c r="M110" s="131" t="str">
        <x:f>IF($A110="","",$L110-$J110)</x:f>
      </x:c>
      <x:c r="N110" s="136" t="str">
        <x:f>IF(OR($A110="",$L110=0),"",$M110/$L110)</x:f>
      </x:c>
      <x:c r="O110" s="131" t="str">
        <x:f>IF(OR($A110="",$I110=0),"",$M110/$I110)</x:f>
      </x:c>
      <x:c r="P110" s="129" t="str">
        <x:f>IF($A110="","",IF(COUNTIF($A$5:$A$204,$A110)&gt;1,"Duplicate Project ID",IF($L110&gt;$K110,"Paid exceeds invoiced","")))</x:f>
      </x:c>
    </x:row>
    <x:row r="111" ht="20" customHeight="1">
      <x:c r="A111" s="118"/>
      <x:c r="B111" s="118"/>
      <x:c r="C111" s="106"/>
      <x:c r="D111" s="109"/>
      <x:c r="E111" s="109"/>
      <x:c r="F111" s="103"/>
      <x:c r="G111" s="112"/>
      <x:c r="H111" s="133"/>
      <x:c r="I111" s="133"/>
      <x:c r="J111" s="112"/>
      <x:c r="K111" s="112"/>
      <x:c r="L111" s="112"/>
      <x:c r="M111" s="131" t="str">
        <x:f>IF($A111="","",$L111-$J111)</x:f>
      </x:c>
      <x:c r="N111" s="136" t="str">
        <x:f>IF(OR($A111="",$L111=0),"",$M111/$L111)</x:f>
      </x:c>
      <x:c r="O111" s="131" t="str">
        <x:f>IF(OR($A111="",$I111=0),"",$M111/$I111)</x:f>
      </x:c>
      <x:c r="P111" s="129" t="str">
        <x:f>IF($A111="","",IF(COUNTIF($A$5:$A$204,$A111)&gt;1,"Duplicate Project ID",IF($L111&gt;$K111,"Paid exceeds invoiced","")))</x:f>
      </x:c>
    </x:row>
    <x:row r="112" ht="20" customHeight="1">
      <x:c r="A112" s="118"/>
      <x:c r="B112" s="118"/>
      <x:c r="C112" s="106"/>
      <x:c r="D112" s="109"/>
      <x:c r="E112" s="109"/>
      <x:c r="F112" s="103"/>
      <x:c r="G112" s="112"/>
      <x:c r="H112" s="133"/>
      <x:c r="I112" s="133"/>
      <x:c r="J112" s="112"/>
      <x:c r="K112" s="112"/>
      <x:c r="L112" s="112"/>
      <x:c r="M112" s="131" t="str">
        <x:f>IF($A112="","",$L112-$J112)</x:f>
      </x:c>
      <x:c r="N112" s="136" t="str">
        <x:f>IF(OR($A112="",$L112=0),"",$M112/$L112)</x:f>
      </x:c>
      <x:c r="O112" s="131" t="str">
        <x:f>IF(OR($A112="",$I112=0),"",$M112/$I112)</x:f>
      </x:c>
      <x:c r="P112" s="129" t="str">
        <x:f>IF($A112="","",IF(COUNTIF($A$5:$A$204,$A112)&gt;1,"Duplicate Project ID",IF($L112&gt;$K112,"Paid exceeds invoiced","")))</x:f>
      </x:c>
    </x:row>
    <x:row r="113" ht="20" customHeight="1">
      <x:c r="A113" s="118"/>
      <x:c r="B113" s="118"/>
      <x:c r="C113" s="106"/>
      <x:c r="D113" s="109"/>
      <x:c r="E113" s="109"/>
      <x:c r="F113" s="103"/>
      <x:c r="G113" s="112"/>
      <x:c r="H113" s="133"/>
      <x:c r="I113" s="133"/>
      <x:c r="J113" s="112"/>
      <x:c r="K113" s="112"/>
      <x:c r="L113" s="112"/>
      <x:c r="M113" s="131" t="str">
        <x:f>IF($A113="","",$L113-$J113)</x:f>
      </x:c>
      <x:c r="N113" s="136" t="str">
        <x:f>IF(OR($A113="",$L113=0),"",$M113/$L113)</x:f>
      </x:c>
      <x:c r="O113" s="131" t="str">
        <x:f>IF(OR($A113="",$I113=0),"",$M113/$I113)</x:f>
      </x:c>
      <x:c r="P113" s="129" t="str">
        <x:f>IF($A113="","",IF(COUNTIF($A$5:$A$204,$A113)&gt;1,"Duplicate Project ID",IF($L113&gt;$K113,"Paid exceeds invoiced","")))</x:f>
      </x:c>
    </x:row>
    <x:row r="114" ht="20" customHeight="1">
      <x:c r="A114" s="118"/>
      <x:c r="B114" s="118"/>
      <x:c r="C114" s="106"/>
      <x:c r="D114" s="109"/>
      <x:c r="E114" s="109"/>
      <x:c r="F114" s="103"/>
      <x:c r="G114" s="112"/>
      <x:c r="H114" s="133"/>
      <x:c r="I114" s="133"/>
      <x:c r="J114" s="112"/>
      <x:c r="K114" s="112"/>
      <x:c r="L114" s="112"/>
      <x:c r="M114" s="131" t="str">
        <x:f>IF($A114="","",$L114-$J114)</x:f>
      </x:c>
      <x:c r="N114" s="136" t="str">
        <x:f>IF(OR($A114="",$L114=0),"",$M114/$L114)</x:f>
      </x:c>
      <x:c r="O114" s="131" t="str">
        <x:f>IF(OR($A114="",$I114=0),"",$M114/$I114)</x:f>
      </x:c>
      <x:c r="P114" s="129" t="str">
        <x:f>IF($A114="","",IF(COUNTIF($A$5:$A$204,$A114)&gt;1,"Duplicate Project ID",IF($L114&gt;$K114,"Paid exceeds invoiced","")))</x:f>
      </x:c>
    </x:row>
    <x:row r="115" ht="20" customHeight="1">
      <x:c r="A115" s="118"/>
      <x:c r="B115" s="118"/>
      <x:c r="C115" s="106"/>
      <x:c r="D115" s="109"/>
      <x:c r="E115" s="109"/>
      <x:c r="F115" s="103"/>
      <x:c r="G115" s="112"/>
      <x:c r="H115" s="133"/>
      <x:c r="I115" s="133"/>
      <x:c r="J115" s="112"/>
      <x:c r="K115" s="112"/>
      <x:c r="L115" s="112"/>
      <x:c r="M115" s="131" t="str">
        <x:f>IF($A115="","",$L115-$J115)</x:f>
      </x:c>
      <x:c r="N115" s="136" t="str">
        <x:f>IF(OR($A115="",$L115=0),"",$M115/$L115)</x:f>
      </x:c>
      <x:c r="O115" s="131" t="str">
        <x:f>IF(OR($A115="",$I115=0),"",$M115/$I115)</x:f>
      </x:c>
      <x:c r="P115" s="129" t="str">
        <x:f>IF($A115="","",IF(COUNTIF($A$5:$A$204,$A115)&gt;1,"Duplicate Project ID",IF($L115&gt;$K115,"Paid exceeds invoiced","")))</x:f>
      </x:c>
    </x:row>
    <x:row r="116" ht="20" customHeight="1">
      <x:c r="A116" s="118"/>
      <x:c r="B116" s="118"/>
      <x:c r="C116" s="106"/>
      <x:c r="D116" s="109"/>
      <x:c r="E116" s="109"/>
      <x:c r="F116" s="103"/>
      <x:c r="G116" s="112"/>
      <x:c r="H116" s="133"/>
      <x:c r="I116" s="133"/>
      <x:c r="J116" s="112"/>
      <x:c r="K116" s="112"/>
      <x:c r="L116" s="112"/>
      <x:c r="M116" s="131" t="str">
        <x:f>IF($A116="","",$L116-$J116)</x:f>
      </x:c>
      <x:c r="N116" s="136" t="str">
        <x:f>IF(OR($A116="",$L116=0),"",$M116/$L116)</x:f>
      </x:c>
      <x:c r="O116" s="131" t="str">
        <x:f>IF(OR($A116="",$I116=0),"",$M116/$I116)</x:f>
      </x:c>
      <x:c r="P116" s="129" t="str">
        <x:f>IF($A116="","",IF(COUNTIF($A$5:$A$204,$A116)&gt;1,"Duplicate Project ID",IF($L116&gt;$K116,"Paid exceeds invoiced","")))</x:f>
      </x:c>
    </x:row>
    <x:row r="117" ht="20" customHeight="1">
      <x:c r="A117" s="118"/>
      <x:c r="B117" s="118"/>
      <x:c r="C117" s="106"/>
      <x:c r="D117" s="109"/>
      <x:c r="E117" s="109"/>
      <x:c r="F117" s="103"/>
      <x:c r="G117" s="112"/>
      <x:c r="H117" s="133"/>
      <x:c r="I117" s="133"/>
      <x:c r="J117" s="112"/>
      <x:c r="K117" s="112"/>
      <x:c r="L117" s="112"/>
      <x:c r="M117" s="131" t="str">
        <x:f>IF($A117="","",$L117-$J117)</x:f>
      </x:c>
      <x:c r="N117" s="136" t="str">
        <x:f>IF(OR($A117="",$L117=0),"",$M117/$L117)</x:f>
      </x:c>
      <x:c r="O117" s="131" t="str">
        <x:f>IF(OR($A117="",$I117=0),"",$M117/$I117)</x:f>
      </x:c>
      <x:c r="P117" s="129" t="str">
        <x:f>IF($A117="","",IF(COUNTIF($A$5:$A$204,$A117)&gt;1,"Duplicate Project ID",IF($L117&gt;$K117,"Paid exceeds invoiced","")))</x:f>
      </x:c>
    </x:row>
    <x:row r="118" ht="20" customHeight="1">
      <x:c r="A118" s="118"/>
      <x:c r="B118" s="118"/>
      <x:c r="C118" s="106"/>
      <x:c r="D118" s="109"/>
      <x:c r="E118" s="109"/>
      <x:c r="F118" s="103"/>
      <x:c r="G118" s="112"/>
      <x:c r="H118" s="133"/>
      <x:c r="I118" s="133"/>
      <x:c r="J118" s="112"/>
      <x:c r="K118" s="112"/>
      <x:c r="L118" s="112"/>
      <x:c r="M118" s="131" t="str">
        <x:f>IF($A118="","",$L118-$J118)</x:f>
      </x:c>
      <x:c r="N118" s="136" t="str">
        <x:f>IF(OR($A118="",$L118=0),"",$M118/$L118)</x:f>
      </x:c>
      <x:c r="O118" s="131" t="str">
        <x:f>IF(OR($A118="",$I118=0),"",$M118/$I118)</x:f>
      </x:c>
      <x:c r="P118" s="129" t="str">
        <x:f>IF($A118="","",IF(COUNTIF($A$5:$A$204,$A118)&gt;1,"Duplicate Project ID",IF($L118&gt;$K118,"Paid exceeds invoiced","")))</x:f>
      </x:c>
    </x:row>
    <x:row r="119" ht="20" customHeight="1">
      <x:c r="A119" s="118"/>
      <x:c r="B119" s="118"/>
      <x:c r="C119" s="106"/>
      <x:c r="D119" s="109"/>
      <x:c r="E119" s="109"/>
      <x:c r="F119" s="103"/>
      <x:c r="G119" s="112"/>
      <x:c r="H119" s="133"/>
      <x:c r="I119" s="133"/>
      <x:c r="J119" s="112"/>
      <x:c r="K119" s="112"/>
      <x:c r="L119" s="112"/>
      <x:c r="M119" s="131" t="str">
        <x:f>IF($A119="","",$L119-$J119)</x:f>
      </x:c>
      <x:c r="N119" s="136" t="str">
        <x:f>IF(OR($A119="",$L119=0),"",$M119/$L119)</x:f>
      </x:c>
      <x:c r="O119" s="131" t="str">
        <x:f>IF(OR($A119="",$I119=0),"",$M119/$I119)</x:f>
      </x:c>
      <x:c r="P119" s="129" t="str">
        <x:f>IF($A119="","",IF(COUNTIF($A$5:$A$204,$A119)&gt;1,"Duplicate Project ID",IF($L119&gt;$K119,"Paid exceeds invoiced","")))</x:f>
      </x:c>
    </x:row>
    <x:row r="120" ht="20" customHeight="1">
      <x:c r="A120" s="118"/>
      <x:c r="B120" s="118"/>
      <x:c r="C120" s="106"/>
      <x:c r="D120" s="109"/>
      <x:c r="E120" s="109"/>
      <x:c r="F120" s="103"/>
      <x:c r="G120" s="112"/>
      <x:c r="H120" s="133"/>
      <x:c r="I120" s="133"/>
      <x:c r="J120" s="112"/>
      <x:c r="K120" s="112"/>
      <x:c r="L120" s="112"/>
      <x:c r="M120" s="131" t="str">
        <x:f>IF($A120="","",$L120-$J120)</x:f>
      </x:c>
      <x:c r="N120" s="136" t="str">
        <x:f>IF(OR($A120="",$L120=0),"",$M120/$L120)</x:f>
      </x:c>
      <x:c r="O120" s="131" t="str">
        <x:f>IF(OR($A120="",$I120=0),"",$M120/$I120)</x:f>
      </x:c>
      <x:c r="P120" s="129" t="str">
        <x:f>IF($A120="","",IF(COUNTIF($A$5:$A$204,$A120)&gt;1,"Duplicate Project ID",IF($L120&gt;$K120,"Paid exceeds invoiced","")))</x:f>
      </x:c>
    </x:row>
    <x:row r="121" ht="20" customHeight="1">
      <x:c r="A121" s="118"/>
      <x:c r="B121" s="118"/>
      <x:c r="C121" s="106"/>
      <x:c r="D121" s="109"/>
      <x:c r="E121" s="109"/>
      <x:c r="F121" s="103"/>
      <x:c r="G121" s="112"/>
      <x:c r="H121" s="133"/>
      <x:c r="I121" s="133"/>
      <x:c r="J121" s="112"/>
      <x:c r="K121" s="112"/>
      <x:c r="L121" s="112"/>
      <x:c r="M121" s="131" t="str">
        <x:f>IF($A121="","",$L121-$J121)</x:f>
      </x:c>
      <x:c r="N121" s="136" t="str">
        <x:f>IF(OR($A121="",$L121=0),"",$M121/$L121)</x:f>
      </x:c>
      <x:c r="O121" s="131" t="str">
        <x:f>IF(OR($A121="",$I121=0),"",$M121/$I121)</x:f>
      </x:c>
      <x:c r="P121" s="129" t="str">
        <x:f>IF($A121="","",IF(COUNTIF($A$5:$A$204,$A121)&gt;1,"Duplicate Project ID",IF($L121&gt;$K121,"Paid exceeds invoiced","")))</x:f>
      </x:c>
    </x:row>
    <x:row r="122" ht="20" customHeight="1">
      <x:c r="A122" s="118"/>
      <x:c r="B122" s="118"/>
      <x:c r="C122" s="106"/>
      <x:c r="D122" s="109"/>
      <x:c r="E122" s="109"/>
      <x:c r="F122" s="103"/>
      <x:c r="G122" s="112"/>
      <x:c r="H122" s="133"/>
      <x:c r="I122" s="133"/>
      <x:c r="J122" s="112"/>
      <x:c r="K122" s="112"/>
      <x:c r="L122" s="112"/>
      <x:c r="M122" s="131" t="str">
        <x:f>IF($A122="","",$L122-$J122)</x:f>
      </x:c>
      <x:c r="N122" s="136" t="str">
        <x:f>IF(OR($A122="",$L122=0),"",$M122/$L122)</x:f>
      </x:c>
      <x:c r="O122" s="131" t="str">
        <x:f>IF(OR($A122="",$I122=0),"",$M122/$I122)</x:f>
      </x:c>
      <x:c r="P122" s="129" t="str">
        <x:f>IF($A122="","",IF(COUNTIF($A$5:$A$204,$A122)&gt;1,"Duplicate Project ID",IF($L122&gt;$K122,"Paid exceeds invoiced","")))</x:f>
      </x:c>
    </x:row>
    <x:row r="123" ht="20" customHeight="1">
      <x:c r="A123" s="118"/>
      <x:c r="B123" s="118"/>
      <x:c r="C123" s="106"/>
      <x:c r="D123" s="109"/>
      <x:c r="E123" s="109"/>
      <x:c r="F123" s="103"/>
      <x:c r="G123" s="112"/>
      <x:c r="H123" s="133"/>
      <x:c r="I123" s="133"/>
      <x:c r="J123" s="112"/>
      <x:c r="K123" s="112"/>
      <x:c r="L123" s="112"/>
      <x:c r="M123" s="131" t="str">
        <x:f>IF($A123="","",$L123-$J123)</x:f>
      </x:c>
      <x:c r="N123" s="136" t="str">
        <x:f>IF(OR($A123="",$L123=0),"",$M123/$L123)</x:f>
      </x:c>
      <x:c r="O123" s="131" t="str">
        <x:f>IF(OR($A123="",$I123=0),"",$M123/$I123)</x:f>
      </x:c>
      <x:c r="P123" s="129" t="str">
        <x:f>IF($A123="","",IF(COUNTIF($A$5:$A$204,$A123)&gt;1,"Duplicate Project ID",IF($L123&gt;$K123,"Paid exceeds invoiced","")))</x:f>
      </x:c>
    </x:row>
    <x:row r="124" ht="20" customHeight="1">
      <x:c r="A124" s="118"/>
      <x:c r="B124" s="118"/>
      <x:c r="C124" s="106"/>
      <x:c r="D124" s="109"/>
      <x:c r="E124" s="109"/>
      <x:c r="F124" s="103"/>
      <x:c r="G124" s="112"/>
      <x:c r="H124" s="133"/>
      <x:c r="I124" s="133"/>
      <x:c r="J124" s="112"/>
      <x:c r="K124" s="112"/>
      <x:c r="L124" s="112"/>
      <x:c r="M124" s="131" t="str">
        <x:f>IF($A124="","",$L124-$J124)</x:f>
      </x:c>
      <x:c r="N124" s="136" t="str">
        <x:f>IF(OR($A124="",$L124=0),"",$M124/$L124)</x:f>
      </x:c>
      <x:c r="O124" s="131" t="str">
        <x:f>IF(OR($A124="",$I124=0),"",$M124/$I124)</x:f>
      </x:c>
      <x:c r="P124" s="129" t="str">
        <x:f>IF($A124="","",IF(COUNTIF($A$5:$A$204,$A124)&gt;1,"Duplicate Project ID",IF($L124&gt;$K124,"Paid exceeds invoiced","")))</x:f>
      </x:c>
    </x:row>
    <x:row r="125" ht="20" customHeight="1">
      <x:c r="A125" s="118"/>
      <x:c r="B125" s="118"/>
      <x:c r="C125" s="106"/>
      <x:c r="D125" s="109"/>
      <x:c r="E125" s="109"/>
      <x:c r="F125" s="103"/>
      <x:c r="G125" s="112"/>
      <x:c r="H125" s="133"/>
      <x:c r="I125" s="133"/>
      <x:c r="J125" s="112"/>
      <x:c r="K125" s="112"/>
      <x:c r="L125" s="112"/>
      <x:c r="M125" s="131" t="str">
        <x:f>IF($A125="","",$L125-$J125)</x:f>
      </x:c>
      <x:c r="N125" s="136" t="str">
        <x:f>IF(OR($A125="",$L125=0),"",$M125/$L125)</x:f>
      </x:c>
      <x:c r="O125" s="131" t="str">
        <x:f>IF(OR($A125="",$I125=0),"",$M125/$I125)</x:f>
      </x:c>
      <x:c r="P125" s="129" t="str">
        <x:f>IF($A125="","",IF(COUNTIF($A$5:$A$204,$A125)&gt;1,"Duplicate Project ID",IF($L125&gt;$K125,"Paid exceeds invoiced","")))</x:f>
      </x:c>
    </x:row>
    <x:row r="126" ht="20" customHeight="1">
      <x:c r="A126" s="118"/>
      <x:c r="B126" s="118"/>
      <x:c r="C126" s="106"/>
      <x:c r="D126" s="109"/>
      <x:c r="E126" s="109"/>
      <x:c r="F126" s="103"/>
      <x:c r="G126" s="112"/>
      <x:c r="H126" s="133"/>
      <x:c r="I126" s="133"/>
      <x:c r="J126" s="112"/>
      <x:c r="K126" s="112"/>
      <x:c r="L126" s="112"/>
      <x:c r="M126" s="131" t="str">
        <x:f>IF($A126="","",$L126-$J126)</x:f>
      </x:c>
      <x:c r="N126" s="136" t="str">
        <x:f>IF(OR($A126="",$L126=0),"",$M126/$L126)</x:f>
      </x:c>
      <x:c r="O126" s="131" t="str">
        <x:f>IF(OR($A126="",$I126=0),"",$M126/$I126)</x:f>
      </x:c>
      <x:c r="P126" s="129" t="str">
        <x:f>IF($A126="","",IF(COUNTIF($A$5:$A$204,$A126)&gt;1,"Duplicate Project ID",IF($L126&gt;$K126,"Paid exceeds invoiced","")))</x:f>
      </x:c>
    </x:row>
    <x:row r="127" ht="20" customHeight="1">
      <x:c r="A127" s="118"/>
      <x:c r="B127" s="118"/>
      <x:c r="C127" s="106"/>
      <x:c r="D127" s="109"/>
      <x:c r="E127" s="109"/>
      <x:c r="F127" s="103"/>
      <x:c r="G127" s="112"/>
      <x:c r="H127" s="133"/>
      <x:c r="I127" s="133"/>
      <x:c r="J127" s="112"/>
      <x:c r="K127" s="112"/>
      <x:c r="L127" s="112"/>
      <x:c r="M127" s="131" t="str">
        <x:f>IF($A127="","",$L127-$J127)</x:f>
      </x:c>
      <x:c r="N127" s="136" t="str">
        <x:f>IF(OR($A127="",$L127=0),"",$M127/$L127)</x:f>
      </x:c>
      <x:c r="O127" s="131" t="str">
        <x:f>IF(OR($A127="",$I127=0),"",$M127/$I127)</x:f>
      </x:c>
      <x:c r="P127" s="129" t="str">
        <x:f>IF($A127="","",IF(COUNTIF($A$5:$A$204,$A127)&gt;1,"Duplicate Project ID",IF($L127&gt;$K127,"Paid exceeds invoiced","")))</x:f>
      </x:c>
    </x:row>
    <x:row r="128" ht="20" customHeight="1">
      <x:c r="A128" s="118"/>
      <x:c r="B128" s="118"/>
      <x:c r="C128" s="106"/>
      <x:c r="D128" s="109"/>
      <x:c r="E128" s="109"/>
      <x:c r="F128" s="103"/>
      <x:c r="G128" s="112"/>
      <x:c r="H128" s="133"/>
      <x:c r="I128" s="133"/>
      <x:c r="J128" s="112"/>
      <x:c r="K128" s="112"/>
      <x:c r="L128" s="112"/>
      <x:c r="M128" s="131" t="str">
        <x:f>IF($A128="","",$L128-$J128)</x:f>
      </x:c>
      <x:c r="N128" s="136" t="str">
        <x:f>IF(OR($A128="",$L128=0),"",$M128/$L128)</x:f>
      </x:c>
      <x:c r="O128" s="131" t="str">
        <x:f>IF(OR($A128="",$I128=0),"",$M128/$I128)</x:f>
      </x:c>
      <x:c r="P128" s="129" t="str">
        <x:f>IF($A128="","",IF(COUNTIF($A$5:$A$204,$A128)&gt;1,"Duplicate Project ID",IF($L128&gt;$K128,"Paid exceeds invoiced","")))</x:f>
      </x:c>
    </x:row>
    <x:row r="129" ht="20" customHeight="1">
      <x:c r="A129" s="118"/>
      <x:c r="B129" s="118"/>
      <x:c r="C129" s="106"/>
      <x:c r="D129" s="109"/>
      <x:c r="E129" s="109"/>
      <x:c r="F129" s="103"/>
      <x:c r="G129" s="112"/>
      <x:c r="H129" s="133"/>
      <x:c r="I129" s="133"/>
      <x:c r="J129" s="112"/>
      <x:c r="K129" s="112"/>
      <x:c r="L129" s="112"/>
      <x:c r="M129" s="131" t="str">
        <x:f>IF($A129="","",$L129-$J129)</x:f>
      </x:c>
      <x:c r="N129" s="136" t="str">
        <x:f>IF(OR($A129="",$L129=0),"",$M129/$L129)</x:f>
      </x:c>
      <x:c r="O129" s="131" t="str">
        <x:f>IF(OR($A129="",$I129=0),"",$M129/$I129)</x:f>
      </x:c>
      <x:c r="P129" s="129" t="str">
        <x:f>IF($A129="","",IF(COUNTIF($A$5:$A$204,$A129)&gt;1,"Duplicate Project ID",IF($L129&gt;$K129,"Paid exceeds invoiced","")))</x:f>
      </x:c>
    </x:row>
    <x:row r="130" ht="20" customHeight="1">
      <x:c r="A130" s="118"/>
      <x:c r="B130" s="118"/>
      <x:c r="C130" s="106"/>
      <x:c r="D130" s="109"/>
      <x:c r="E130" s="109"/>
      <x:c r="F130" s="103"/>
      <x:c r="G130" s="112"/>
      <x:c r="H130" s="133"/>
      <x:c r="I130" s="133"/>
      <x:c r="J130" s="112"/>
      <x:c r="K130" s="112"/>
      <x:c r="L130" s="112"/>
      <x:c r="M130" s="131" t="str">
        <x:f>IF($A130="","",$L130-$J130)</x:f>
      </x:c>
      <x:c r="N130" s="136" t="str">
        <x:f>IF(OR($A130="",$L130=0),"",$M130/$L130)</x:f>
      </x:c>
      <x:c r="O130" s="131" t="str">
        <x:f>IF(OR($A130="",$I130=0),"",$M130/$I130)</x:f>
      </x:c>
      <x:c r="P130" s="129" t="str">
        <x:f>IF($A130="","",IF(COUNTIF($A$5:$A$204,$A130)&gt;1,"Duplicate Project ID",IF($L130&gt;$K130,"Paid exceeds invoiced","")))</x:f>
      </x:c>
    </x:row>
    <x:row r="131" ht="20" customHeight="1">
      <x:c r="A131" s="118"/>
      <x:c r="B131" s="118"/>
      <x:c r="C131" s="106"/>
      <x:c r="D131" s="109"/>
      <x:c r="E131" s="109"/>
      <x:c r="F131" s="103"/>
      <x:c r="G131" s="112"/>
      <x:c r="H131" s="133"/>
      <x:c r="I131" s="133"/>
      <x:c r="J131" s="112"/>
      <x:c r="K131" s="112"/>
      <x:c r="L131" s="112"/>
      <x:c r="M131" s="131" t="str">
        <x:f>IF($A131="","",$L131-$J131)</x:f>
      </x:c>
      <x:c r="N131" s="136" t="str">
        <x:f>IF(OR($A131="",$L131=0),"",$M131/$L131)</x:f>
      </x:c>
      <x:c r="O131" s="131" t="str">
        <x:f>IF(OR($A131="",$I131=0),"",$M131/$I131)</x:f>
      </x:c>
      <x:c r="P131" s="129" t="str">
        <x:f>IF($A131="","",IF(COUNTIF($A$5:$A$204,$A131)&gt;1,"Duplicate Project ID",IF($L131&gt;$K131,"Paid exceeds invoiced","")))</x:f>
      </x:c>
    </x:row>
    <x:row r="132" ht="20" customHeight="1">
      <x:c r="A132" s="118"/>
      <x:c r="B132" s="118"/>
      <x:c r="C132" s="106"/>
      <x:c r="D132" s="109"/>
      <x:c r="E132" s="109"/>
      <x:c r="F132" s="103"/>
      <x:c r="G132" s="112"/>
      <x:c r="H132" s="133"/>
      <x:c r="I132" s="133"/>
      <x:c r="J132" s="112"/>
      <x:c r="K132" s="112"/>
      <x:c r="L132" s="112"/>
      <x:c r="M132" s="131" t="str">
        <x:f>IF($A132="","",$L132-$J132)</x:f>
      </x:c>
      <x:c r="N132" s="136" t="str">
        <x:f>IF(OR($A132="",$L132=0),"",$M132/$L132)</x:f>
      </x:c>
      <x:c r="O132" s="131" t="str">
        <x:f>IF(OR($A132="",$I132=0),"",$M132/$I132)</x:f>
      </x:c>
      <x:c r="P132" s="129" t="str">
        <x:f>IF($A132="","",IF(COUNTIF($A$5:$A$204,$A132)&gt;1,"Duplicate Project ID",IF($L132&gt;$K132,"Paid exceeds invoiced","")))</x:f>
      </x:c>
    </x:row>
    <x:row r="133" ht="20" customHeight="1">
      <x:c r="A133" s="118"/>
      <x:c r="B133" s="118"/>
      <x:c r="C133" s="106"/>
      <x:c r="D133" s="109"/>
      <x:c r="E133" s="109"/>
      <x:c r="F133" s="103"/>
      <x:c r="G133" s="112"/>
      <x:c r="H133" s="133"/>
      <x:c r="I133" s="133"/>
      <x:c r="J133" s="112"/>
      <x:c r="K133" s="112"/>
      <x:c r="L133" s="112"/>
      <x:c r="M133" s="131" t="str">
        <x:f>IF($A133="","",$L133-$J133)</x:f>
      </x:c>
      <x:c r="N133" s="136" t="str">
        <x:f>IF(OR($A133="",$L133=0),"",$M133/$L133)</x:f>
      </x:c>
      <x:c r="O133" s="131" t="str">
        <x:f>IF(OR($A133="",$I133=0),"",$M133/$I133)</x:f>
      </x:c>
      <x:c r="P133" s="129" t="str">
        <x:f>IF($A133="","",IF(COUNTIF($A$5:$A$204,$A133)&gt;1,"Duplicate Project ID",IF($L133&gt;$K133,"Paid exceeds invoiced","")))</x:f>
      </x:c>
    </x:row>
    <x:row r="134" ht="20" customHeight="1">
      <x:c r="A134" s="118"/>
      <x:c r="B134" s="118"/>
      <x:c r="C134" s="106"/>
      <x:c r="D134" s="109"/>
      <x:c r="E134" s="109"/>
      <x:c r="F134" s="103"/>
      <x:c r="G134" s="112"/>
      <x:c r="H134" s="133"/>
      <x:c r="I134" s="133"/>
      <x:c r="J134" s="112"/>
      <x:c r="K134" s="112"/>
      <x:c r="L134" s="112"/>
      <x:c r="M134" s="131" t="str">
        <x:f>IF($A134="","",$L134-$J134)</x:f>
      </x:c>
      <x:c r="N134" s="136" t="str">
        <x:f>IF(OR($A134="",$L134=0),"",$M134/$L134)</x:f>
      </x:c>
      <x:c r="O134" s="131" t="str">
        <x:f>IF(OR($A134="",$I134=0),"",$M134/$I134)</x:f>
      </x:c>
      <x:c r="P134" s="129" t="str">
        <x:f>IF($A134="","",IF(COUNTIF($A$5:$A$204,$A134)&gt;1,"Duplicate Project ID",IF($L134&gt;$K134,"Paid exceeds invoiced","")))</x:f>
      </x:c>
    </x:row>
    <x:row r="135" ht="20" customHeight="1">
      <x:c r="A135" s="118"/>
      <x:c r="B135" s="118"/>
      <x:c r="C135" s="106"/>
      <x:c r="D135" s="109"/>
      <x:c r="E135" s="109"/>
      <x:c r="F135" s="103"/>
      <x:c r="G135" s="112"/>
      <x:c r="H135" s="133"/>
      <x:c r="I135" s="133"/>
      <x:c r="J135" s="112"/>
      <x:c r="K135" s="112"/>
      <x:c r="L135" s="112"/>
      <x:c r="M135" s="131" t="str">
        <x:f>IF($A135="","",$L135-$J135)</x:f>
      </x:c>
      <x:c r="N135" s="136" t="str">
        <x:f>IF(OR($A135="",$L135=0),"",$M135/$L135)</x:f>
      </x:c>
      <x:c r="O135" s="131" t="str">
        <x:f>IF(OR($A135="",$I135=0),"",$M135/$I135)</x:f>
      </x:c>
      <x:c r="P135" s="129" t="str">
        <x:f>IF($A135="","",IF(COUNTIF($A$5:$A$204,$A135)&gt;1,"Duplicate Project ID",IF($L135&gt;$K135,"Paid exceeds invoiced","")))</x:f>
      </x:c>
    </x:row>
    <x:row r="136" ht="20" customHeight="1">
      <x:c r="A136" s="118"/>
      <x:c r="B136" s="118"/>
      <x:c r="C136" s="106"/>
      <x:c r="D136" s="109"/>
      <x:c r="E136" s="109"/>
      <x:c r="F136" s="103"/>
      <x:c r="G136" s="112"/>
      <x:c r="H136" s="133"/>
      <x:c r="I136" s="133"/>
      <x:c r="J136" s="112"/>
      <x:c r="K136" s="112"/>
      <x:c r="L136" s="112"/>
      <x:c r="M136" s="131" t="str">
        <x:f>IF($A136="","",$L136-$J136)</x:f>
      </x:c>
      <x:c r="N136" s="136" t="str">
        <x:f>IF(OR($A136="",$L136=0),"",$M136/$L136)</x:f>
      </x:c>
      <x:c r="O136" s="131" t="str">
        <x:f>IF(OR($A136="",$I136=0),"",$M136/$I136)</x:f>
      </x:c>
      <x:c r="P136" s="129" t="str">
        <x:f>IF($A136="","",IF(COUNTIF($A$5:$A$204,$A136)&gt;1,"Duplicate Project ID",IF($L136&gt;$K136,"Paid exceeds invoiced","")))</x:f>
      </x:c>
    </x:row>
    <x:row r="137" ht="20" customHeight="1">
      <x:c r="A137" s="118"/>
      <x:c r="B137" s="118"/>
      <x:c r="C137" s="106"/>
      <x:c r="D137" s="109"/>
      <x:c r="E137" s="109"/>
      <x:c r="F137" s="103"/>
      <x:c r="G137" s="112"/>
      <x:c r="H137" s="133"/>
      <x:c r="I137" s="133"/>
      <x:c r="J137" s="112"/>
      <x:c r="K137" s="112"/>
      <x:c r="L137" s="112"/>
      <x:c r="M137" s="131" t="str">
        <x:f>IF($A137="","",$L137-$J137)</x:f>
      </x:c>
      <x:c r="N137" s="136" t="str">
        <x:f>IF(OR($A137="",$L137=0),"",$M137/$L137)</x:f>
      </x:c>
      <x:c r="O137" s="131" t="str">
        <x:f>IF(OR($A137="",$I137=0),"",$M137/$I137)</x:f>
      </x:c>
      <x:c r="P137" s="129" t="str">
        <x:f>IF($A137="","",IF(COUNTIF($A$5:$A$204,$A137)&gt;1,"Duplicate Project ID",IF($L137&gt;$K137,"Paid exceeds invoiced","")))</x:f>
      </x:c>
    </x:row>
    <x:row r="138" ht="20" customHeight="1">
      <x:c r="A138" s="118"/>
      <x:c r="B138" s="118"/>
      <x:c r="C138" s="106"/>
      <x:c r="D138" s="109"/>
      <x:c r="E138" s="109"/>
      <x:c r="F138" s="103"/>
      <x:c r="G138" s="112"/>
      <x:c r="H138" s="133"/>
      <x:c r="I138" s="133"/>
      <x:c r="J138" s="112"/>
      <x:c r="K138" s="112"/>
      <x:c r="L138" s="112"/>
      <x:c r="M138" s="131" t="str">
        <x:f>IF($A138="","",$L138-$J138)</x:f>
      </x:c>
      <x:c r="N138" s="136" t="str">
        <x:f>IF(OR($A138="",$L138=0),"",$M138/$L138)</x:f>
      </x:c>
      <x:c r="O138" s="131" t="str">
        <x:f>IF(OR($A138="",$I138=0),"",$M138/$I138)</x:f>
      </x:c>
      <x:c r="P138" s="129" t="str">
        <x:f>IF($A138="","",IF(COUNTIF($A$5:$A$204,$A138)&gt;1,"Duplicate Project ID",IF($L138&gt;$K138,"Paid exceeds invoiced","")))</x:f>
      </x:c>
    </x:row>
    <x:row r="139" ht="20" customHeight="1">
      <x:c r="A139" s="118"/>
      <x:c r="B139" s="118"/>
      <x:c r="C139" s="106"/>
      <x:c r="D139" s="109"/>
      <x:c r="E139" s="109"/>
      <x:c r="F139" s="103"/>
      <x:c r="G139" s="112"/>
      <x:c r="H139" s="133"/>
      <x:c r="I139" s="133"/>
      <x:c r="J139" s="112"/>
      <x:c r="K139" s="112"/>
      <x:c r="L139" s="112"/>
      <x:c r="M139" s="131" t="str">
        <x:f>IF($A139="","",$L139-$J139)</x:f>
      </x:c>
      <x:c r="N139" s="136" t="str">
        <x:f>IF(OR($A139="",$L139=0),"",$M139/$L139)</x:f>
      </x:c>
      <x:c r="O139" s="131" t="str">
        <x:f>IF(OR($A139="",$I139=0),"",$M139/$I139)</x:f>
      </x:c>
      <x:c r="P139" s="129" t="str">
        <x:f>IF($A139="","",IF(COUNTIF($A$5:$A$204,$A139)&gt;1,"Duplicate Project ID",IF($L139&gt;$K139,"Paid exceeds invoiced","")))</x:f>
      </x:c>
    </x:row>
    <x:row r="140" ht="20" customHeight="1">
      <x:c r="A140" s="118"/>
      <x:c r="B140" s="118"/>
      <x:c r="C140" s="106"/>
      <x:c r="D140" s="109"/>
      <x:c r="E140" s="109"/>
      <x:c r="F140" s="103"/>
      <x:c r="G140" s="112"/>
      <x:c r="H140" s="133"/>
      <x:c r="I140" s="133"/>
      <x:c r="J140" s="112"/>
      <x:c r="K140" s="112"/>
      <x:c r="L140" s="112"/>
      <x:c r="M140" s="131" t="str">
        <x:f>IF($A140="","",$L140-$J140)</x:f>
      </x:c>
      <x:c r="N140" s="136" t="str">
        <x:f>IF(OR($A140="",$L140=0),"",$M140/$L140)</x:f>
      </x:c>
      <x:c r="O140" s="131" t="str">
        <x:f>IF(OR($A140="",$I140=0),"",$M140/$I140)</x:f>
      </x:c>
      <x:c r="P140" s="129" t="str">
        <x:f>IF($A140="","",IF(COUNTIF($A$5:$A$204,$A140)&gt;1,"Duplicate Project ID",IF($L140&gt;$K140,"Paid exceeds invoiced","")))</x:f>
      </x:c>
    </x:row>
    <x:row r="141" ht="20" customHeight="1">
      <x:c r="A141" s="118"/>
      <x:c r="B141" s="118"/>
      <x:c r="C141" s="106"/>
      <x:c r="D141" s="109"/>
      <x:c r="E141" s="109"/>
      <x:c r="F141" s="103"/>
      <x:c r="G141" s="112"/>
      <x:c r="H141" s="133"/>
      <x:c r="I141" s="133"/>
      <x:c r="J141" s="112"/>
      <x:c r="K141" s="112"/>
      <x:c r="L141" s="112"/>
      <x:c r="M141" s="131" t="str">
        <x:f>IF($A141="","",$L141-$J141)</x:f>
      </x:c>
      <x:c r="N141" s="136" t="str">
        <x:f>IF(OR($A141="",$L141=0),"",$M141/$L141)</x:f>
      </x:c>
      <x:c r="O141" s="131" t="str">
        <x:f>IF(OR($A141="",$I141=0),"",$M141/$I141)</x:f>
      </x:c>
      <x:c r="P141" s="129" t="str">
        <x:f>IF($A141="","",IF(COUNTIF($A$5:$A$204,$A141)&gt;1,"Duplicate Project ID",IF($L141&gt;$K141,"Paid exceeds invoiced","")))</x:f>
      </x:c>
    </x:row>
    <x:row r="142" ht="20" customHeight="1">
      <x:c r="A142" s="118"/>
      <x:c r="B142" s="118"/>
      <x:c r="C142" s="106"/>
      <x:c r="D142" s="109"/>
      <x:c r="E142" s="109"/>
      <x:c r="F142" s="103"/>
      <x:c r="G142" s="112"/>
      <x:c r="H142" s="133"/>
      <x:c r="I142" s="133"/>
      <x:c r="J142" s="112"/>
      <x:c r="K142" s="112"/>
      <x:c r="L142" s="112"/>
      <x:c r="M142" s="131" t="str">
        <x:f>IF($A142="","",$L142-$J142)</x:f>
      </x:c>
      <x:c r="N142" s="136" t="str">
        <x:f>IF(OR($A142="",$L142=0),"",$M142/$L142)</x:f>
      </x:c>
      <x:c r="O142" s="131" t="str">
        <x:f>IF(OR($A142="",$I142=0),"",$M142/$I142)</x:f>
      </x:c>
      <x:c r="P142" s="129" t="str">
        <x:f>IF($A142="","",IF(COUNTIF($A$5:$A$204,$A142)&gt;1,"Duplicate Project ID",IF($L142&gt;$K142,"Paid exceeds invoiced","")))</x:f>
      </x:c>
    </x:row>
    <x:row r="143" ht="20" customHeight="1">
      <x:c r="A143" s="118"/>
      <x:c r="B143" s="118"/>
      <x:c r="C143" s="106"/>
      <x:c r="D143" s="109"/>
      <x:c r="E143" s="109"/>
      <x:c r="F143" s="103"/>
      <x:c r="G143" s="112"/>
      <x:c r="H143" s="133"/>
      <x:c r="I143" s="133"/>
      <x:c r="J143" s="112"/>
      <x:c r="K143" s="112"/>
      <x:c r="L143" s="112"/>
      <x:c r="M143" s="131" t="str">
        <x:f>IF($A143="","",$L143-$J143)</x:f>
      </x:c>
      <x:c r="N143" s="136" t="str">
        <x:f>IF(OR($A143="",$L143=0),"",$M143/$L143)</x:f>
      </x:c>
      <x:c r="O143" s="131" t="str">
        <x:f>IF(OR($A143="",$I143=0),"",$M143/$I143)</x:f>
      </x:c>
      <x:c r="P143" s="129" t="str">
        <x:f>IF($A143="","",IF(COUNTIF($A$5:$A$204,$A143)&gt;1,"Duplicate Project ID",IF($L143&gt;$K143,"Paid exceeds invoiced","")))</x:f>
      </x:c>
    </x:row>
    <x:row r="144" ht="20" customHeight="1">
      <x:c r="A144" s="118"/>
      <x:c r="B144" s="118"/>
      <x:c r="C144" s="106"/>
      <x:c r="D144" s="109"/>
      <x:c r="E144" s="109"/>
      <x:c r="F144" s="103"/>
      <x:c r="G144" s="112"/>
      <x:c r="H144" s="133"/>
      <x:c r="I144" s="133"/>
      <x:c r="J144" s="112"/>
      <x:c r="K144" s="112"/>
      <x:c r="L144" s="112"/>
      <x:c r="M144" s="131" t="str">
        <x:f>IF($A144="","",$L144-$J144)</x:f>
      </x:c>
      <x:c r="N144" s="136" t="str">
        <x:f>IF(OR($A144="",$L144=0),"",$M144/$L144)</x:f>
      </x:c>
      <x:c r="O144" s="131" t="str">
        <x:f>IF(OR($A144="",$I144=0),"",$M144/$I144)</x:f>
      </x:c>
      <x:c r="P144" s="129" t="str">
        <x:f>IF($A144="","",IF(COUNTIF($A$5:$A$204,$A144)&gt;1,"Duplicate Project ID",IF($L144&gt;$K144,"Paid exceeds invoiced","")))</x:f>
      </x:c>
    </x:row>
    <x:row r="145" ht="20" customHeight="1">
      <x:c r="A145" s="118"/>
      <x:c r="B145" s="118"/>
      <x:c r="C145" s="106"/>
      <x:c r="D145" s="109"/>
      <x:c r="E145" s="109"/>
      <x:c r="F145" s="103"/>
      <x:c r="G145" s="112"/>
      <x:c r="H145" s="133"/>
      <x:c r="I145" s="133"/>
      <x:c r="J145" s="112"/>
      <x:c r="K145" s="112"/>
      <x:c r="L145" s="112"/>
      <x:c r="M145" s="131" t="str">
        <x:f>IF($A145="","",$L145-$J145)</x:f>
      </x:c>
      <x:c r="N145" s="136" t="str">
        <x:f>IF(OR($A145="",$L145=0),"",$M145/$L145)</x:f>
      </x:c>
      <x:c r="O145" s="131" t="str">
        <x:f>IF(OR($A145="",$I145=0),"",$M145/$I145)</x:f>
      </x:c>
      <x:c r="P145" s="129" t="str">
        <x:f>IF($A145="","",IF(COUNTIF($A$5:$A$204,$A145)&gt;1,"Duplicate Project ID",IF($L145&gt;$K145,"Paid exceeds invoiced","")))</x:f>
      </x:c>
    </x:row>
    <x:row r="146" ht="20" customHeight="1">
      <x:c r="A146" s="118"/>
      <x:c r="B146" s="118"/>
      <x:c r="C146" s="106"/>
      <x:c r="D146" s="109"/>
      <x:c r="E146" s="109"/>
      <x:c r="F146" s="103"/>
      <x:c r="G146" s="112"/>
      <x:c r="H146" s="133"/>
      <x:c r="I146" s="133"/>
      <x:c r="J146" s="112"/>
      <x:c r="K146" s="112"/>
      <x:c r="L146" s="112"/>
      <x:c r="M146" s="131" t="str">
        <x:f>IF($A146="","",$L146-$J146)</x:f>
      </x:c>
      <x:c r="N146" s="136" t="str">
        <x:f>IF(OR($A146="",$L146=0),"",$M146/$L146)</x:f>
      </x:c>
      <x:c r="O146" s="131" t="str">
        <x:f>IF(OR($A146="",$I146=0),"",$M146/$I146)</x:f>
      </x:c>
      <x:c r="P146" s="129" t="str">
        <x:f>IF($A146="","",IF(COUNTIF($A$5:$A$204,$A146)&gt;1,"Duplicate Project ID",IF($L146&gt;$K146,"Paid exceeds invoiced","")))</x:f>
      </x:c>
    </x:row>
    <x:row r="147" ht="20" customHeight="1">
      <x:c r="A147" s="118"/>
      <x:c r="B147" s="118"/>
      <x:c r="C147" s="106"/>
      <x:c r="D147" s="109"/>
      <x:c r="E147" s="109"/>
      <x:c r="F147" s="103"/>
      <x:c r="G147" s="112"/>
      <x:c r="H147" s="133"/>
      <x:c r="I147" s="133"/>
      <x:c r="J147" s="112"/>
      <x:c r="K147" s="112"/>
      <x:c r="L147" s="112"/>
      <x:c r="M147" s="131" t="str">
        <x:f>IF($A147="","",$L147-$J147)</x:f>
      </x:c>
      <x:c r="N147" s="136" t="str">
        <x:f>IF(OR($A147="",$L147=0),"",$M147/$L147)</x:f>
      </x:c>
      <x:c r="O147" s="131" t="str">
        <x:f>IF(OR($A147="",$I147=0),"",$M147/$I147)</x:f>
      </x:c>
      <x:c r="P147" s="129" t="str">
        <x:f>IF($A147="","",IF(COUNTIF($A$5:$A$204,$A147)&gt;1,"Duplicate Project ID",IF($L147&gt;$K147,"Paid exceeds invoiced","")))</x:f>
      </x:c>
    </x:row>
    <x:row r="148" ht="20" customHeight="1">
      <x:c r="A148" s="118"/>
      <x:c r="B148" s="118"/>
      <x:c r="C148" s="106"/>
      <x:c r="D148" s="109"/>
      <x:c r="E148" s="109"/>
      <x:c r="F148" s="103"/>
      <x:c r="G148" s="112"/>
      <x:c r="H148" s="133"/>
      <x:c r="I148" s="133"/>
      <x:c r="J148" s="112"/>
      <x:c r="K148" s="112"/>
      <x:c r="L148" s="112"/>
      <x:c r="M148" s="131" t="str">
        <x:f>IF($A148="","",$L148-$J148)</x:f>
      </x:c>
      <x:c r="N148" s="136" t="str">
        <x:f>IF(OR($A148="",$L148=0),"",$M148/$L148)</x:f>
      </x:c>
      <x:c r="O148" s="131" t="str">
        <x:f>IF(OR($A148="",$I148=0),"",$M148/$I148)</x:f>
      </x:c>
      <x:c r="P148" s="129" t="str">
        <x:f>IF($A148="","",IF(COUNTIF($A$5:$A$204,$A148)&gt;1,"Duplicate Project ID",IF($L148&gt;$K148,"Paid exceeds invoiced","")))</x:f>
      </x:c>
    </x:row>
    <x:row r="149" ht="20" customHeight="1">
      <x:c r="A149" s="118"/>
      <x:c r="B149" s="118"/>
      <x:c r="C149" s="106"/>
      <x:c r="D149" s="109"/>
      <x:c r="E149" s="109"/>
      <x:c r="F149" s="103"/>
      <x:c r="G149" s="112"/>
      <x:c r="H149" s="133"/>
      <x:c r="I149" s="133"/>
      <x:c r="J149" s="112"/>
      <x:c r="K149" s="112"/>
      <x:c r="L149" s="112"/>
      <x:c r="M149" s="131" t="str">
        <x:f>IF($A149="","",$L149-$J149)</x:f>
      </x:c>
      <x:c r="N149" s="136" t="str">
        <x:f>IF(OR($A149="",$L149=0),"",$M149/$L149)</x:f>
      </x:c>
      <x:c r="O149" s="131" t="str">
        <x:f>IF(OR($A149="",$I149=0),"",$M149/$I149)</x:f>
      </x:c>
      <x:c r="P149" s="129" t="str">
        <x:f>IF($A149="","",IF(COUNTIF($A$5:$A$204,$A149)&gt;1,"Duplicate Project ID",IF($L149&gt;$K149,"Paid exceeds invoiced","")))</x:f>
      </x:c>
    </x:row>
    <x:row r="150" ht="20" customHeight="1">
      <x:c r="A150" s="118"/>
      <x:c r="B150" s="118"/>
      <x:c r="C150" s="106"/>
      <x:c r="D150" s="109"/>
      <x:c r="E150" s="109"/>
      <x:c r="F150" s="103"/>
      <x:c r="G150" s="112"/>
      <x:c r="H150" s="133"/>
      <x:c r="I150" s="133"/>
      <x:c r="J150" s="112"/>
      <x:c r="K150" s="112"/>
      <x:c r="L150" s="112"/>
      <x:c r="M150" s="131" t="str">
        <x:f>IF($A150="","",$L150-$J150)</x:f>
      </x:c>
      <x:c r="N150" s="136" t="str">
        <x:f>IF(OR($A150="",$L150=0),"",$M150/$L150)</x:f>
      </x:c>
      <x:c r="O150" s="131" t="str">
        <x:f>IF(OR($A150="",$I150=0),"",$M150/$I150)</x:f>
      </x:c>
      <x:c r="P150" s="129" t="str">
        <x:f>IF($A150="","",IF(COUNTIF($A$5:$A$204,$A150)&gt;1,"Duplicate Project ID",IF($L150&gt;$K150,"Paid exceeds invoiced","")))</x:f>
      </x:c>
    </x:row>
    <x:row r="151" ht="20" customHeight="1">
      <x:c r="A151" s="118"/>
      <x:c r="B151" s="118"/>
      <x:c r="C151" s="106"/>
      <x:c r="D151" s="109"/>
      <x:c r="E151" s="109"/>
      <x:c r="F151" s="103"/>
      <x:c r="G151" s="112"/>
      <x:c r="H151" s="133"/>
      <x:c r="I151" s="133"/>
      <x:c r="J151" s="112"/>
      <x:c r="K151" s="112"/>
      <x:c r="L151" s="112"/>
      <x:c r="M151" s="131" t="str">
        <x:f>IF($A151="","",$L151-$J151)</x:f>
      </x:c>
      <x:c r="N151" s="136" t="str">
        <x:f>IF(OR($A151="",$L151=0),"",$M151/$L151)</x:f>
      </x:c>
      <x:c r="O151" s="131" t="str">
        <x:f>IF(OR($A151="",$I151=0),"",$M151/$I151)</x:f>
      </x:c>
      <x:c r="P151" s="129" t="str">
        <x:f>IF($A151="","",IF(COUNTIF($A$5:$A$204,$A151)&gt;1,"Duplicate Project ID",IF($L151&gt;$K151,"Paid exceeds invoiced","")))</x:f>
      </x:c>
    </x:row>
    <x:row r="152" ht="20" customHeight="1">
      <x:c r="A152" s="118"/>
      <x:c r="B152" s="118"/>
      <x:c r="C152" s="106"/>
      <x:c r="D152" s="109"/>
      <x:c r="E152" s="109"/>
      <x:c r="F152" s="103"/>
      <x:c r="G152" s="112"/>
      <x:c r="H152" s="133"/>
      <x:c r="I152" s="133"/>
      <x:c r="J152" s="112"/>
      <x:c r="K152" s="112"/>
      <x:c r="L152" s="112"/>
      <x:c r="M152" s="131" t="str">
        <x:f>IF($A152="","",$L152-$J152)</x:f>
      </x:c>
      <x:c r="N152" s="136" t="str">
        <x:f>IF(OR($A152="",$L152=0),"",$M152/$L152)</x:f>
      </x:c>
      <x:c r="O152" s="131" t="str">
        <x:f>IF(OR($A152="",$I152=0),"",$M152/$I152)</x:f>
      </x:c>
      <x:c r="P152" s="129" t="str">
        <x:f>IF($A152="","",IF(COUNTIF($A$5:$A$204,$A152)&gt;1,"Duplicate Project ID",IF($L152&gt;$K152,"Paid exceeds invoiced","")))</x:f>
      </x:c>
    </x:row>
    <x:row r="153" ht="20" customHeight="1">
      <x:c r="A153" s="118"/>
      <x:c r="B153" s="118"/>
      <x:c r="C153" s="106"/>
      <x:c r="D153" s="109"/>
      <x:c r="E153" s="109"/>
      <x:c r="F153" s="103"/>
      <x:c r="G153" s="112"/>
      <x:c r="H153" s="133"/>
      <x:c r="I153" s="133"/>
      <x:c r="J153" s="112"/>
      <x:c r="K153" s="112"/>
      <x:c r="L153" s="112"/>
      <x:c r="M153" s="131" t="str">
        <x:f>IF($A153="","",$L153-$J153)</x:f>
      </x:c>
      <x:c r="N153" s="136" t="str">
        <x:f>IF(OR($A153="",$L153=0),"",$M153/$L153)</x:f>
      </x:c>
      <x:c r="O153" s="131" t="str">
        <x:f>IF(OR($A153="",$I153=0),"",$M153/$I153)</x:f>
      </x:c>
      <x:c r="P153" s="129" t="str">
        <x:f>IF($A153="","",IF(COUNTIF($A$5:$A$204,$A153)&gt;1,"Duplicate Project ID",IF($L153&gt;$K153,"Paid exceeds invoiced","")))</x:f>
      </x:c>
    </x:row>
    <x:row r="154" ht="20" customHeight="1">
      <x:c r="A154" s="118"/>
      <x:c r="B154" s="118"/>
      <x:c r="C154" s="106"/>
      <x:c r="D154" s="109"/>
      <x:c r="E154" s="109"/>
      <x:c r="F154" s="103"/>
      <x:c r="G154" s="112"/>
      <x:c r="H154" s="133"/>
      <x:c r="I154" s="133"/>
      <x:c r="J154" s="112"/>
      <x:c r="K154" s="112"/>
      <x:c r="L154" s="112"/>
      <x:c r="M154" s="131" t="str">
        <x:f>IF($A154="","",$L154-$J154)</x:f>
      </x:c>
      <x:c r="N154" s="136" t="str">
        <x:f>IF(OR($A154="",$L154=0),"",$M154/$L154)</x:f>
      </x:c>
      <x:c r="O154" s="131" t="str">
        <x:f>IF(OR($A154="",$I154=0),"",$M154/$I154)</x:f>
      </x:c>
      <x:c r="P154" s="129" t="str">
        <x:f>IF($A154="","",IF(COUNTIF($A$5:$A$204,$A154)&gt;1,"Duplicate Project ID",IF($L154&gt;$K154,"Paid exceeds invoiced","")))</x:f>
      </x:c>
    </x:row>
    <x:row r="155" ht="20" customHeight="1">
      <x:c r="A155" s="118"/>
      <x:c r="B155" s="118"/>
      <x:c r="C155" s="106"/>
      <x:c r="D155" s="109"/>
      <x:c r="E155" s="109"/>
      <x:c r="F155" s="103"/>
      <x:c r="G155" s="112"/>
      <x:c r="H155" s="133"/>
      <x:c r="I155" s="133"/>
      <x:c r="J155" s="112"/>
      <x:c r="K155" s="112"/>
      <x:c r="L155" s="112"/>
      <x:c r="M155" s="131" t="str">
        <x:f>IF($A155="","",$L155-$J155)</x:f>
      </x:c>
      <x:c r="N155" s="136" t="str">
        <x:f>IF(OR($A155="",$L155=0),"",$M155/$L155)</x:f>
      </x:c>
      <x:c r="O155" s="131" t="str">
        <x:f>IF(OR($A155="",$I155=0),"",$M155/$I155)</x:f>
      </x:c>
      <x:c r="P155" s="129" t="str">
        <x:f>IF($A155="","",IF(COUNTIF($A$5:$A$204,$A155)&gt;1,"Duplicate Project ID",IF($L155&gt;$K155,"Paid exceeds invoiced","")))</x:f>
      </x:c>
    </x:row>
    <x:row r="156" ht="20" customHeight="1">
      <x:c r="A156" s="118"/>
      <x:c r="B156" s="118"/>
      <x:c r="C156" s="106"/>
      <x:c r="D156" s="109"/>
      <x:c r="E156" s="109"/>
      <x:c r="F156" s="103"/>
      <x:c r="G156" s="112"/>
      <x:c r="H156" s="133"/>
      <x:c r="I156" s="133"/>
      <x:c r="J156" s="112"/>
      <x:c r="K156" s="112"/>
      <x:c r="L156" s="112"/>
      <x:c r="M156" s="131" t="str">
        <x:f>IF($A156="","",$L156-$J156)</x:f>
      </x:c>
      <x:c r="N156" s="136" t="str">
        <x:f>IF(OR($A156="",$L156=0),"",$M156/$L156)</x:f>
      </x:c>
      <x:c r="O156" s="131" t="str">
        <x:f>IF(OR($A156="",$I156=0),"",$M156/$I156)</x:f>
      </x:c>
      <x:c r="P156" s="129" t="str">
        <x:f>IF($A156="","",IF(COUNTIF($A$5:$A$204,$A156)&gt;1,"Duplicate Project ID",IF($L156&gt;$K156,"Paid exceeds invoiced","")))</x:f>
      </x:c>
    </x:row>
    <x:row r="157" ht="20" customHeight="1">
      <x:c r="A157" s="118"/>
      <x:c r="B157" s="118"/>
      <x:c r="C157" s="106"/>
      <x:c r="D157" s="109"/>
      <x:c r="E157" s="109"/>
      <x:c r="F157" s="103"/>
      <x:c r="G157" s="112"/>
      <x:c r="H157" s="133"/>
      <x:c r="I157" s="133"/>
      <x:c r="J157" s="112"/>
      <x:c r="K157" s="112"/>
      <x:c r="L157" s="112"/>
      <x:c r="M157" s="131" t="str">
        <x:f>IF($A157="","",$L157-$J157)</x:f>
      </x:c>
      <x:c r="N157" s="136" t="str">
        <x:f>IF(OR($A157="",$L157=0),"",$M157/$L157)</x:f>
      </x:c>
      <x:c r="O157" s="131" t="str">
        <x:f>IF(OR($A157="",$I157=0),"",$M157/$I157)</x:f>
      </x:c>
      <x:c r="P157" s="129" t="str">
        <x:f>IF($A157="","",IF(COUNTIF($A$5:$A$204,$A157)&gt;1,"Duplicate Project ID",IF($L157&gt;$K157,"Paid exceeds invoiced","")))</x:f>
      </x:c>
    </x:row>
    <x:row r="158" ht="20" customHeight="1">
      <x:c r="A158" s="118"/>
      <x:c r="B158" s="118"/>
      <x:c r="C158" s="106"/>
      <x:c r="D158" s="109"/>
      <x:c r="E158" s="109"/>
      <x:c r="F158" s="103"/>
      <x:c r="G158" s="112"/>
      <x:c r="H158" s="133"/>
      <x:c r="I158" s="133"/>
      <x:c r="J158" s="112"/>
      <x:c r="K158" s="112"/>
      <x:c r="L158" s="112"/>
      <x:c r="M158" s="131" t="str">
        <x:f>IF($A158="","",$L158-$J158)</x:f>
      </x:c>
      <x:c r="N158" s="136" t="str">
        <x:f>IF(OR($A158="",$L158=0),"",$M158/$L158)</x:f>
      </x:c>
      <x:c r="O158" s="131" t="str">
        <x:f>IF(OR($A158="",$I158=0),"",$M158/$I158)</x:f>
      </x:c>
      <x:c r="P158" s="129" t="str">
        <x:f>IF($A158="","",IF(COUNTIF($A$5:$A$204,$A158)&gt;1,"Duplicate Project ID",IF($L158&gt;$K158,"Paid exceeds invoiced","")))</x:f>
      </x:c>
    </x:row>
    <x:row r="159" ht="20" customHeight="1">
      <x:c r="A159" s="118"/>
      <x:c r="B159" s="118"/>
      <x:c r="C159" s="106"/>
      <x:c r="D159" s="109"/>
      <x:c r="E159" s="109"/>
      <x:c r="F159" s="103"/>
      <x:c r="G159" s="112"/>
      <x:c r="H159" s="133"/>
      <x:c r="I159" s="133"/>
      <x:c r="J159" s="112"/>
      <x:c r="K159" s="112"/>
      <x:c r="L159" s="112"/>
      <x:c r="M159" s="131" t="str">
        <x:f>IF($A159="","",$L159-$J159)</x:f>
      </x:c>
      <x:c r="N159" s="136" t="str">
        <x:f>IF(OR($A159="",$L159=0),"",$M159/$L159)</x:f>
      </x:c>
      <x:c r="O159" s="131" t="str">
        <x:f>IF(OR($A159="",$I159=0),"",$M159/$I159)</x:f>
      </x:c>
      <x:c r="P159" s="129" t="str">
        <x:f>IF($A159="","",IF(COUNTIF($A$5:$A$204,$A159)&gt;1,"Duplicate Project ID",IF($L159&gt;$K159,"Paid exceeds invoiced","")))</x:f>
      </x:c>
    </x:row>
    <x:row r="160" ht="20" customHeight="1">
      <x:c r="A160" s="118"/>
      <x:c r="B160" s="118"/>
      <x:c r="C160" s="106"/>
      <x:c r="D160" s="109"/>
      <x:c r="E160" s="109"/>
      <x:c r="F160" s="103"/>
      <x:c r="G160" s="112"/>
      <x:c r="H160" s="133"/>
      <x:c r="I160" s="133"/>
      <x:c r="J160" s="112"/>
      <x:c r="K160" s="112"/>
      <x:c r="L160" s="112"/>
      <x:c r="M160" s="131" t="str">
        <x:f>IF($A160="","",$L160-$J160)</x:f>
      </x:c>
      <x:c r="N160" s="136" t="str">
        <x:f>IF(OR($A160="",$L160=0),"",$M160/$L160)</x:f>
      </x:c>
      <x:c r="O160" s="131" t="str">
        <x:f>IF(OR($A160="",$I160=0),"",$M160/$I160)</x:f>
      </x:c>
      <x:c r="P160" s="129" t="str">
        <x:f>IF($A160="","",IF(COUNTIF($A$5:$A$204,$A160)&gt;1,"Duplicate Project ID",IF($L160&gt;$K160,"Paid exceeds invoiced","")))</x:f>
      </x:c>
    </x:row>
    <x:row r="161" ht="20" customHeight="1">
      <x:c r="A161" s="118"/>
      <x:c r="B161" s="118"/>
      <x:c r="C161" s="106"/>
      <x:c r="D161" s="109"/>
      <x:c r="E161" s="109"/>
      <x:c r="F161" s="103"/>
      <x:c r="G161" s="112"/>
      <x:c r="H161" s="133"/>
      <x:c r="I161" s="133"/>
      <x:c r="J161" s="112"/>
      <x:c r="K161" s="112"/>
      <x:c r="L161" s="112"/>
      <x:c r="M161" s="131" t="str">
        <x:f>IF($A161="","",$L161-$J161)</x:f>
      </x:c>
      <x:c r="N161" s="136" t="str">
        <x:f>IF(OR($A161="",$L161=0),"",$M161/$L161)</x:f>
      </x:c>
      <x:c r="O161" s="131" t="str">
        <x:f>IF(OR($A161="",$I161=0),"",$M161/$I161)</x:f>
      </x:c>
      <x:c r="P161" s="129" t="str">
        <x:f>IF($A161="","",IF(COUNTIF($A$5:$A$204,$A161)&gt;1,"Duplicate Project ID",IF($L161&gt;$K161,"Paid exceeds invoiced","")))</x:f>
      </x:c>
    </x:row>
    <x:row r="162" ht="20" customHeight="1">
      <x:c r="A162" s="118"/>
      <x:c r="B162" s="118"/>
      <x:c r="C162" s="106"/>
      <x:c r="D162" s="109"/>
      <x:c r="E162" s="109"/>
      <x:c r="F162" s="103"/>
      <x:c r="G162" s="112"/>
      <x:c r="H162" s="133"/>
      <x:c r="I162" s="133"/>
      <x:c r="J162" s="112"/>
      <x:c r="K162" s="112"/>
      <x:c r="L162" s="112"/>
      <x:c r="M162" s="131" t="str">
        <x:f>IF($A162="","",$L162-$J162)</x:f>
      </x:c>
      <x:c r="N162" s="136" t="str">
        <x:f>IF(OR($A162="",$L162=0),"",$M162/$L162)</x:f>
      </x:c>
      <x:c r="O162" s="131" t="str">
        <x:f>IF(OR($A162="",$I162=0),"",$M162/$I162)</x:f>
      </x:c>
      <x:c r="P162" s="129" t="str">
        <x:f>IF($A162="","",IF(COUNTIF($A$5:$A$204,$A162)&gt;1,"Duplicate Project ID",IF($L162&gt;$K162,"Paid exceeds invoiced","")))</x:f>
      </x:c>
    </x:row>
    <x:row r="163" ht="20" customHeight="1">
      <x:c r="A163" s="118"/>
      <x:c r="B163" s="118"/>
      <x:c r="C163" s="106"/>
      <x:c r="D163" s="109"/>
      <x:c r="E163" s="109"/>
      <x:c r="F163" s="103"/>
      <x:c r="G163" s="112"/>
      <x:c r="H163" s="133"/>
      <x:c r="I163" s="133"/>
      <x:c r="J163" s="112"/>
      <x:c r="K163" s="112"/>
      <x:c r="L163" s="112"/>
      <x:c r="M163" s="131" t="str">
        <x:f>IF($A163="","",$L163-$J163)</x:f>
      </x:c>
      <x:c r="N163" s="136" t="str">
        <x:f>IF(OR($A163="",$L163=0),"",$M163/$L163)</x:f>
      </x:c>
      <x:c r="O163" s="131" t="str">
        <x:f>IF(OR($A163="",$I163=0),"",$M163/$I163)</x:f>
      </x:c>
      <x:c r="P163" s="129" t="str">
        <x:f>IF($A163="","",IF(COUNTIF($A$5:$A$204,$A163)&gt;1,"Duplicate Project ID",IF($L163&gt;$K163,"Paid exceeds invoiced","")))</x:f>
      </x:c>
    </x:row>
    <x:row r="164" ht="20" customHeight="1">
      <x:c r="A164" s="118"/>
      <x:c r="B164" s="118"/>
      <x:c r="C164" s="106"/>
      <x:c r="D164" s="109"/>
      <x:c r="E164" s="109"/>
      <x:c r="F164" s="103"/>
      <x:c r="G164" s="112"/>
      <x:c r="H164" s="133"/>
      <x:c r="I164" s="133"/>
      <x:c r="J164" s="112"/>
      <x:c r="K164" s="112"/>
      <x:c r="L164" s="112"/>
      <x:c r="M164" s="131" t="str">
        <x:f>IF($A164="","",$L164-$J164)</x:f>
      </x:c>
      <x:c r="N164" s="136" t="str">
        <x:f>IF(OR($A164="",$L164=0),"",$M164/$L164)</x:f>
      </x:c>
      <x:c r="O164" s="131" t="str">
        <x:f>IF(OR($A164="",$I164=0),"",$M164/$I164)</x:f>
      </x:c>
      <x:c r="P164" s="129" t="str">
        <x:f>IF($A164="","",IF(COUNTIF($A$5:$A$204,$A164)&gt;1,"Duplicate Project ID",IF($L164&gt;$K164,"Paid exceeds invoiced","")))</x:f>
      </x:c>
    </x:row>
    <x:row r="165" ht="20" customHeight="1">
      <x:c r="A165" s="118"/>
      <x:c r="B165" s="118"/>
      <x:c r="C165" s="106"/>
      <x:c r="D165" s="109"/>
      <x:c r="E165" s="109"/>
      <x:c r="F165" s="103"/>
      <x:c r="G165" s="112"/>
      <x:c r="H165" s="133"/>
      <x:c r="I165" s="133"/>
      <x:c r="J165" s="112"/>
      <x:c r="K165" s="112"/>
      <x:c r="L165" s="112"/>
      <x:c r="M165" s="131" t="str">
        <x:f>IF($A165="","",$L165-$J165)</x:f>
      </x:c>
      <x:c r="N165" s="136" t="str">
        <x:f>IF(OR($A165="",$L165=0),"",$M165/$L165)</x:f>
      </x:c>
      <x:c r="O165" s="131" t="str">
        <x:f>IF(OR($A165="",$I165=0),"",$M165/$I165)</x:f>
      </x:c>
      <x:c r="P165" s="129" t="str">
        <x:f>IF($A165="","",IF(COUNTIF($A$5:$A$204,$A165)&gt;1,"Duplicate Project ID",IF($L165&gt;$K165,"Paid exceeds invoiced","")))</x:f>
      </x:c>
    </x:row>
    <x:row r="166" ht="20" customHeight="1">
      <x:c r="A166" s="118"/>
      <x:c r="B166" s="118"/>
      <x:c r="C166" s="106"/>
      <x:c r="D166" s="109"/>
      <x:c r="E166" s="109"/>
      <x:c r="F166" s="103"/>
      <x:c r="G166" s="112"/>
      <x:c r="H166" s="133"/>
      <x:c r="I166" s="133"/>
      <x:c r="J166" s="112"/>
      <x:c r="K166" s="112"/>
      <x:c r="L166" s="112"/>
      <x:c r="M166" s="131" t="str">
        <x:f>IF($A166="","",$L166-$J166)</x:f>
      </x:c>
      <x:c r="N166" s="136" t="str">
        <x:f>IF(OR($A166="",$L166=0),"",$M166/$L166)</x:f>
      </x:c>
      <x:c r="O166" s="131" t="str">
        <x:f>IF(OR($A166="",$I166=0),"",$M166/$I166)</x:f>
      </x:c>
      <x:c r="P166" s="129" t="str">
        <x:f>IF($A166="","",IF(COUNTIF($A$5:$A$204,$A166)&gt;1,"Duplicate Project ID",IF($L166&gt;$K166,"Paid exceeds invoiced","")))</x:f>
      </x:c>
    </x:row>
    <x:row r="167" ht="20" customHeight="1">
      <x:c r="A167" s="118"/>
      <x:c r="B167" s="118"/>
      <x:c r="C167" s="106"/>
      <x:c r="D167" s="109"/>
      <x:c r="E167" s="109"/>
      <x:c r="F167" s="103"/>
      <x:c r="G167" s="112"/>
      <x:c r="H167" s="133"/>
      <x:c r="I167" s="133"/>
      <x:c r="J167" s="112"/>
      <x:c r="K167" s="112"/>
      <x:c r="L167" s="112"/>
      <x:c r="M167" s="131" t="str">
        <x:f>IF($A167="","",$L167-$J167)</x:f>
      </x:c>
      <x:c r="N167" s="136" t="str">
        <x:f>IF(OR($A167="",$L167=0),"",$M167/$L167)</x:f>
      </x:c>
      <x:c r="O167" s="131" t="str">
        <x:f>IF(OR($A167="",$I167=0),"",$M167/$I167)</x:f>
      </x:c>
      <x:c r="P167" s="129" t="str">
        <x:f>IF($A167="","",IF(COUNTIF($A$5:$A$204,$A167)&gt;1,"Duplicate Project ID",IF($L167&gt;$K167,"Paid exceeds invoiced","")))</x:f>
      </x:c>
    </x:row>
    <x:row r="168" ht="20" customHeight="1">
      <x:c r="A168" s="118"/>
      <x:c r="B168" s="118"/>
      <x:c r="C168" s="106"/>
      <x:c r="D168" s="109"/>
      <x:c r="E168" s="109"/>
      <x:c r="F168" s="103"/>
      <x:c r="G168" s="112"/>
      <x:c r="H168" s="133"/>
      <x:c r="I168" s="133"/>
      <x:c r="J168" s="112"/>
      <x:c r="K168" s="112"/>
      <x:c r="L168" s="112"/>
      <x:c r="M168" s="131" t="str">
        <x:f>IF($A168="","",$L168-$J168)</x:f>
      </x:c>
      <x:c r="N168" s="136" t="str">
        <x:f>IF(OR($A168="",$L168=0),"",$M168/$L168)</x:f>
      </x:c>
      <x:c r="O168" s="131" t="str">
        <x:f>IF(OR($A168="",$I168=0),"",$M168/$I168)</x:f>
      </x:c>
      <x:c r="P168" s="129" t="str">
        <x:f>IF($A168="","",IF(COUNTIF($A$5:$A$204,$A168)&gt;1,"Duplicate Project ID",IF($L168&gt;$K168,"Paid exceeds invoiced","")))</x:f>
      </x:c>
    </x:row>
    <x:row r="169" ht="20" customHeight="1">
      <x:c r="A169" s="118"/>
      <x:c r="B169" s="118"/>
      <x:c r="C169" s="106"/>
      <x:c r="D169" s="109"/>
      <x:c r="E169" s="109"/>
      <x:c r="F169" s="103"/>
      <x:c r="G169" s="112"/>
      <x:c r="H169" s="133"/>
      <x:c r="I169" s="133"/>
      <x:c r="J169" s="112"/>
      <x:c r="K169" s="112"/>
      <x:c r="L169" s="112"/>
      <x:c r="M169" s="131" t="str">
        <x:f>IF($A169="","",$L169-$J169)</x:f>
      </x:c>
      <x:c r="N169" s="136" t="str">
        <x:f>IF(OR($A169="",$L169=0),"",$M169/$L169)</x:f>
      </x:c>
      <x:c r="O169" s="131" t="str">
        <x:f>IF(OR($A169="",$I169=0),"",$M169/$I169)</x:f>
      </x:c>
      <x:c r="P169" s="129" t="str">
        <x:f>IF($A169="","",IF(COUNTIF($A$5:$A$204,$A169)&gt;1,"Duplicate Project ID",IF($L169&gt;$K169,"Paid exceeds invoiced","")))</x:f>
      </x:c>
    </x:row>
    <x:row r="170" ht="20" customHeight="1">
      <x:c r="A170" s="118"/>
      <x:c r="B170" s="118"/>
      <x:c r="C170" s="106"/>
      <x:c r="D170" s="109"/>
      <x:c r="E170" s="109"/>
      <x:c r="F170" s="103"/>
      <x:c r="G170" s="112"/>
      <x:c r="H170" s="133"/>
      <x:c r="I170" s="133"/>
      <x:c r="J170" s="112"/>
      <x:c r="K170" s="112"/>
      <x:c r="L170" s="112"/>
      <x:c r="M170" s="131" t="str">
        <x:f>IF($A170="","",$L170-$J170)</x:f>
      </x:c>
      <x:c r="N170" s="136" t="str">
        <x:f>IF(OR($A170="",$L170=0),"",$M170/$L170)</x:f>
      </x:c>
      <x:c r="O170" s="131" t="str">
        <x:f>IF(OR($A170="",$I170=0),"",$M170/$I170)</x:f>
      </x:c>
      <x:c r="P170" s="129" t="str">
        <x:f>IF($A170="","",IF(COUNTIF($A$5:$A$204,$A170)&gt;1,"Duplicate Project ID",IF($L170&gt;$K170,"Paid exceeds invoiced","")))</x:f>
      </x:c>
    </x:row>
    <x:row r="171" ht="20" customHeight="1">
      <x:c r="A171" s="118"/>
      <x:c r="B171" s="118"/>
      <x:c r="C171" s="106"/>
      <x:c r="D171" s="109"/>
      <x:c r="E171" s="109"/>
      <x:c r="F171" s="103"/>
      <x:c r="G171" s="112"/>
      <x:c r="H171" s="133"/>
      <x:c r="I171" s="133"/>
      <x:c r="J171" s="112"/>
      <x:c r="K171" s="112"/>
      <x:c r="L171" s="112"/>
      <x:c r="M171" s="131" t="str">
        <x:f>IF($A171="","",$L171-$J171)</x:f>
      </x:c>
      <x:c r="N171" s="136" t="str">
        <x:f>IF(OR($A171="",$L171=0),"",$M171/$L171)</x:f>
      </x:c>
      <x:c r="O171" s="131" t="str">
        <x:f>IF(OR($A171="",$I171=0),"",$M171/$I171)</x:f>
      </x:c>
      <x:c r="P171" s="129" t="str">
        <x:f>IF($A171="","",IF(COUNTIF($A$5:$A$204,$A171)&gt;1,"Duplicate Project ID",IF($L171&gt;$K171,"Paid exceeds invoiced","")))</x:f>
      </x:c>
    </x:row>
    <x:row r="172" ht="20" customHeight="1">
      <x:c r="A172" s="118"/>
      <x:c r="B172" s="118"/>
      <x:c r="C172" s="106"/>
      <x:c r="D172" s="109"/>
      <x:c r="E172" s="109"/>
      <x:c r="F172" s="103"/>
      <x:c r="G172" s="112"/>
      <x:c r="H172" s="133"/>
      <x:c r="I172" s="133"/>
      <x:c r="J172" s="112"/>
      <x:c r="K172" s="112"/>
      <x:c r="L172" s="112"/>
      <x:c r="M172" s="131" t="str">
        <x:f>IF($A172="","",$L172-$J172)</x:f>
      </x:c>
      <x:c r="N172" s="136" t="str">
        <x:f>IF(OR($A172="",$L172=0),"",$M172/$L172)</x:f>
      </x:c>
      <x:c r="O172" s="131" t="str">
        <x:f>IF(OR($A172="",$I172=0),"",$M172/$I172)</x:f>
      </x:c>
      <x:c r="P172" s="129" t="str">
        <x:f>IF($A172="","",IF(COUNTIF($A$5:$A$204,$A172)&gt;1,"Duplicate Project ID",IF($L172&gt;$K172,"Paid exceeds invoiced","")))</x:f>
      </x:c>
    </x:row>
    <x:row r="173" ht="20" customHeight="1">
      <x:c r="A173" s="118"/>
      <x:c r="B173" s="118"/>
      <x:c r="C173" s="106"/>
      <x:c r="D173" s="109"/>
      <x:c r="E173" s="109"/>
      <x:c r="F173" s="103"/>
      <x:c r="G173" s="112"/>
      <x:c r="H173" s="133"/>
      <x:c r="I173" s="133"/>
      <x:c r="J173" s="112"/>
      <x:c r="K173" s="112"/>
      <x:c r="L173" s="112"/>
      <x:c r="M173" s="131" t="str">
        <x:f>IF($A173="","",$L173-$J173)</x:f>
      </x:c>
      <x:c r="N173" s="136" t="str">
        <x:f>IF(OR($A173="",$L173=0),"",$M173/$L173)</x:f>
      </x:c>
      <x:c r="O173" s="131" t="str">
        <x:f>IF(OR($A173="",$I173=0),"",$M173/$I173)</x:f>
      </x:c>
      <x:c r="P173" s="129" t="str">
        <x:f>IF($A173="","",IF(COUNTIF($A$5:$A$204,$A173)&gt;1,"Duplicate Project ID",IF($L173&gt;$K173,"Paid exceeds invoiced","")))</x:f>
      </x:c>
    </x:row>
    <x:row r="174" ht="20" customHeight="1">
      <x:c r="A174" s="118"/>
      <x:c r="B174" s="118"/>
      <x:c r="C174" s="106"/>
      <x:c r="D174" s="109"/>
      <x:c r="E174" s="109"/>
      <x:c r="F174" s="103"/>
      <x:c r="G174" s="112"/>
      <x:c r="H174" s="133"/>
      <x:c r="I174" s="133"/>
      <x:c r="J174" s="112"/>
      <x:c r="K174" s="112"/>
      <x:c r="L174" s="112"/>
      <x:c r="M174" s="131" t="str">
        <x:f>IF($A174="","",$L174-$J174)</x:f>
      </x:c>
      <x:c r="N174" s="136" t="str">
        <x:f>IF(OR($A174="",$L174=0),"",$M174/$L174)</x:f>
      </x:c>
      <x:c r="O174" s="131" t="str">
        <x:f>IF(OR($A174="",$I174=0),"",$M174/$I174)</x:f>
      </x:c>
      <x:c r="P174" s="129" t="str">
        <x:f>IF($A174="","",IF(COUNTIF($A$5:$A$204,$A174)&gt;1,"Duplicate Project ID",IF($L174&gt;$K174,"Paid exceeds invoiced","")))</x:f>
      </x:c>
    </x:row>
    <x:row r="175" ht="20" customHeight="1">
      <x:c r="A175" s="118"/>
      <x:c r="B175" s="118"/>
      <x:c r="C175" s="106"/>
      <x:c r="D175" s="109"/>
      <x:c r="E175" s="109"/>
      <x:c r="F175" s="103"/>
      <x:c r="G175" s="112"/>
      <x:c r="H175" s="133"/>
      <x:c r="I175" s="133"/>
      <x:c r="J175" s="112"/>
      <x:c r="K175" s="112"/>
      <x:c r="L175" s="112"/>
      <x:c r="M175" s="131" t="str">
        <x:f>IF($A175="","",$L175-$J175)</x:f>
      </x:c>
      <x:c r="N175" s="136" t="str">
        <x:f>IF(OR($A175="",$L175=0),"",$M175/$L175)</x:f>
      </x:c>
      <x:c r="O175" s="131" t="str">
        <x:f>IF(OR($A175="",$I175=0),"",$M175/$I175)</x:f>
      </x:c>
      <x:c r="P175" s="129" t="str">
        <x:f>IF($A175="","",IF(COUNTIF($A$5:$A$204,$A175)&gt;1,"Duplicate Project ID",IF($L175&gt;$K175,"Paid exceeds invoiced","")))</x:f>
      </x:c>
    </x:row>
    <x:row r="176" ht="20" customHeight="1">
      <x:c r="A176" s="118"/>
      <x:c r="B176" s="118"/>
      <x:c r="C176" s="106"/>
      <x:c r="D176" s="109"/>
      <x:c r="E176" s="109"/>
      <x:c r="F176" s="103"/>
      <x:c r="G176" s="112"/>
      <x:c r="H176" s="133"/>
      <x:c r="I176" s="133"/>
      <x:c r="J176" s="112"/>
      <x:c r="K176" s="112"/>
      <x:c r="L176" s="112"/>
      <x:c r="M176" s="131" t="str">
        <x:f>IF($A176="","",$L176-$J176)</x:f>
      </x:c>
      <x:c r="N176" s="136" t="str">
        <x:f>IF(OR($A176="",$L176=0),"",$M176/$L176)</x:f>
      </x:c>
      <x:c r="O176" s="131" t="str">
        <x:f>IF(OR($A176="",$I176=0),"",$M176/$I176)</x:f>
      </x:c>
      <x:c r="P176" s="129" t="str">
        <x:f>IF($A176="","",IF(COUNTIF($A$5:$A$204,$A176)&gt;1,"Duplicate Project ID",IF($L176&gt;$K176,"Paid exceeds invoiced","")))</x:f>
      </x:c>
    </x:row>
    <x:row r="177" ht="20" customHeight="1">
      <x:c r="A177" s="118"/>
      <x:c r="B177" s="118"/>
      <x:c r="C177" s="106"/>
      <x:c r="D177" s="109"/>
      <x:c r="E177" s="109"/>
      <x:c r="F177" s="103"/>
      <x:c r="G177" s="112"/>
      <x:c r="H177" s="133"/>
      <x:c r="I177" s="133"/>
      <x:c r="J177" s="112"/>
      <x:c r="K177" s="112"/>
      <x:c r="L177" s="112"/>
      <x:c r="M177" s="131" t="str">
        <x:f>IF($A177="","",$L177-$J177)</x:f>
      </x:c>
      <x:c r="N177" s="136" t="str">
        <x:f>IF(OR($A177="",$L177=0),"",$M177/$L177)</x:f>
      </x:c>
      <x:c r="O177" s="131" t="str">
        <x:f>IF(OR($A177="",$I177=0),"",$M177/$I177)</x:f>
      </x:c>
      <x:c r="P177" s="129" t="str">
        <x:f>IF($A177="","",IF(COUNTIF($A$5:$A$204,$A177)&gt;1,"Duplicate Project ID",IF($L177&gt;$K177,"Paid exceeds invoiced","")))</x:f>
      </x:c>
    </x:row>
    <x:row r="178" ht="20" customHeight="1">
      <x:c r="A178" s="118"/>
      <x:c r="B178" s="118"/>
      <x:c r="C178" s="106"/>
      <x:c r="D178" s="109"/>
      <x:c r="E178" s="109"/>
      <x:c r="F178" s="103"/>
      <x:c r="G178" s="112"/>
      <x:c r="H178" s="133"/>
      <x:c r="I178" s="133"/>
      <x:c r="J178" s="112"/>
      <x:c r="K178" s="112"/>
      <x:c r="L178" s="112"/>
      <x:c r="M178" s="131" t="str">
        <x:f>IF($A178="","",$L178-$J178)</x:f>
      </x:c>
      <x:c r="N178" s="136" t="str">
        <x:f>IF(OR($A178="",$L178=0),"",$M178/$L178)</x:f>
      </x:c>
      <x:c r="O178" s="131" t="str">
        <x:f>IF(OR($A178="",$I178=0),"",$M178/$I178)</x:f>
      </x:c>
      <x:c r="P178" s="129" t="str">
        <x:f>IF($A178="","",IF(COUNTIF($A$5:$A$204,$A178)&gt;1,"Duplicate Project ID",IF($L178&gt;$K178,"Paid exceeds invoiced","")))</x:f>
      </x:c>
    </x:row>
    <x:row r="179" ht="20" customHeight="1">
      <x:c r="A179" s="118"/>
      <x:c r="B179" s="118"/>
      <x:c r="C179" s="106"/>
      <x:c r="D179" s="109"/>
      <x:c r="E179" s="109"/>
      <x:c r="F179" s="103"/>
      <x:c r="G179" s="112"/>
      <x:c r="H179" s="133"/>
      <x:c r="I179" s="133"/>
      <x:c r="J179" s="112"/>
      <x:c r="K179" s="112"/>
      <x:c r="L179" s="112"/>
      <x:c r="M179" s="131" t="str">
        <x:f>IF($A179="","",$L179-$J179)</x:f>
      </x:c>
      <x:c r="N179" s="136" t="str">
        <x:f>IF(OR($A179="",$L179=0),"",$M179/$L179)</x:f>
      </x:c>
      <x:c r="O179" s="131" t="str">
        <x:f>IF(OR($A179="",$I179=0),"",$M179/$I179)</x:f>
      </x:c>
      <x:c r="P179" s="129" t="str">
        <x:f>IF($A179="","",IF(COUNTIF($A$5:$A$204,$A179)&gt;1,"Duplicate Project ID",IF($L179&gt;$K179,"Paid exceeds invoiced","")))</x:f>
      </x:c>
    </x:row>
    <x:row r="180" ht="20" customHeight="1">
      <x:c r="A180" s="118"/>
      <x:c r="B180" s="118"/>
      <x:c r="C180" s="106"/>
      <x:c r="D180" s="109"/>
      <x:c r="E180" s="109"/>
      <x:c r="F180" s="103"/>
      <x:c r="G180" s="112"/>
      <x:c r="H180" s="133"/>
      <x:c r="I180" s="133"/>
      <x:c r="J180" s="112"/>
      <x:c r="K180" s="112"/>
      <x:c r="L180" s="112"/>
      <x:c r="M180" s="131" t="str">
        <x:f>IF($A180="","",$L180-$J180)</x:f>
      </x:c>
      <x:c r="N180" s="136" t="str">
        <x:f>IF(OR($A180="",$L180=0),"",$M180/$L180)</x:f>
      </x:c>
      <x:c r="O180" s="131" t="str">
        <x:f>IF(OR($A180="",$I180=0),"",$M180/$I180)</x:f>
      </x:c>
      <x:c r="P180" s="129" t="str">
        <x:f>IF($A180="","",IF(COUNTIF($A$5:$A$204,$A180)&gt;1,"Duplicate Project ID",IF($L180&gt;$K180,"Paid exceeds invoiced","")))</x:f>
      </x:c>
    </x:row>
    <x:row r="181" ht="20" customHeight="1">
      <x:c r="A181" s="118"/>
      <x:c r="B181" s="118"/>
      <x:c r="C181" s="106"/>
      <x:c r="D181" s="109"/>
      <x:c r="E181" s="109"/>
      <x:c r="F181" s="103"/>
      <x:c r="G181" s="112"/>
      <x:c r="H181" s="133"/>
      <x:c r="I181" s="133"/>
      <x:c r="J181" s="112"/>
      <x:c r="K181" s="112"/>
      <x:c r="L181" s="112"/>
      <x:c r="M181" s="131" t="str">
        <x:f>IF($A181="","",$L181-$J181)</x:f>
      </x:c>
      <x:c r="N181" s="136" t="str">
        <x:f>IF(OR($A181="",$L181=0),"",$M181/$L181)</x:f>
      </x:c>
      <x:c r="O181" s="131" t="str">
        <x:f>IF(OR($A181="",$I181=0),"",$M181/$I181)</x:f>
      </x:c>
      <x:c r="P181" s="129" t="str">
        <x:f>IF($A181="","",IF(COUNTIF($A$5:$A$204,$A181)&gt;1,"Duplicate Project ID",IF($L181&gt;$K181,"Paid exceeds invoiced","")))</x:f>
      </x:c>
    </x:row>
    <x:row r="182" ht="20" customHeight="1">
      <x:c r="A182" s="118"/>
      <x:c r="B182" s="118"/>
      <x:c r="C182" s="106"/>
      <x:c r="D182" s="109"/>
      <x:c r="E182" s="109"/>
      <x:c r="F182" s="103"/>
      <x:c r="G182" s="112"/>
      <x:c r="H182" s="133"/>
      <x:c r="I182" s="133"/>
      <x:c r="J182" s="112"/>
      <x:c r="K182" s="112"/>
      <x:c r="L182" s="112"/>
      <x:c r="M182" s="131" t="str">
        <x:f>IF($A182="","",$L182-$J182)</x:f>
      </x:c>
      <x:c r="N182" s="136" t="str">
        <x:f>IF(OR($A182="",$L182=0),"",$M182/$L182)</x:f>
      </x:c>
      <x:c r="O182" s="131" t="str">
        <x:f>IF(OR($A182="",$I182=0),"",$M182/$I182)</x:f>
      </x:c>
      <x:c r="P182" s="129" t="str">
        <x:f>IF($A182="","",IF(COUNTIF($A$5:$A$204,$A182)&gt;1,"Duplicate Project ID",IF($L182&gt;$K182,"Paid exceeds invoiced","")))</x:f>
      </x:c>
    </x:row>
    <x:row r="183" ht="20" customHeight="1">
      <x:c r="A183" s="118"/>
      <x:c r="B183" s="118"/>
      <x:c r="C183" s="106"/>
      <x:c r="D183" s="109"/>
      <x:c r="E183" s="109"/>
      <x:c r="F183" s="103"/>
      <x:c r="G183" s="112"/>
      <x:c r="H183" s="133"/>
      <x:c r="I183" s="133"/>
      <x:c r="J183" s="112"/>
      <x:c r="K183" s="112"/>
      <x:c r="L183" s="112"/>
      <x:c r="M183" s="131" t="str">
        <x:f>IF($A183="","",$L183-$J183)</x:f>
      </x:c>
      <x:c r="N183" s="136" t="str">
        <x:f>IF(OR($A183="",$L183=0),"",$M183/$L183)</x:f>
      </x:c>
      <x:c r="O183" s="131" t="str">
        <x:f>IF(OR($A183="",$I183=0),"",$M183/$I183)</x:f>
      </x:c>
      <x:c r="P183" s="129" t="str">
        <x:f>IF($A183="","",IF(COUNTIF($A$5:$A$204,$A183)&gt;1,"Duplicate Project ID",IF($L183&gt;$K183,"Paid exceeds invoiced","")))</x:f>
      </x:c>
    </x:row>
    <x:row r="184" ht="20" customHeight="1">
      <x:c r="A184" s="118"/>
      <x:c r="B184" s="118"/>
      <x:c r="C184" s="106"/>
      <x:c r="D184" s="109"/>
      <x:c r="E184" s="109"/>
      <x:c r="F184" s="103"/>
      <x:c r="G184" s="112"/>
      <x:c r="H184" s="133"/>
      <x:c r="I184" s="133"/>
      <x:c r="J184" s="112"/>
      <x:c r="K184" s="112"/>
      <x:c r="L184" s="112"/>
      <x:c r="M184" s="131" t="str">
        <x:f>IF($A184="","",$L184-$J184)</x:f>
      </x:c>
      <x:c r="N184" s="136" t="str">
        <x:f>IF(OR($A184="",$L184=0),"",$M184/$L184)</x:f>
      </x:c>
      <x:c r="O184" s="131" t="str">
        <x:f>IF(OR($A184="",$I184=0),"",$M184/$I184)</x:f>
      </x:c>
      <x:c r="P184" s="129" t="str">
        <x:f>IF($A184="","",IF(COUNTIF($A$5:$A$204,$A184)&gt;1,"Duplicate Project ID",IF($L184&gt;$K184,"Paid exceeds invoiced","")))</x:f>
      </x:c>
    </x:row>
    <x:row r="185" ht="20" customHeight="1">
      <x:c r="A185" s="118"/>
      <x:c r="B185" s="118"/>
      <x:c r="C185" s="106"/>
      <x:c r="D185" s="109"/>
      <x:c r="E185" s="109"/>
      <x:c r="F185" s="103"/>
      <x:c r="G185" s="112"/>
      <x:c r="H185" s="133"/>
      <x:c r="I185" s="133"/>
      <x:c r="J185" s="112"/>
      <x:c r="K185" s="112"/>
      <x:c r="L185" s="112"/>
      <x:c r="M185" s="131" t="str">
        <x:f>IF($A185="","",$L185-$J185)</x:f>
      </x:c>
      <x:c r="N185" s="136" t="str">
        <x:f>IF(OR($A185="",$L185=0),"",$M185/$L185)</x:f>
      </x:c>
      <x:c r="O185" s="131" t="str">
        <x:f>IF(OR($A185="",$I185=0),"",$M185/$I185)</x:f>
      </x:c>
      <x:c r="P185" s="129" t="str">
        <x:f>IF($A185="","",IF(COUNTIF($A$5:$A$204,$A185)&gt;1,"Duplicate Project ID",IF($L185&gt;$K185,"Paid exceeds invoiced","")))</x:f>
      </x:c>
    </x:row>
    <x:row r="186" ht="20" customHeight="1">
      <x:c r="A186" s="118"/>
      <x:c r="B186" s="118"/>
      <x:c r="C186" s="106"/>
      <x:c r="D186" s="109"/>
      <x:c r="E186" s="109"/>
      <x:c r="F186" s="103"/>
      <x:c r="G186" s="112"/>
      <x:c r="H186" s="133"/>
      <x:c r="I186" s="133"/>
      <x:c r="J186" s="112"/>
      <x:c r="K186" s="112"/>
      <x:c r="L186" s="112"/>
      <x:c r="M186" s="131" t="str">
        <x:f>IF($A186="","",$L186-$J186)</x:f>
      </x:c>
      <x:c r="N186" s="136" t="str">
        <x:f>IF(OR($A186="",$L186=0),"",$M186/$L186)</x:f>
      </x:c>
      <x:c r="O186" s="131" t="str">
        <x:f>IF(OR($A186="",$I186=0),"",$M186/$I186)</x:f>
      </x:c>
      <x:c r="P186" s="129" t="str">
        <x:f>IF($A186="","",IF(COUNTIF($A$5:$A$204,$A186)&gt;1,"Duplicate Project ID",IF($L186&gt;$K186,"Paid exceeds invoiced","")))</x:f>
      </x:c>
    </x:row>
    <x:row r="187" ht="20" customHeight="1">
      <x:c r="A187" s="118"/>
      <x:c r="B187" s="118"/>
      <x:c r="C187" s="106"/>
      <x:c r="D187" s="109"/>
      <x:c r="E187" s="109"/>
      <x:c r="F187" s="103"/>
      <x:c r="G187" s="112"/>
      <x:c r="H187" s="133"/>
      <x:c r="I187" s="133"/>
      <x:c r="J187" s="112"/>
      <x:c r="K187" s="112"/>
      <x:c r="L187" s="112"/>
      <x:c r="M187" s="131" t="str">
        <x:f>IF($A187="","",$L187-$J187)</x:f>
      </x:c>
      <x:c r="N187" s="136" t="str">
        <x:f>IF(OR($A187="",$L187=0),"",$M187/$L187)</x:f>
      </x:c>
      <x:c r="O187" s="131" t="str">
        <x:f>IF(OR($A187="",$I187=0),"",$M187/$I187)</x:f>
      </x:c>
      <x:c r="P187" s="129" t="str">
        <x:f>IF($A187="","",IF(COUNTIF($A$5:$A$204,$A187)&gt;1,"Duplicate Project ID",IF($L187&gt;$K187,"Paid exceeds invoiced","")))</x:f>
      </x:c>
    </x:row>
    <x:row r="188" ht="20" customHeight="1">
      <x:c r="A188" s="118"/>
      <x:c r="B188" s="118"/>
      <x:c r="C188" s="106"/>
      <x:c r="D188" s="109"/>
      <x:c r="E188" s="109"/>
      <x:c r="F188" s="103"/>
      <x:c r="G188" s="112"/>
      <x:c r="H188" s="133"/>
      <x:c r="I188" s="133"/>
      <x:c r="J188" s="112"/>
      <x:c r="K188" s="112"/>
      <x:c r="L188" s="112"/>
      <x:c r="M188" s="131" t="str">
        <x:f>IF($A188="","",$L188-$J188)</x:f>
      </x:c>
      <x:c r="N188" s="136" t="str">
        <x:f>IF(OR($A188="",$L188=0),"",$M188/$L188)</x:f>
      </x:c>
      <x:c r="O188" s="131" t="str">
        <x:f>IF(OR($A188="",$I188=0),"",$M188/$I188)</x:f>
      </x:c>
      <x:c r="P188" s="129" t="str">
        <x:f>IF($A188="","",IF(COUNTIF($A$5:$A$204,$A188)&gt;1,"Duplicate Project ID",IF($L188&gt;$K188,"Paid exceeds invoiced","")))</x:f>
      </x:c>
    </x:row>
    <x:row r="189" ht="20" customHeight="1">
      <x:c r="A189" s="118"/>
      <x:c r="B189" s="118"/>
      <x:c r="C189" s="106"/>
      <x:c r="D189" s="109"/>
      <x:c r="E189" s="109"/>
      <x:c r="F189" s="103"/>
      <x:c r="G189" s="112"/>
      <x:c r="H189" s="133"/>
      <x:c r="I189" s="133"/>
      <x:c r="J189" s="112"/>
      <x:c r="K189" s="112"/>
      <x:c r="L189" s="112"/>
      <x:c r="M189" s="131" t="str">
        <x:f>IF($A189="","",$L189-$J189)</x:f>
      </x:c>
      <x:c r="N189" s="136" t="str">
        <x:f>IF(OR($A189="",$L189=0),"",$M189/$L189)</x:f>
      </x:c>
      <x:c r="O189" s="131" t="str">
        <x:f>IF(OR($A189="",$I189=0),"",$M189/$I189)</x:f>
      </x:c>
      <x:c r="P189" s="129" t="str">
        <x:f>IF($A189="","",IF(COUNTIF($A$5:$A$204,$A189)&gt;1,"Duplicate Project ID",IF($L189&gt;$K189,"Paid exceeds invoiced","")))</x:f>
      </x:c>
    </x:row>
    <x:row r="190" ht="20" customHeight="1">
      <x:c r="A190" s="118"/>
      <x:c r="B190" s="118"/>
      <x:c r="C190" s="106"/>
      <x:c r="D190" s="109"/>
      <x:c r="E190" s="109"/>
      <x:c r="F190" s="103"/>
      <x:c r="G190" s="112"/>
      <x:c r="H190" s="133"/>
      <x:c r="I190" s="133"/>
      <x:c r="J190" s="112"/>
      <x:c r="K190" s="112"/>
      <x:c r="L190" s="112"/>
      <x:c r="M190" s="131" t="str">
        <x:f>IF($A190="","",$L190-$J190)</x:f>
      </x:c>
      <x:c r="N190" s="136" t="str">
        <x:f>IF(OR($A190="",$L190=0),"",$M190/$L190)</x:f>
      </x:c>
      <x:c r="O190" s="131" t="str">
        <x:f>IF(OR($A190="",$I190=0),"",$M190/$I190)</x:f>
      </x:c>
      <x:c r="P190" s="129" t="str">
        <x:f>IF($A190="","",IF(COUNTIF($A$5:$A$204,$A190)&gt;1,"Duplicate Project ID",IF($L190&gt;$K190,"Paid exceeds invoiced","")))</x:f>
      </x:c>
    </x:row>
    <x:row r="191" ht="20" customHeight="1">
      <x:c r="A191" s="118"/>
      <x:c r="B191" s="118"/>
      <x:c r="C191" s="106"/>
      <x:c r="D191" s="109"/>
      <x:c r="E191" s="109"/>
      <x:c r="F191" s="103"/>
      <x:c r="G191" s="112"/>
      <x:c r="H191" s="133"/>
      <x:c r="I191" s="133"/>
      <x:c r="J191" s="112"/>
      <x:c r="K191" s="112"/>
      <x:c r="L191" s="112"/>
      <x:c r="M191" s="131" t="str">
        <x:f>IF($A191="","",$L191-$J191)</x:f>
      </x:c>
      <x:c r="N191" s="136" t="str">
        <x:f>IF(OR($A191="",$L191=0),"",$M191/$L191)</x:f>
      </x:c>
      <x:c r="O191" s="131" t="str">
        <x:f>IF(OR($A191="",$I191=0),"",$M191/$I191)</x:f>
      </x:c>
      <x:c r="P191" s="129" t="str">
        <x:f>IF($A191="","",IF(COUNTIF($A$5:$A$204,$A191)&gt;1,"Duplicate Project ID",IF($L191&gt;$K191,"Paid exceeds invoiced","")))</x:f>
      </x:c>
    </x:row>
    <x:row r="192" ht="20" customHeight="1">
      <x:c r="A192" s="118"/>
      <x:c r="B192" s="118"/>
      <x:c r="C192" s="106"/>
      <x:c r="D192" s="109"/>
      <x:c r="E192" s="109"/>
      <x:c r="F192" s="103"/>
      <x:c r="G192" s="112"/>
      <x:c r="H192" s="133"/>
      <x:c r="I192" s="133"/>
      <x:c r="J192" s="112"/>
      <x:c r="K192" s="112"/>
      <x:c r="L192" s="112"/>
      <x:c r="M192" s="131" t="str">
        <x:f>IF($A192="","",$L192-$J192)</x:f>
      </x:c>
      <x:c r="N192" s="136" t="str">
        <x:f>IF(OR($A192="",$L192=0),"",$M192/$L192)</x:f>
      </x:c>
      <x:c r="O192" s="131" t="str">
        <x:f>IF(OR($A192="",$I192=0),"",$M192/$I192)</x:f>
      </x:c>
      <x:c r="P192" s="129" t="str">
        <x:f>IF($A192="","",IF(COUNTIF($A$5:$A$204,$A192)&gt;1,"Duplicate Project ID",IF($L192&gt;$K192,"Paid exceeds invoiced","")))</x:f>
      </x:c>
    </x:row>
    <x:row r="193" ht="20" customHeight="1">
      <x:c r="A193" s="118"/>
      <x:c r="B193" s="118"/>
      <x:c r="C193" s="106"/>
      <x:c r="D193" s="109"/>
      <x:c r="E193" s="109"/>
      <x:c r="F193" s="103"/>
      <x:c r="G193" s="112"/>
      <x:c r="H193" s="133"/>
      <x:c r="I193" s="133"/>
      <x:c r="J193" s="112"/>
      <x:c r="K193" s="112"/>
      <x:c r="L193" s="112"/>
      <x:c r="M193" s="131" t="str">
        <x:f>IF($A193="","",$L193-$J193)</x:f>
      </x:c>
      <x:c r="N193" s="136" t="str">
        <x:f>IF(OR($A193="",$L193=0),"",$M193/$L193)</x:f>
      </x:c>
      <x:c r="O193" s="131" t="str">
        <x:f>IF(OR($A193="",$I193=0),"",$M193/$I193)</x:f>
      </x:c>
      <x:c r="P193" s="129" t="str">
        <x:f>IF($A193="","",IF(COUNTIF($A$5:$A$204,$A193)&gt;1,"Duplicate Project ID",IF($L193&gt;$K193,"Paid exceeds invoiced","")))</x:f>
      </x:c>
    </x:row>
    <x:row r="194" ht="20" customHeight="1">
      <x:c r="A194" s="118"/>
      <x:c r="B194" s="118"/>
      <x:c r="C194" s="106"/>
      <x:c r="D194" s="109"/>
      <x:c r="E194" s="109"/>
      <x:c r="F194" s="103"/>
      <x:c r="G194" s="112"/>
      <x:c r="H194" s="133"/>
      <x:c r="I194" s="133"/>
      <x:c r="J194" s="112"/>
      <x:c r="K194" s="112"/>
      <x:c r="L194" s="112"/>
      <x:c r="M194" s="131" t="str">
        <x:f>IF($A194="","",$L194-$J194)</x:f>
      </x:c>
      <x:c r="N194" s="136" t="str">
        <x:f>IF(OR($A194="",$L194=0),"",$M194/$L194)</x:f>
      </x:c>
      <x:c r="O194" s="131" t="str">
        <x:f>IF(OR($A194="",$I194=0),"",$M194/$I194)</x:f>
      </x:c>
      <x:c r="P194" s="129" t="str">
        <x:f>IF($A194="","",IF(COUNTIF($A$5:$A$204,$A194)&gt;1,"Duplicate Project ID",IF($L194&gt;$K194,"Paid exceeds invoiced","")))</x:f>
      </x:c>
    </x:row>
    <x:row r="195" ht="20" customHeight="1">
      <x:c r="A195" s="118"/>
      <x:c r="B195" s="118"/>
      <x:c r="C195" s="106"/>
      <x:c r="D195" s="109"/>
      <x:c r="E195" s="109"/>
      <x:c r="F195" s="103"/>
      <x:c r="G195" s="112"/>
      <x:c r="H195" s="133"/>
      <x:c r="I195" s="133"/>
      <x:c r="J195" s="112"/>
      <x:c r="K195" s="112"/>
      <x:c r="L195" s="112"/>
      <x:c r="M195" s="131" t="str">
        <x:f>IF($A195="","",$L195-$J195)</x:f>
      </x:c>
      <x:c r="N195" s="136" t="str">
        <x:f>IF(OR($A195="",$L195=0),"",$M195/$L195)</x:f>
      </x:c>
      <x:c r="O195" s="131" t="str">
        <x:f>IF(OR($A195="",$I195=0),"",$M195/$I195)</x:f>
      </x:c>
      <x:c r="P195" s="129" t="str">
        <x:f>IF($A195="","",IF(COUNTIF($A$5:$A$204,$A195)&gt;1,"Duplicate Project ID",IF($L195&gt;$K195,"Paid exceeds invoiced","")))</x:f>
      </x:c>
    </x:row>
    <x:row r="196" ht="20" customHeight="1">
      <x:c r="A196" s="118"/>
      <x:c r="B196" s="118"/>
      <x:c r="C196" s="106"/>
      <x:c r="D196" s="109"/>
      <x:c r="E196" s="109"/>
      <x:c r="F196" s="103"/>
      <x:c r="G196" s="112"/>
      <x:c r="H196" s="133"/>
      <x:c r="I196" s="133"/>
      <x:c r="J196" s="112"/>
      <x:c r="K196" s="112"/>
      <x:c r="L196" s="112"/>
      <x:c r="M196" s="131" t="str">
        <x:f>IF($A196="","",$L196-$J196)</x:f>
      </x:c>
      <x:c r="N196" s="136" t="str">
        <x:f>IF(OR($A196="",$L196=0),"",$M196/$L196)</x:f>
      </x:c>
      <x:c r="O196" s="131" t="str">
        <x:f>IF(OR($A196="",$I196=0),"",$M196/$I196)</x:f>
      </x:c>
      <x:c r="P196" s="129" t="str">
        <x:f>IF($A196="","",IF(COUNTIF($A$5:$A$204,$A196)&gt;1,"Duplicate Project ID",IF($L196&gt;$K196,"Paid exceeds invoiced","")))</x:f>
      </x:c>
    </x:row>
    <x:row r="197" ht="20" customHeight="1">
      <x:c r="A197" s="118"/>
      <x:c r="B197" s="118"/>
      <x:c r="C197" s="106"/>
      <x:c r="D197" s="109"/>
      <x:c r="E197" s="109"/>
      <x:c r="F197" s="103"/>
      <x:c r="G197" s="112"/>
      <x:c r="H197" s="133"/>
      <x:c r="I197" s="133"/>
      <x:c r="J197" s="112"/>
      <x:c r="K197" s="112"/>
      <x:c r="L197" s="112"/>
      <x:c r="M197" s="131" t="str">
        <x:f>IF($A197="","",$L197-$J197)</x:f>
      </x:c>
      <x:c r="N197" s="136" t="str">
        <x:f>IF(OR($A197="",$L197=0),"",$M197/$L197)</x:f>
      </x:c>
      <x:c r="O197" s="131" t="str">
        <x:f>IF(OR($A197="",$I197=0),"",$M197/$I197)</x:f>
      </x:c>
      <x:c r="P197" s="129" t="str">
        <x:f>IF($A197="","",IF(COUNTIF($A$5:$A$204,$A197)&gt;1,"Duplicate Project ID",IF($L197&gt;$K197,"Paid exceeds invoiced","")))</x:f>
      </x:c>
    </x:row>
    <x:row r="198" ht="20" customHeight="1">
      <x:c r="A198" s="118"/>
      <x:c r="B198" s="118"/>
      <x:c r="C198" s="106"/>
      <x:c r="D198" s="109"/>
      <x:c r="E198" s="109"/>
      <x:c r="F198" s="103"/>
      <x:c r="G198" s="112"/>
      <x:c r="H198" s="133"/>
      <x:c r="I198" s="133"/>
      <x:c r="J198" s="112"/>
      <x:c r="K198" s="112"/>
      <x:c r="L198" s="112"/>
      <x:c r="M198" s="131" t="str">
        <x:f>IF($A198="","",$L198-$J198)</x:f>
      </x:c>
      <x:c r="N198" s="136" t="str">
        <x:f>IF(OR($A198="",$L198=0),"",$M198/$L198)</x:f>
      </x:c>
      <x:c r="O198" s="131" t="str">
        <x:f>IF(OR($A198="",$I198=0),"",$M198/$I198)</x:f>
      </x:c>
      <x:c r="P198" s="129" t="str">
        <x:f>IF($A198="","",IF(COUNTIF($A$5:$A$204,$A198)&gt;1,"Duplicate Project ID",IF($L198&gt;$K198,"Paid exceeds invoiced","")))</x:f>
      </x:c>
    </x:row>
    <x:row r="199" ht="20" customHeight="1">
      <x:c r="A199" s="118"/>
      <x:c r="B199" s="118"/>
      <x:c r="C199" s="106"/>
      <x:c r="D199" s="109"/>
      <x:c r="E199" s="109"/>
      <x:c r="F199" s="103"/>
      <x:c r="G199" s="112"/>
      <x:c r="H199" s="133"/>
      <x:c r="I199" s="133"/>
      <x:c r="J199" s="112"/>
      <x:c r="K199" s="112"/>
      <x:c r="L199" s="112"/>
      <x:c r="M199" s="131" t="str">
        <x:f>IF($A199="","",$L199-$J199)</x:f>
      </x:c>
      <x:c r="N199" s="136" t="str">
        <x:f>IF(OR($A199="",$L199=0),"",$M199/$L199)</x:f>
      </x:c>
      <x:c r="O199" s="131" t="str">
        <x:f>IF(OR($A199="",$I199=0),"",$M199/$I199)</x:f>
      </x:c>
      <x:c r="P199" s="129" t="str">
        <x:f>IF($A199="","",IF(COUNTIF($A$5:$A$204,$A199)&gt;1,"Duplicate Project ID",IF($L199&gt;$K199,"Paid exceeds invoiced","")))</x:f>
      </x:c>
    </x:row>
    <x:row r="200" ht="20" customHeight="1">
      <x:c r="A200" s="118"/>
      <x:c r="B200" s="118"/>
      <x:c r="C200" s="106"/>
      <x:c r="D200" s="109"/>
      <x:c r="E200" s="109"/>
      <x:c r="F200" s="103"/>
      <x:c r="G200" s="112"/>
      <x:c r="H200" s="133"/>
      <x:c r="I200" s="133"/>
      <x:c r="J200" s="112"/>
      <x:c r="K200" s="112"/>
      <x:c r="L200" s="112"/>
      <x:c r="M200" s="131" t="str">
        <x:f>IF($A200="","",$L200-$J200)</x:f>
      </x:c>
      <x:c r="N200" s="136" t="str">
        <x:f>IF(OR($A200="",$L200=0),"",$M200/$L200)</x:f>
      </x:c>
      <x:c r="O200" s="131" t="str">
        <x:f>IF(OR($A200="",$I200=0),"",$M200/$I200)</x:f>
      </x:c>
      <x:c r="P200" s="129" t="str">
        <x:f>IF($A200="","",IF(COUNTIF($A$5:$A$204,$A200)&gt;1,"Duplicate Project ID",IF($L200&gt;$K200,"Paid exceeds invoiced","")))</x:f>
      </x:c>
    </x:row>
    <x:row r="201" ht="20" customHeight="1">
      <x:c r="A201" s="118"/>
      <x:c r="B201" s="118"/>
      <x:c r="C201" s="106"/>
      <x:c r="D201" s="109"/>
      <x:c r="E201" s="109"/>
      <x:c r="F201" s="103"/>
      <x:c r="G201" s="112"/>
      <x:c r="H201" s="133"/>
      <x:c r="I201" s="133"/>
      <x:c r="J201" s="112"/>
      <x:c r="K201" s="112"/>
      <x:c r="L201" s="112"/>
      <x:c r="M201" s="131" t="str">
        <x:f>IF($A201="","",$L201-$J201)</x:f>
      </x:c>
      <x:c r="N201" s="136" t="str">
        <x:f>IF(OR($A201="",$L201=0),"",$M201/$L201)</x:f>
      </x:c>
      <x:c r="O201" s="131" t="str">
        <x:f>IF(OR($A201="",$I201=0),"",$M201/$I201)</x:f>
      </x:c>
      <x:c r="P201" s="129" t="str">
        <x:f>IF($A201="","",IF(COUNTIF($A$5:$A$204,$A201)&gt;1,"Duplicate Project ID",IF($L201&gt;$K201,"Paid exceeds invoiced","")))</x:f>
      </x:c>
    </x:row>
    <x:row r="202" ht="20" customHeight="1">
      <x:c r="A202" s="118"/>
      <x:c r="B202" s="118"/>
      <x:c r="C202" s="106"/>
      <x:c r="D202" s="109"/>
      <x:c r="E202" s="109"/>
      <x:c r="F202" s="103"/>
      <x:c r="G202" s="112"/>
      <x:c r="H202" s="133"/>
      <x:c r="I202" s="133"/>
      <x:c r="J202" s="112"/>
      <x:c r="K202" s="112"/>
      <x:c r="L202" s="112"/>
      <x:c r="M202" s="131" t="str">
        <x:f>IF($A202="","",$L202-$J202)</x:f>
      </x:c>
      <x:c r="N202" s="136" t="str">
        <x:f>IF(OR($A202="",$L202=0),"",$M202/$L202)</x:f>
      </x:c>
      <x:c r="O202" s="131" t="str">
        <x:f>IF(OR($A202="",$I202=0),"",$M202/$I202)</x:f>
      </x:c>
      <x:c r="P202" s="129" t="str">
        <x:f>IF($A202="","",IF(COUNTIF($A$5:$A$204,$A202)&gt;1,"Duplicate Project ID",IF($L202&gt;$K202,"Paid exceeds invoiced","")))</x:f>
      </x:c>
    </x:row>
    <x:row r="203" ht="20" customHeight="1">
      <x:c r="A203" s="118"/>
      <x:c r="B203" s="118"/>
      <x:c r="C203" s="106"/>
      <x:c r="D203" s="109"/>
      <x:c r="E203" s="109"/>
      <x:c r="F203" s="103"/>
      <x:c r="G203" s="112"/>
      <x:c r="H203" s="133"/>
      <x:c r="I203" s="133"/>
      <x:c r="J203" s="112"/>
      <x:c r="K203" s="112"/>
      <x:c r="L203" s="112"/>
      <x:c r="M203" s="131" t="str">
        <x:f>IF($A203="","",$L203-$J203)</x:f>
      </x:c>
      <x:c r="N203" s="136" t="str">
        <x:f>IF(OR($A203="",$L203=0),"",$M203/$L203)</x:f>
      </x:c>
      <x:c r="O203" s="131" t="str">
        <x:f>IF(OR($A203="",$I203=0),"",$M203/$I203)</x:f>
      </x:c>
      <x:c r="P203" s="129" t="str">
        <x:f>IF($A203="","",IF(COUNTIF($A$5:$A$204,$A203)&gt;1,"Duplicate Project ID",IF($L203&gt;$K203,"Paid exceeds invoiced","")))</x:f>
      </x:c>
    </x:row>
    <x:row r="204" ht="20" customHeight="1">
      <x:c r="A204" s="119"/>
      <x:c r="B204" s="119"/>
      <x:c r="C204" s="107"/>
      <x:c r="D204" s="110"/>
      <x:c r="E204" s="110"/>
      <x:c r="F204" s="104"/>
      <x:c r="G204" s="113"/>
      <x:c r="H204" s="134"/>
      <x:c r="I204" s="134"/>
      <x:c r="J204" s="113"/>
      <x:c r="K204" s="113"/>
      <x:c r="L204" s="113"/>
      <x:c r="M204" s="131" t="str">
        <x:f>IF($A204="","",$L204-$J204)</x:f>
      </x:c>
      <x:c r="N204" s="136" t="str">
        <x:f>IF(OR($A204="",$L204=0),"",$M204/$L204)</x:f>
      </x:c>
      <x:c r="O204" s="131" t="str">
        <x:f>IF(OR($A204="",$I204=0),"",$M204/$I204)</x:f>
      </x:c>
      <x:c r="P204" s="129" t="str">
        <x:f>IF($A204="","",IF(COUNTIF($A$5:$A$204,$A204)&gt;1,"Duplicate Project ID",IF($L204&gt;$K204,"Paid exceeds invoiced","")))</x:f>
      </x:c>
    </x:row>
  </x:sheetData>
  <x:mergeCells>
    <x:mergeCell ref="A1:P1"/>
    <x:mergeCell ref="A2:P2"/>
  </x:mergeCells>
  <x:conditionalFormatting sqref="P5:P204">
    <x:cfRule type="expression" dxfId="0" priority="1">
      <x:formula>P5&lt;&gt;""</x:formula>
    </x:cfRule>
  </x:conditionalFormatting>
  <x:dataValidations count="2">
    <x:dataValidation type="list" sqref="B5:B204">
      <x:formula1>'Clients'!$A$5:$A$204</x:formula1>
    </x:dataValidation>
    <x:dataValidation type="list" sqref="F5:F204">
      <x:formula1>'Setup'!$N$5:$N$9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ccfb0706ff441c5"/>
  </x:tableParts>
</x:worksheet>
</file>

<file path=xl/worksheets/sheet5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14" hidden="0" customWidth="1"/>
    <x:col min="2" max="2" width="15" hidden="0" customWidth="1"/>
    <x:col min="3" max="3" width="15" hidden="0" customWidth="1"/>
    <x:col min="4" max="4" width="15" hidden="0" customWidth="1"/>
    <x:col min="5" max="5" width="20" hidden="0" customWidth="1"/>
    <x:col min="6" max="6" width="16" hidden="0" customWidth="1"/>
    <x:col min="7" max="7" width="17" hidden="0" customWidth="1"/>
    <x:col min="8" max="8" width="15" hidden="0" customWidth="1"/>
    <x:col min="9" max="9" width="18" hidden="0" customWidth="1"/>
    <x:col min="10" max="10" width="14" hidden="0" customWidth="1"/>
    <x:col min="11" max="11" width="18" hidden="0" customWidth="1"/>
    <x:col min="12" max="12" width="32" hidden="0" customWidth="1"/>
    <x:col min="13" max="13" width="24" hidden="0" customWidth="1"/>
  </x:cols>
  <x:sheetData>
    <x:row r="1" ht="28" customHeight="1">
      <x:c r="A1" s="5" t="str">
        <x:v>Income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</x:row>
    <x:row r="2" ht="28" customHeight="1">
      <x:c r="A2" s="8" t="str">
        <x:v>Record money received, processing fees, tax collected, and the payment details for each transaction.</x:v>
      </x:c>
      <x:c r="B2" s="8"/>
      <x:c r="C2" s="8"/>
      <x:c r="D2" s="8"/>
      <x:c r="E2" s="8"/>
      <x:c r="F2" s="8"/>
      <x:c r="G2" s="8"/>
      <x:c r="H2" s="8"/>
      <x:c r="I2" s="8"/>
      <x:c r="J2" s="8"/>
      <x:c r="K2" s="8"/>
      <x:c r="L2" s="8"/>
      <x:c r="M2" s="8"/>
    </x:row>
    <x:row r="3" ht="10" customHeight="1">
      <x:c r="A3" s="3"/>
      <x:c r="B3" s="3"/>
      <x:c r="C3" s="3"/>
      <x:c r="D3" s="3"/>
      <x:c r="E3" s="3"/>
      <x:c r="F3" s="3"/>
      <x:c r="G3" s="3"/>
      <x:c r="H3" s="3"/>
      <x:c r="I3" s="3"/>
      <x:c r="J3" s="3"/>
      <x:c r="K3" s="3"/>
      <x:c r="L3" s="3"/>
      <x:c r="M3" s="3"/>
    </x:row>
    <x:row r="4" ht="34" customHeight="1">
      <x:c r="A4" s="99" t="str">
        <x:v>Date</x:v>
      </x:c>
      <x:c r="B4" s="100" t="str">
        <x:v>Invoice ID</x:v>
      </x:c>
      <x:c r="C4" s="100" t="str">
        <x:v>Client ID</x:v>
      </x:c>
      <x:c r="D4" s="100" t="str">
        <x:v>Project ID</x:v>
      </x:c>
      <x:c r="E4" s="100" t="str">
        <x:v>Category</x:v>
      </x:c>
      <x:c r="F4" s="100" t="str">
        <x:v>Gross Amount</x:v>
      </x:c>
      <x:c r="G4" s="100" t="str">
        <x:v>Processing Fees</x:v>
      </x:c>
      <x:c r="H4" s="100" t="str">
        <x:v>Tax Collected</x:v>
      </x:c>
      <x:c r="I4" s="100" t="str">
        <x:v>Net Cash Received</x:v>
      </x:c>
      <x:c r="J4" s="100" t="str">
        <x:v>Payment Date</x:v>
      </x:c>
      <x:c r="K4" s="100" t="str">
        <x:v>Payment Method</x:v>
      </x:c>
      <x:c r="L4" s="100" t="str">
        <x:v>Notes</x:v>
      </x:c>
      <x:c r="M4" s="101" t="str">
        <x:v>Check</x:v>
      </x:c>
    </x:row>
    <x:row r="5" ht="20" customHeight="1">
      <x:c r="A5" s="108" t="n">
        <x:v>46038</x:v>
      </x:c>
      <x:c r="B5" s="117" t="str">
        <x:v>INV-2601</x:v>
      </x:c>
      <x:c r="C5" s="117" t="str">
        <x:v>CL-001</x:v>
      </x:c>
      <x:c r="D5" s="117" t="str">
        <x:v>PR-001</x:v>
      </x:c>
      <x:c r="E5" s="102" t="str">
        <x:v>Project Fee</x:v>
      </x:c>
      <x:c r="F5" s="111" t="n">
        <x:v>2100</x:v>
      </x:c>
      <x:c r="G5" s="111" t="n">
        <x:v>42</x:v>
      </x:c>
      <x:c r="H5" s="111" t="n">
        <x:v>0</x:v>
      </x:c>
      <x:c r="I5" s="130" t="n">
        <x:f>IF($A5="","",$F5-$G5-$H5)</x:f>
        <x:v>2058</x:v>
      </x:c>
      <x:c r="J5" s="108" t="n">
        <x:v>46038</x:v>
      </x:c>
      <x:c r="K5" s="102" t="str">
        <x:v>Stripe</x:v>
      </x:c>
      <x:c r="L5" s="105" t="str">
        <x:v>Brand deposit</x:v>
      </x:c>
      <x:c r="M5" s="128" t="str">
        <x:f>IF($A5="","",IF($I5&lt;0,"Check amount",IF(AND($D5&lt;&gt;"",COUNTIF('Projects'!$A$5:$A$204,$D5)=0),"Unknown project","")))</x:f>
      </x:c>
    </x:row>
    <x:row r="6" ht="20" customHeight="1">
      <x:c r="A6" s="109" t="n">
        <x:v>46045</x:v>
      </x:c>
      <x:c r="B6" s="118" t="str">
        <x:v>INV-2603</x:v>
      </x:c>
      <x:c r="C6" s="118" t="str">
        <x:v>CL-003</x:v>
      </x:c>
      <x:c r="D6" s="118" t="str">
        <x:v>PR-003</x:v>
      </x:c>
      <x:c r="E6" s="103" t="str">
        <x:v>Retainer</x:v>
      </x:c>
      <x:c r="F6" s="112" t="n">
        <x:v>1800</x:v>
      </x:c>
      <x:c r="G6" s="112" t="n">
        <x:v>18</x:v>
      </x:c>
      <x:c r="H6" s="112" t="n">
        <x:v>0</x:v>
      </x:c>
      <x:c r="I6" s="131" t="n">
        <x:f>IF($A6="","",$F6-$G6-$H6)</x:f>
        <x:v>1782</x:v>
      </x:c>
      <x:c r="J6" s="109" t="n">
        <x:v>46045</x:v>
      </x:c>
      <x:c r="K6" s="103" t="str">
        <x:v>Bank Transfer</x:v>
      </x:c>
      <x:c r="L6" s="106" t="str">
        <x:v>January retainer</x:v>
      </x:c>
      <x:c r="M6" s="129" t="str">
        <x:f>IF($A6="","",IF($I6&lt;0,"Check amount",IF(AND($D6&lt;&gt;"",COUNTIF('Projects'!$A$5:$A$204,$D6)=0),"Unknown project","")))</x:f>
      </x:c>
    </x:row>
    <x:row r="7" ht="20" customHeight="1">
      <x:c r="A7" s="109" t="n">
        <x:v>46052</x:v>
      </x:c>
      <x:c r="B7" s="118" t="str">
        <x:v>INV-2605</x:v>
      </x:c>
      <x:c r="C7" s="118" t="str">
        <x:v>CL-005</x:v>
      </x:c>
      <x:c r="D7" s="118" t="str">
        <x:v>PR-005</x:v>
      </x:c>
      <x:c r="E7" s="103" t="str">
        <x:v>Design</x:v>
      </x:c>
      <x:c r="F7" s="112" t="n">
        <x:v>2750</x:v>
      </x:c>
      <x:c r="G7" s="112" t="n">
        <x:v>55</x:v>
      </x:c>
      <x:c r="H7" s="112" t="n">
        <x:v>0</x:v>
      </x:c>
      <x:c r="I7" s="131" t="n">
        <x:f>IF($A7="","",$F7-$G7-$H7)</x:f>
        <x:v>2695</x:v>
      </x:c>
      <x:c r="J7" s="109" t="n">
        <x:v>46052</x:v>
      </x:c>
      <x:c r="K7" s="103" t="str">
        <x:v>Stripe</x:v>
      </x:c>
      <x:c r="L7" s="106" t="str">
        <x:v>Campaign milestone</x:v>
      </x:c>
      <x:c r="M7" s="129" t="str">
        <x:f>IF($A7="","",IF($I7&lt;0,"Check amount",IF(AND($D7&lt;&gt;"",COUNTIF('Projects'!$A$5:$A$204,$D7)=0),"Unknown project","")))</x:f>
      </x:c>
    </x:row>
    <x:row r="8" ht="20" customHeight="1">
      <x:c r="A8" s="109" t="n">
        <x:v>46066</x:v>
      </x:c>
      <x:c r="B8" s="118" t="str">
        <x:v>INV-2601</x:v>
      </x:c>
      <x:c r="C8" s="118" t="str">
        <x:v>CL-001</x:v>
      </x:c>
      <x:c r="D8" s="118" t="str">
        <x:v>PR-001</x:v>
      </x:c>
      <x:c r="E8" s="103" t="str">
        <x:v>Project Fee</x:v>
      </x:c>
      <x:c r="F8" s="112" t="n">
        <x:v>2100</x:v>
      </x:c>
      <x:c r="G8" s="112" t="n">
        <x:v>42</x:v>
      </x:c>
      <x:c r="H8" s="112" t="n">
        <x:v>0</x:v>
      </x:c>
      <x:c r="I8" s="131" t="n">
        <x:f>IF($A8="","",$F8-$G8-$H8)</x:f>
        <x:v>2058</x:v>
      </x:c>
      <x:c r="J8" s="109" t="n">
        <x:v>46066</x:v>
      </x:c>
      <x:c r="K8" s="103" t="str">
        <x:v>Stripe</x:v>
      </x:c>
      <x:c r="L8" s="106" t="str">
        <x:v>Brand completion</x:v>
      </x:c>
      <x:c r="M8" s="129" t="str">
        <x:f>IF($A8="","",IF($I8&lt;0,"Check amount",IF(AND($D8&lt;&gt;"",COUNTIF('Projects'!$A$5:$A$204,$D8)=0),"Unknown project","")))</x:f>
      </x:c>
    </x:row>
    <x:row r="9" ht="20" customHeight="1">
      <x:c r="A9" s="109" t="n">
        <x:v>46073</x:v>
      </x:c>
      <x:c r="B9" s="118" t="str">
        <x:v>INV-2602</x:v>
      </x:c>
      <x:c r="C9" s="118" t="str">
        <x:v>CL-002</x:v>
      </x:c>
      <x:c r="D9" s="118" t="str">
        <x:v>PR-002</x:v>
      </x:c>
      <x:c r="E9" s="103" t="str">
        <x:v>Consulting</x:v>
      </x:c>
      <x:c r="F9" s="112" t="n">
        <x:v>2200</x:v>
      </x:c>
      <x:c r="G9" s="112" t="n">
        <x:v>0</x:v>
      </x:c>
      <x:c r="H9" s="112" t="n">
        <x:v>0</x:v>
      </x:c>
      <x:c r="I9" s="131" t="n">
        <x:f>IF($A9="","",$F9-$G9-$H9)</x:f>
        <x:v>2200</x:v>
      </x:c>
      <x:c r="J9" s="109" t="n">
        <x:v>46073</x:v>
      </x:c>
      <x:c r="K9" s="103" t="str">
        <x:v>Bank Transfer</x:v>
      </x:c>
      <x:c r="L9" s="106" t="str">
        <x:v>Analytics sprint</x:v>
      </x:c>
      <x:c r="M9" s="129" t="str">
        <x:f>IF($A9="","",IF($I9&lt;0,"Check amount",IF(AND($D9&lt;&gt;"",COUNTIF('Projects'!$A$5:$A$204,$D9)=0),"Unknown project","")))</x:f>
      </x:c>
    </x:row>
    <x:row r="10" ht="20" customHeight="1">
      <x:c r="A10" s="109" t="n">
        <x:v>46080</x:v>
      </x:c>
      <x:c r="B10" s="118" t="str">
        <x:v>INV-2605</x:v>
      </x:c>
      <x:c r="C10" s="118" t="str">
        <x:v>CL-005</x:v>
      </x:c>
      <x:c r="D10" s="118" t="str">
        <x:v>PR-005</x:v>
      </x:c>
      <x:c r="E10" s="103" t="str">
        <x:v>Design</x:v>
      </x:c>
      <x:c r="F10" s="112" t="n">
        <x:v>2750</x:v>
      </x:c>
      <x:c r="G10" s="112" t="n">
        <x:v>55</x:v>
      </x:c>
      <x:c r="H10" s="112" t="n">
        <x:v>0</x:v>
      </x:c>
      <x:c r="I10" s="131" t="n">
        <x:f>IF($A10="","",$F10-$G10-$H10)</x:f>
        <x:v>2695</x:v>
      </x:c>
      <x:c r="J10" s="109" t="n">
        <x:v>46080</x:v>
      </x:c>
      <x:c r="K10" s="103" t="str">
        <x:v>Stripe</x:v>
      </x:c>
      <x:c r="L10" s="106" t="str">
        <x:v>Campaign completion</x:v>
      </x:c>
      <x:c r="M10" s="129" t="str">
        <x:f>IF($A10="","",IF($I10&lt;0,"Check amount",IF(AND($D10&lt;&gt;"",COUNTIF('Projects'!$A$5:$A$204,$D10)=0),"Unknown project","")))</x:f>
      </x:c>
    </x:row>
    <x:row r="11" ht="20" customHeight="1">
      <x:c r="A11" s="109" t="n">
        <x:v>46094</x:v>
      </x:c>
      <x:c r="B11" s="118" t="str">
        <x:v>INV-2602</x:v>
      </x:c>
      <x:c r="C11" s="118" t="str">
        <x:v>CL-002</x:v>
      </x:c>
      <x:c r="D11" s="118" t="str">
        <x:v>PR-002</x:v>
      </x:c>
      <x:c r="E11" s="103" t="str">
        <x:v>Consulting</x:v>
      </x:c>
      <x:c r="F11" s="112" t="n">
        <x:v>2180</x:v>
      </x:c>
      <x:c r="G11" s="112" t="n">
        <x:v>0</x:v>
      </x:c>
      <x:c r="H11" s="112" t="n">
        <x:v>0</x:v>
      </x:c>
      <x:c r="I11" s="131" t="n">
        <x:f>IF($A11="","",$F11-$G11-$H11)</x:f>
        <x:v>2180</x:v>
      </x:c>
      <x:c r="J11" s="109" t="n">
        <x:v>46094</x:v>
      </x:c>
      <x:c r="K11" s="103" t="str">
        <x:v>Bank Transfer</x:v>
      </x:c>
      <x:c r="L11" s="106" t="str">
        <x:v>Analytics sprint</x:v>
      </x:c>
      <x:c r="M11" s="129" t="str">
        <x:f>IF($A11="","",IF($I11&lt;0,"Check amount",IF(AND($D11&lt;&gt;"",COUNTIF('Projects'!$A$5:$A$204,$D11)=0),"Unknown project","")))</x:f>
      </x:c>
    </x:row>
    <x:row r="12" ht="20" customHeight="1">
      <x:c r="A12" s="109" t="n">
        <x:v>46101</x:v>
      </x:c>
      <x:c r="B12" s="118" t="str">
        <x:v>INV-2603</x:v>
      </x:c>
      <x:c r="C12" s="118" t="str">
        <x:v>CL-003</x:v>
      </x:c>
      <x:c r="D12" s="118" t="str">
        <x:v>PR-003</x:v>
      </x:c>
      <x:c r="E12" s="103" t="str">
        <x:v>Retainer</x:v>
      </x:c>
      <x:c r="F12" s="112" t="n">
        <x:v>1800</x:v>
      </x:c>
      <x:c r="G12" s="112" t="n">
        <x:v>18</x:v>
      </x:c>
      <x:c r="H12" s="112" t="n">
        <x:v>0</x:v>
      </x:c>
      <x:c r="I12" s="131" t="n">
        <x:f>IF($A12="","",$F12-$G12-$H12)</x:f>
        <x:v>1782</x:v>
      </x:c>
      <x:c r="J12" s="109" t="n">
        <x:v>46101</x:v>
      </x:c>
      <x:c r="K12" s="103" t="str">
        <x:v>Bank Transfer</x:v>
      </x:c>
      <x:c r="L12" s="106" t="str">
        <x:v>March retainer</x:v>
      </x:c>
      <x:c r="M12" s="129" t="str">
        <x:f>IF($A12="","",IF($I12&lt;0,"Check amount",IF(AND($D12&lt;&gt;"",COUNTIF('Projects'!$A$5:$A$204,$D12)=0),"Unknown project","")))</x:f>
      </x:c>
    </x:row>
    <x:row r="13" ht="20" customHeight="1">
      <x:c r="A13" s="109" t="n">
        <x:v>46108</x:v>
      </x:c>
      <x:c r="B13" s="118" t="str">
        <x:v>INV-2606</x:v>
      </x:c>
      <x:c r="C13" s="118" t="str">
        <x:v>CL-006</x:v>
      </x:c>
      <x:c r="D13" s="118" t="str">
        <x:v>PR-006</x:v>
      </x:c>
      <x:c r="E13" s="103" t="str">
        <x:v>Design</x:v>
      </x:c>
      <x:c r="F13" s="112" t="n">
        <x:v>2400</x:v>
      </x:c>
      <x:c r="G13" s="112" t="n">
        <x:v>48</x:v>
      </x:c>
      <x:c r="H13" s="112" t="n">
        <x:v>0</x:v>
      </x:c>
      <x:c r="I13" s="131" t="n">
        <x:f>IF($A13="","",$F13-$G13-$H13)</x:f>
        <x:v>2352</x:v>
      </x:c>
      <x:c r="J13" s="109" t="n">
        <x:v>46108</x:v>
      </x:c>
      <x:c r="K13" s="103" t="str">
        <x:v>Stripe</x:v>
      </x:c>
      <x:c r="L13" s="106" t="str">
        <x:v>Illustration deposit</x:v>
      </x:c>
      <x:c r="M13" s="129" t="str">
        <x:f>IF($A13="","",IF($I13&lt;0,"Check amount",IF(AND($D13&lt;&gt;"",COUNTIF('Projects'!$A$5:$A$204,$D13)=0),"Unknown project","")))</x:f>
      </x:c>
    </x:row>
    <x:row r="14" ht="20" customHeight="1">
      <x:c r="A14" s="109" t="n">
        <x:v>46122</x:v>
      </x:c>
      <x:c r="B14" s="118" t="str">
        <x:v>INV-2602</x:v>
      </x:c>
      <x:c r="C14" s="118" t="str">
        <x:v>CL-002</x:v>
      </x:c>
      <x:c r="D14" s="118" t="str">
        <x:v>PR-002</x:v>
      </x:c>
      <x:c r="E14" s="103" t="str">
        <x:v>Consulting</x:v>
      </x:c>
      <x:c r="F14" s="112" t="n">
        <x:v>2000</x:v>
      </x:c>
      <x:c r="G14" s="112" t="n">
        <x:v>0</x:v>
      </x:c>
      <x:c r="H14" s="112" t="n">
        <x:v>0</x:v>
      </x:c>
      <x:c r="I14" s="131" t="n">
        <x:f>IF($A14="","",$F14-$G14-$H14)</x:f>
        <x:v>2000</x:v>
      </x:c>
      <x:c r="J14" s="109" t="n">
        <x:v>46122</x:v>
      </x:c>
      <x:c r="K14" s="103" t="str">
        <x:v>Bank Transfer</x:v>
      </x:c>
      <x:c r="L14" s="106" t="str">
        <x:v>Analytics completion</x:v>
      </x:c>
      <x:c r="M14" s="129" t="str">
        <x:f>IF($A14="","",IF($I14&lt;0,"Check amount",IF(AND($D14&lt;&gt;"",COUNTIF('Projects'!$A$5:$A$204,$D14)=0),"Unknown project","")))</x:f>
      </x:c>
    </x:row>
    <x:row r="15" ht="20" customHeight="1">
      <x:c r="A15" s="109" t="n">
        <x:v>46129</x:v>
      </x:c>
      <x:c r="B15" s="118" t="str">
        <x:v>INV-2603</x:v>
      </x:c>
      <x:c r="C15" s="118" t="str">
        <x:v>CL-003</x:v>
      </x:c>
      <x:c r="D15" s="118" t="str">
        <x:v>PR-003</x:v>
      </x:c>
      <x:c r="E15" s="103" t="str">
        <x:v>Retainer</x:v>
      </x:c>
      <x:c r="F15" s="112" t="n">
        <x:v>1800</x:v>
      </x:c>
      <x:c r="G15" s="112" t="n">
        <x:v>18</x:v>
      </x:c>
      <x:c r="H15" s="112" t="n">
        <x:v>0</x:v>
      </x:c>
      <x:c r="I15" s="131" t="n">
        <x:f>IF($A15="","",$F15-$G15-$H15)</x:f>
        <x:v>1782</x:v>
      </x:c>
      <x:c r="J15" s="109" t="n">
        <x:v>46129</x:v>
      </x:c>
      <x:c r="K15" s="103" t="str">
        <x:v>Bank Transfer</x:v>
      </x:c>
      <x:c r="L15" s="106" t="str">
        <x:v>April retainer</x:v>
      </x:c>
      <x:c r="M15" s="129" t="str">
        <x:f>IF($A15="","",IF($I15&lt;0,"Check amount",IF(AND($D15&lt;&gt;"",COUNTIF('Projects'!$A$5:$A$204,$D15)=0),"Unknown project","")))</x:f>
      </x:c>
    </x:row>
    <x:row r="16" ht="20" customHeight="1">
      <x:c r="A16" s="109" t="n">
        <x:v>46136</x:v>
      </x:c>
      <x:c r="B16" s="118" t="str">
        <x:v>INV-2606</x:v>
      </x:c>
      <x:c r="C16" s="118" t="str">
        <x:v>CL-006</x:v>
      </x:c>
      <x:c r="D16" s="118" t="str">
        <x:v>PR-006</x:v>
      </x:c>
      <x:c r="E16" s="103" t="str">
        <x:v>Design</x:v>
      </x:c>
      <x:c r="F16" s="112" t="n">
        <x:v>2400</x:v>
      </x:c>
      <x:c r="G16" s="112" t="n">
        <x:v>48</x:v>
      </x:c>
      <x:c r="H16" s="112" t="n">
        <x:v>0</x:v>
      </x:c>
      <x:c r="I16" s="131" t="n">
        <x:f>IF($A16="","",$F16-$G16-$H16)</x:f>
        <x:v>2352</x:v>
      </x:c>
      <x:c r="J16" s="109" t="n">
        <x:v>46136</x:v>
      </x:c>
      <x:c r="K16" s="103" t="str">
        <x:v>Stripe</x:v>
      </x:c>
      <x:c r="L16" s="106" t="str">
        <x:v>Illustration completion</x:v>
      </x:c>
      <x:c r="M16" s="129" t="str">
        <x:f>IF($A16="","",IF($I16&lt;0,"Check amount",IF(AND($D16&lt;&gt;"",COUNTIF('Projects'!$A$5:$A$204,$D16)=0),"Unknown project","")))</x:f>
      </x:c>
    </x:row>
    <x:row r="17" ht="20" customHeight="1">
      <x:c r="A17" s="109" t="n">
        <x:v>46150</x:v>
      </x:c>
      <x:c r="B17" s="118" t="str">
        <x:v>INV-2607</x:v>
      </x:c>
      <x:c r="C17" s="118" t="str">
        <x:v>CL-001</x:v>
      </x:c>
      <x:c r="D17" s="118" t="str">
        <x:v>PR-007</x:v>
      </x:c>
      <x:c r="E17" s="103" t="str">
        <x:v>Consulting</x:v>
      </x:c>
      <x:c r="F17" s="112" t="n">
        <x:v>1200</x:v>
      </x:c>
      <x:c r="G17" s="112" t="n">
        <x:v>0</x:v>
      </x:c>
      <x:c r="H17" s="112" t="n">
        <x:v>0</x:v>
      </x:c>
      <x:c r="I17" s="131" t="n">
        <x:f>IF($A17="","",$F17-$G17-$H17)</x:f>
        <x:v>1200</x:v>
      </x:c>
      <x:c r="J17" s="109" t="n">
        <x:v>46150</x:v>
      </x:c>
      <x:c r="K17" s="103" t="str">
        <x:v>Bank Transfer</x:v>
      </x:c>
      <x:c r="L17" s="106" t="str">
        <x:v>UX advisory</x:v>
      </x:c>
      <x:c r="M17" s="129" t="str">
        <x:f>IF($A17="","",IF($I17&lt;0,"Check amount",IF(AND($D17&lt;&gt;"",COUNTIF('Projects'!$A$5:$A$204,$D17)=0),"Unknown project","")))</x:f>
      </x:c>
    </x:row>
    <x:row r="18" ht="20" customHeight="1">
      <x:c r="A18" s="109" t="n">
        <x:v>46157</x:v>
      </x:c>
      <x:c r="B18" s="118" t="str">
        <x:v>INV-2603</x:v>
      </x:c>
      <x:c r="C18" s="118" t="str">
        <x:v>CL-003</x:v>
      </x:c>
      <x:c r="D18" s="118" t="str">
        <x:v>PR-003</x:v>
      </x:c>
      <x:c r="E18" s="103" t="str">
        <x:v>Retainer</x:v>
      </x:c>
      <x:c r="F18" s="112" t="n">
        <x:v>1800</x:v>
      </x:c>
      <x:c r="G18" s="112" t="n">
        <x:v>18</x:v>
      </x:c>
      <x:c r="H18" s="112" t="n">
        <x:v>0</x:v>
      </x:c>
      <x:c r="I18" s="131" t="n">
        <x:f>IF($A18="","",$F18-$G18-$H18)</x:f>
        <x:v>1782</x:v>
      </x:c>
      <x:c r="J18" s="109" t="n">
        <x:v>46157</x:v>
      </x:c>
      <x:c r="K18" s="103" t="str">
        <x:v>Bank Transfer</x:v>
      </x:c>
      <x:c r="L18" s="106" t="str">
        <x:v>May retainer</x:v>
      </x:c>
      <x:c r="M18" s="129" t="str">
        <x:f>IF($A18="","",IF($I18&lt;0,"Check amount",IF(AND($D18&lt;&gt;"",COUNTIF('Projects'!$A$5:$A$204,$D18)=0),"Unknown project","")))</x:f>
      </x:c>
    </x:row>
    <x:row r="19" ht="20" customHeight="1">
      <x:c r="A19" s="109" t="n">
        <x:v>46171</x:v>
      </x:c>
      <x:c r="B19" s="118" t="str">
        <x:v>INV-2607</x:v>
      </x:c>
      <x:c r="C19" s="118" t="str">
        <x:v>CL-001</x:v>
      </x:c>
      <x:c r="D19" s="118" t="str">
        <x:v>PR-007</x:v>
      </x:c>
      <x:c r="E19" s="103" t="str">
        <x:v>Coaching</x:v>
      </x:c>
      <x:c r="F19" s="112" t="n">
        <x:v>1200</x:v>
      </x:c>
      <x:c r="G19" s="112" t="n">
        <x:v>0</x:v>
      </x:c>
      <x:c r="H19" s="112" t="n">
        <x:v>0</x:v>
      </x:c>
      <x:c r="I19" s="131" t="n">
        <x:f>IF($A19="","",$F19-$G19-$H19)</x:f>
        <x:v>1200</x:v>
      </x:c>
      <x:c r="J19" s="109" t="n">
        <x:v>46171</x:v>
      </x:c>
      <x:c r="K19" s="103" t="str">
        <x:v>Bank Transfer</x:v>
      </x:c>
      <x:c r="L19" s="106" t="str">
        <x:v>UX workshop</x:v>
      </x:c>
      <x:c r="M19" s="129" t="str">
        <x:f>IF($A19="","",IF($I19&lt;0,"Check amount",IF(AND($D19&lt;&gt;"",COUNTIF('Projects'!$A$5:$A$204,$D19)=0),"Unknown project","")))</x:f>
      </x:c>
    </x:row>
    <x:row r="20" ht="20" customHeight="1">
      <x:c r="A20" s="109" t="n">
        <x:v>46185</x:v>
      </x:c>
      <x:c r="B20" s="118" t="str">
        <x:v>INV-2604</x:v>
      </x:c>
      <x:c r="C20" s="118" t="str">
        <x:v>CL-004</x:v>
      </x:c>
      <x:c r="D20" s="118" t="str">
        <x:v>PR-004</x:v>
      </x:c>
      <x:c r="E20" s="103" t="str">
        <x:v>Development</x:v>
      </x:c>
      <x:c r="F20" s="112" t="n">
        <x:v>3000</x:v>
      </x:c>
      <x:c r="G20" s="112" t="n">
        <x:v>60</x:v>
      </x:c>
      <x:c r="H20" s="112" t="n">
        <x:v>0</x:v>
      </x:c>
      <x:c r="I20" s="131" t="n">
        <x:f>IF($A20="","",$F20-$G20-$H20)</x:f>
        <x:v>2940</x:v>
      </x:c>
      <x:c r="J20" s="109" t="n">
        <x:v>46185</x:v>
      </x:c>
      <x:c r="K20" s="103" t="str">
        <x:v>Stripe</x:v>
      </x:c>
      <x:c r="L20" s="106" t="str">
        <x:v>Website milestone</x:v>
      </x:c>
      <x:c r="M20" s="129" t="str">
        <x:f>IF($A20="","",IF($I20&lt;0,"Check amount",IF(AND($D20&lt;&gt;"",COUNTIF('Projects'!$A$5:$A$204,$D20)=0),"Unknown project","")))</x:f>
      </x:c>
    </x:row>
    <x:row r="21" ht="20" customHeight="1">
      <x:c r="A21" s="109" t="n">
        <x:v>46192</x:v>
      </x:c>
      <x:c r="B21" s="118" t="str">
        <x:v>INV-2603</x:v>
      </x:c>
      <x:c r="C21" s="118" t="str">
        <x:v>CL-003</x:v>
      </x:c>
      <x:c r="D21" s="118" t="str">
        <x:v>PR-003</x:v>
      </x:c>
      <x:c r="E21" s="103" t="str">
        <x:v>Retainer</x:v>
      </x:c>
      <x:c r="F21" s="112" t="n">
        <x:v>1800</x:v>
      </x:c>
      <x:c r="G21" s="112" t="n">
        <x:v>18</x:v>
      </x:c>
      <x:c r="H21" s="112" t="n">
        <x:v>0</x:v>
      </x:c>
      <x:c r="I21" s="131" t="n">
        <x:f>IF($A21="","",$F21-$G21-$H21)</x:f>
        <x:v>1782</x:v>
      </x:c>
      <x:c r="J21" s="109" t="n">
        <x:v>46192</x:v>
      </x:c>
      <x:c r="K21" s="103" t="str">
        <x:v>Bank Transfer</x:v>
      </x:c>
      <x:c r="L21" s="106" t="str">
        <x:v>June retainer</x:v>
      </x:c>
      <x:c r="M21" s="129" t="str">
        <x:f>IF($A21="","",IF($I21&lt;0,"Check amount",IF(AND($D21&lt;&gt;"",COUNTIF('Projects'!$A$5:$A$204,$D21)=0),"Unknown project","")))</x:f>
      </x:c>
    </x:row>
    <x:row r="22" ht="20" customHeight="1">
      <x:c r="A22" s="109" t="n">
        <x:v>46199</x:v>
      </x:c>
      <x:c r="B22" s="118" t="str">
        <x:v>INV-2608</x:v>
      </x:c>
      <x:c r="C22" s="118" t="str">
        <x:v>CL-002</x:v>
      </x:c>
      <x:c r="D22" s="118" t="str">
        <x:v>PR-008</x:v>
      </x:c>
      <x:c r="E22" s="103" t="str">
        <x:v>Retainer</x:v>
      </x:c>
      <x:c r="F22" s="112" t="n">
        <x:v>1800</x:v>
      </x:c>
      <x:c r="G22" s="112" t="n">
        <x:v>0</x:v>
      </x:c>
      <x:c r="H22" s="112" t="n">
        <x:v>0</x:v>
      </x:c>
      <x:c r="I22" s="131" t="n">
        <x:f>IF($A22="","",$F22-$G22-$H22)</x:f>
        <x:v>1800</x:v>
      </x:c>
      <x:c r="J22" s="109" t="n">
        <x:v>46199</x:v>
      </x:c>
      <x:c r="K22" s="103" t="str">
        <x:v>Bank Transfer</x:v>
      </x:c>
      <x:c r="L22" s="106" t="str">
        <x:v>Reporting support</x:v>
      </x:c>
      <x:c r="M22" s="129" t="str">
        <x:f>IF($A22="","",IF($I22&lt;0,"Check amount",IF(AND($D22&lt;&gt;"",COUNTIF('Projects'!$A$5:$A$204,$D22)=0),"Unknown project","")))</x:f>
      </x:c>
    </x:row>
    <x:row r="23" ht="20" customHeight="1">
      <x:c r="A23" s="109" t="n">
        <x:v>46213</x:v>
      </x:c>
      <x:c r="B23" s="118" t="str">
        <x:v>INV-2604</x:v>
      </x:c>
      <x:c r="C23" s="118" t="str">
        <x:v>CL-004</x:v>
      </x:c>
      <x:c r="D23" s="118" t="str">
        <x:v>PR-004</x:v>
      </x:c>
      <x:c r="E23" s="103" t="str">
        <x:v>Development</x:v>
      </x:c>
      <x:c r="F23" s="112" t="n">
        <x:v>3000</x:v>
      </x:c>
      <x:c r="G23" s="112" t="n">
        <x:v>60</x:v>
      </x:c>
      <x:c r="H23" s="112" t="n">
        <x:v>0</x:v>
      </x:c>
      <x:c r="I23" s="131" t="n">
        <x:f>IF($A23="","",$F23-$G23-$H23)</x:f>
        <x:v>2940</x:v>
      </x:c>
      <x:c r="J23" s="109" t="n">
        <x:v>46213</x:v>
      </x:c>
      <x:c r="K23" s="103" t="str">
        <x:v>Stripe</x:v>
      </x:c>
      <x:c r="L23" s="106" t="str">
        <x:v>Website milestone</x:v>
      </x:c>
      <x:c r="M23" s="129" t="str">
        <x:f>IF($A23="","",IF($I23&lt;0,"Check amount",IF(AND($D23&lt;&gt;"",COUNTIF('Projects'!$A$5:$A$204,$D23)=0),"Unknown project","")))</x:f>
      </x:c>
    </x:row>
    <x:row r="24" ht="20" customHeight="1">
      <x:c r="A24" s="109" t="n">
        <x:v>46220</x:v>
      </x:c>
      <x:c r="B24" s="118" t="str">
        <x:v>INV-2603</x:v>
      </x:c>
      <x:c r="C24" s="118" t="str">
        <x:v>CL-003</x:v>
      </x:c>
      <x:c r="D24" s="118" t="str">
        <x:v>PR-003</x:v>
      </x:c>
      <x:c r="E24" s="103" t="str">
        <x:v>Retainer</x:v>
      </x:c>
      <x:c r="F24" s="112" t="n">
        <x:v>1800</x:v>
      </x:c>
      <x:c r="G24" s="112" t="n">
        <x:v>18</x:v>
      </x:c>
      <x:c r="H24" s="112" t="n">
        <x:v>0</x:v>
      </x:c>
      <x:c r="I24" s="131" t="n">
        <x:f>IF($A24="","",$F24-$G24-$H24)</x:f>
        <x:v>1782</x:v>
      </x:c>
      <x:c r="J24" s="109" t="n">
        <x:v>46220</x:v>
      </x:c>
      <x:c r="K24" s="103" t="str">
        <x:v>Bank Transfer</x:v>
      </x:c>
      <x:c r="L24" s="106" t="str">
        <x:v>July retainer</x:v>
      </x:c>
      <x:c r="M24" s="129" t="str">
        <x:f>IF($A24="","",IF($I24&lt;0,"Check amount",IF(AND($D24&lt;&gt;"",COUNTIF('Projects'!$A$5:$A$204,$D24)=0),"Unknown project","")))</x:f>
      </x:c>
    </x:row>
    <x:row r="25" ht="20" customHeight="1">
      <x:c r="A25" s="109" t="n">
        <x:v>46234</x:v>
      </x:c>
      <x:c r="B25" s="118" t="str">
        <x:v>INV-2608</x:v>
      </x:c>
      <x:c r="C25" s="118" t="str">
        <x:v>CL-002</x:v>
      </x:c>
      <x:c r="D25" s="118" t="str">
        <x:v>PR-008</x:v>
      </x:c>
      <x:c r="E25" s="103" t="str">
        <x:v>Retainer</x:v>
      </x:c>
      <x:c r="F25" s="112" t="n">
        <x:v>1800</x:v>
      </x:c>
      <x:c r="G25" s="112" t="n">
        <x:v>0</x:v>
      </x:c>
      <x:c r="H25" s="112" t="n">
        <x:v>0</x:v>
      </x:c>
      <x:c r="I25" s="131" t="n">
        <x:f>IF($A25="","",$F25-$G25-$H25)</x:f>
        <x:v>1800</x:v>
      </x:c>
      <x:c r="J25" s="109" t="n">
        <x:v>46234</x:v>
      </x:c>
      <x:c r="K25" s="103" t="str">
        <x:v>Bank Transfer</x:v>
      </x:c>
      <x:c r="L25" s="106" t="str">
        <x:v>Reporting support</x:v>
      </x:c>
      <x:c r="M25" s="129" t="str">
        <x:f>IF($A25="","",IF($I25&lt;0,"Check amount",IF(AND($D25&lt;&gt;"",COUNTIF('Projects'!$A$5:$A$204,$D25)=0),"Unknown project","")))</x:f>
      </x:c>
    </x:row>
    <x:row r="26" ht="20" customHeight="1">
      <x:c r="A26" s="109" t="n">
        <x:v>46241</x:v>
      </x:c>
      <x:c r="B26" s="118" t="str">
        <x:v>INV-2609</x:v>
      </x:c>
      <x:c r="C26" s="118" t="str">
        <x:v>CL-003</x:v>
      </x:c>
      <x:c r="D26" s="118" t="str">
        <x:v>PR-009</x:v>
      </x:c>
      <x:c r="E26" s="103" t="str">
        <x:v>Writing</x:v>
      </x:c>
      <x:c r="F26" s="112" t="n">
        <x:v>2000</x:v>
      </x:c>
      <x:c r="G26" s="112" t="n">
        <x:v>40</x:v>
      </x:c>
      <x:c r="H26" s="112" t="n">
        <x:v>0</x:v>
      </x:c>
      <x:c r="I26" s="131" t="n">
        <x:f>IF($A26="","",$F26-$G26-$H26)</x:f>
        <x:v>1960</x:v>
      </x:c>
      <x:c r="J26" s="109" t="n">
        <x:v>46241</x:v>
      </x:c>
      <x:c r="K26" s="103" t="str">
        <x:v>Stripe</x:v>
      </x:c>
      <x:c r="L26" s="106" t="str">
        <x:v>Copy milestone</x:v>
      </x:c>
      <x:c r="M26" s="129" t="str">
        <x:f>IF($A26="","",IF($I26&lt;0,"Check amount",IF(AND($D26&lt;&gt;"",COUNTIF('Projects'!$A$5:$A$204,$D26)=0),"Unknown project","")))</x:f>
      </x:c>
    </x:row>
    <x:row r="27" ht="20" customHeight="1">
      <x:c r="A27" s="109" t="n">
        <x:v>46248</x:v>
      </x:c>
      <x:c r="B27" s="118" t="str">
        <x:v>INV-2603</x:v>
      </x:c>
      <x:c r="C27" s="118" t="str">
        <x:v>CL-003</x:v>
      </x:c>
      <x:c r="D27" s="118" t="str">
        <x:v>PR-003</x:v>
      </x:c>
      <x:c r="E27" s="103" t="str">
        <x:v>Retainer</x:v>
      </x:c>
      <x:c r="F27" s="112" t="n">
        <x:v>1800</x:v>
      </x:c>
      <x:c r="G27" s="112" t="n">
        <x:v>18</x:v>
      </x:c>
      <x:c r="H27" s="112" t="n">
        <x:v>0</x:v>
      </x:c>
      <x:c r="I27" s="131" t="n">
        <x:f>IF($A27="","",$F27-$G27-$H27)</x:f>
        <x:v>1782</x:v>
      </x:c>
      <x:c r="J27" s="109" t="n">
        <x:v>46248</x:v>
      </x:c>
      <x:c r="K27" s="103" t="str">
        <x:v>Bank Transfer</x:v>
      </x:c>
      <x:c r="L27" s="106" t="str">
        <x:v>August retainer</x:v>
      </x:c>
      <x:c r="M27" s="129" t="str">
        <x:f>IF($A27="","",IF($I27&lt;0,"Check amount",IF(AND($D27&lt;&gt;"",COUNTIF('Projects'!$A$5:$A$204,$D27)=0),"Unknown project","")))</x:f>
      </x:c>
    </x:row>
    <x:row r="28" ht="20" customHeight="1">
      <x:c r="A28" s="109" t="n">
        <x:v>46262</x:v>
      </x:c>
      <x:c r="B28" s="118" t="str">
        <x:v>INV-2607</x:v>
      </x:c>
      <x:c r="C28" s="118" t="str">
        <x:v>CL-001</x:v>
      </x:c>
      <x:c r="D28" s="118" t="str">
        <x:v>PR-007</x:v>
      </x:c>
      <x:c r="E28" s="103" t="str">
        <x:v>Affiliate Income</x:v>
      </x:c>
      <x:c r="F28" s="112" t="n">
        <x:v>1500</x:v>
      </x:c>
      <x:c r="G28" s="112" t="n">
        <x:v>30</x:v>
      </x:c>
      <x:c r="H28" s="112" t="n">
        <x:v>0</x:v>
      </x:c>
      <x:c r="I28" s="131" t="n">
        <x:f>IF($A28="","",$F28-$G28-$H28)</x:f>
        <x:v>1470</x:v>
      </x:c>
      <x:c r="J28" s="109" t="n">
        <x:v>46262</x:v>
      </x:c>
      <x:c r="K28" s="103" t="str">
        <x:v>PayPal</x:v>
      </x:c>
      <x:c r="L28" s="106" t="str">
        <x:v>Referral revenue</x:v>
      </x:c>
      <x:c r="M28" s="129" t="str">
        <x:f>IF($A28="","",IF($I28&lt;0,"Check amount",IF(AND($D28&lt;&gt;"",COUNTIF('Projects'!$A$5:$A$204,$D28)=0),"Unknown project","")))</x:f>
      </x:c>
    </x:row>
    <x:row r="29" ht="20" customHeight="1">
      <x:c r="A29" s="109"/>
      <x:c r="B29" s="118"/>
      <x:c r="C29" s="118"/>
      <x:c r="D29" s="118"/>
      <x:c r="E29" s="103"/>
      <x:c r="F29" s="112"/>
      <x:c r="G29" s="112"/>
      <x:c r="H29" s="112"/>
      <x:c r="I29" s="131" t="str">
        <x:f>IF($A29="","",$F29-$G29-$H29)</x:f>
      </x:c>
      <x:c r="J29" s="109"/>
      <x:c r="K29" s="103"/>
      <x:c r="L29" s="106"/>
      <x:c r="M29" s="129" t="str">
        <x:f>IF($A29="","",IF($I29&lt;0,"Check amount",IF(AND($D29&lt;&gt;"",COUNTIF('Projects'!$A$5:$A$204,$D29)=0),"Unknown project","")))</x:f>
      </x:c>
    </x:row>
    <x:row r="30" ht="20" customHeight="1">
      <x:c r="A30" s="109"/>
      <x:c r="B30" s="118"/>
      <x:c r="C30" s="118"/>
      <x:c r="D30" s="118"/>
      <x:c r="E30" s="103"/>
      <x:c r="F30" s="112"/>
      <x:c r="G30" s="112"/>
      <x:c r="H30" s="112"/>
      <x:c r="I30" s="131" t="str">
        <x:f>IF($A30="","",$F30-$G30-$H30)</x:f>
      </x:c>
      <x:c r="J30" s="109"/>
      <x:c r="K30" s="103"/>
      <x:c r="L30" s="106"/>
      <x:c r="M30" s="129" t="str">
        <x:f>IF($A30="","",IF($I30&lt;0,"Check amount",IF(AND($D30&lt;&gt;"",COUNTIF('Projects'!$A$5:$A$204,$D30)=0),"Unknown project","")))</x:f>
      </x:c>
    </x:row>
    <x:row r="31" ht="20" customHeight="1">
      <x:c r="A31" s="109"/>
      <x:c r="B31" s="118"/>
      <x:c r="C31" s="118"/>
      <x:c r="D31" s="118"/>
      <x:c r="E31" s="103"/>
      <x:c r="F31" s="112"/>
      <x:c r="G31" s="112"/>
      <x:c r="H31" s="112"/>
      <x:c r="I31" s="131" t="str">
        <x:f>IF($A31="","",$F31-$G31-$H31)</x:f>
      </x:c>
      <x:c r="J31" s="109"/>
      <x:c r="K31" s="103"/>
      <x:c r="L31" s="106"/>
      <x:c r="M31" s="129" t="str">
        <x:f>IF($A31="","",IF($I31&lt;0,"Check amount",IF(AND($D31&lt;&gt;"",COUNTIF('Projects'!$A$5:$A$204,$D31)=0),"Unknown project","")))</x:f>
      </x:c>
    </x:row>
    <x:row r="32" ht="20" customHeight="1">
      <x:c r="A32" s="109"/>
      <x:c r="B32" s="118"/>
      <x:c r="C32" s="118"/>
      <x:c r="D32" s="118"/>
      <x:c r="E32" s="103"/>
      <x:c r="F32" s="112"/>
      <x:c r="G32" s="112"/>
      <x:c r="H32" s="112"/>
      <x:c r="I32" s="131" t="str">
        <x:f>IF($A32="","",$F32-$G32-$H32)</x:f>
      </x:c>
      <x:c r="J32" s="109"/>
      <x:c r="K32" s="103"/>
      <x:c r="L32" s="106"/>
      <x:c r="M32" s="129" t="str">
        <x:f>IF($A32="","",IF($I32&lt;0,"Check amount",IF(AND($D32&lt;&gt;"",COUNTIF('Projects'!$A$5:$A$204,$D32)=0),"Unknown project","")))</x:f>
      </x:c>
    </x:row>
    <x:row r="33" ht="20" customHeight="1">
      <x:c r="A33" s="109"/>
      <x:c r="B33" s="118"/>
      <x:c r="C33" s="118"/>
      <x:c r="D33" s="118"/>
      <x:c r="E33" s="103"/>
      <x:c r="F33" s="112"/>
      <x:c r="G33" s="112"/>
      <x:c r="H33" s="112"/>
      <x:c r="I33" s="131" t="str">
        <x:f>IF($A33="","",$F33-$G33-$H33)</x:f>
      </x:c>
      <x:c r="J33" s="109"/>
      <x:c r="K33" s="103"/>
      <x:c r="L33" s="106"/>
      <x:c r="M33" s="129" t="str">
        <x:f>IF($A33="","",IF($I33&lt;0,"Check amount",IF(AND($D33&lt;&gt;"",COUNTIF('Projects'!$A$5:$A$204,$D33)=0),"Unknown project","")))</x:f>
      </x:c>
    </x:row>
    <x:row r="34" ht="20" customHeight="1">
      <x:c r="A34" s="109"/>
      <x:c r="B34" s="118"/>
      <x:c r="C34" s="118"/>
      <x:c r="D34" s="118"/>
      <x:c r="E34" s="103"/>
      <x:c r="F34" s="112"/>
      <x:c r="G34" s="112"/>
      <x:c r="H34" s="112"/>
      <x:c r="I34" s="131" t="str">
        <x:f>IF($A34="","",$F34-$G34-$H34)</x:f>
      </x:c>
      <x:c r="J34" s="109"/>
      <x:c r="K34" s="103"/>
      <x:c r="L34" s="106"/>
      <x:c r="M34" s="129" t="str">
        <x:f>IF($A34="","",IF($I34&lt;0,"Check amount",IF(AND($D34&lt;&gt;"",COUNTIF('Projects'!$A$5:$A$204,$D34)=0),"Unknown project","")))</x:f>
      </x:c>
    </x:row>
    <x:row r="35" ht="20" customHeight="1">
      <x:c r="A35" s="109"/>
      <x:c r="B35" s="118"/>
      <x:c r="C35" s="118"/>
      <x:c r="D35" s="118"/>
      <x:c r="E35" s="103"/>
      <x:c r="F35" s="112"/>
      <x:c r="G35" s="112"/>
      <x:c r="H35" s="112"/>
      <x:c r="I35" s="131" t="str">
        <x:f>IF($A35="","",$F35-$G35-$H35)</x:f>
      </x:c>
      <x:c r="J35" s="109"/>
      <x:c r="K35" s="103"/>
      <x:c r="L35" s="106"/>
      <x:c r="M35" s="129" t="str">
        <x:f>IF($A35="","",IF($I35&lt;0,"Check amount",IF(AND($D35&lt;&gt;"",COUNTIF('Projects'!$A$5:$A$204,$D35)=0),"Unknown project","")))</x:f>
      </x:c>
    </x:row>
    <x:row r="36" ht="20" customHeight="1">
      <x:c r="A36" s="109"/>
      <x:c r="B36" s="118"/>
      <x:c r="C36" s="118"/>
      <x:c r="D36" s="118"/>
      <x:c r="E36" s="103"/>
      <x:c r="F36" s="112"/>
      <x:c r="G36" s="112"/>
      <x:c r="H36" s="112"/>
      <x:c r="I36" s="131" t="str">
        <x:f>IF($A36="","",$F36-$G36-$H36)</x:f>
      </x:c>
      <x:c r="J36" s="109"/>
      <x:c r="K36" s="103"/>
      <x:c r="L36" s="106"/>
      <x:c r="M36" s="129" t="str">
        <x:f>IF($A36="","",IF($I36&lt;0,"Check amount",IF(AND($D36&lt;&gt;"",COUNTIF('Projects'!$A$5:$A$204,$D36)=0),"Unknown project","")))</x:f>
      </x:c>
    </x:row>
    <x:row r="37" ht="20" customHeight="1">
      <x:c r="A37" s="109"/>
      <x:c r="B37" s="118"/>
      <x:c r="C37" s="118"/>
      <x:c r="D37" s="118"/>
      <x:c r="E37" s="103"/>
      <x:c r="F37" s="112"/>
      <x:c r="G37" s="112"/>
      <x:c r="H37" s="112"/>
      <x:c r="I37" s="131" t="str">
        <x:f>IF($A37="","",$F37-$G37-$H37)</x:f>
      </x:c>
      <x:c r="J37" s="109"/>
      <x:c r="K37" s="103"/>
      <x:c r="L37" s="106"/>
      <x:c r="M37" s="129" t="str">
        <x:f>IF($A37="","",IF($I37&lt;0,"Check amount",IF(AND($D37&lt;&gt;"",COUNTIF('Projects'!$A$5:$A$204,$D37)=0),"Unknown project","")))</x:f>
      </x:c>
    </x:row>
    <x:row r="38" ht="20" customHeight="1">
      <x:c r="A38" s="109"/>
      <x:c r="B38" s="118"/>
      <x:c r="C38" s="118"/>
      <x:c r="D38" s="118"/>
      <x:c r="E38" s="103"/>
      <x:c r="F38" s="112"/>
      <x:c r="G38" s="112"/>
      <x:c r="H38" s="112"/>
      <x:c r="I38" s="131" t="str">
        <x:f>IF($A38="","",$F38-$G38-$H38)</x:f>
      </x:c>
      <x:c r="J38" s="109"/>
      <x:c r="K38" s="103"/>
      <x:c r="L38" s="106"/>
      <x:c r="M38" s="129" t="str">
        <x:f>IF($A38="","",IF($I38&lt;0,"Check amount",IF(AND($D38&lt;&gt;"",COUNTIF('Projects'!$A$5:$A$204,$D38)=0),"Unknown project","")))</x:f>
      </x:c>
    </x:row>
    <x:row r="39" ht="20" customHeight="1">
      <x:c r="A39" s="109"/>
      <x:c r="B39" s="118"/>
      <x:c r="C39" s="118"/>
      <x:c r="D39" s="118"/>
      <x:c r="E39" s="103"/>
      <x:c r="F39" s="112"/>
      <x:c r="G39" s="112"/>
      <x:c r="H39" s="112"/>
      <x:c r="I39" s="131" t="str">
        <x:f>IF($A39="","",$F39-$G39-$H39)</x:f>
      </x:c>
      <x:c r="J39" s="109"/>
      <x:c r="K39" s="103"/>
      <x:c r="L39" s="106"/>
      <x:c r="M39" s="129" t="str">
        <x:f>IF($A39="","",IF($I39&lt;0,"Check amount",IF(AND($D39&lt;&gt;"",COUNTIF('Projects'!$A$5:$A$204,$D39)=0),"Unknown project","")))</x:f>
      </x:c>
    </x:row>
    <x:row r="40" ht="20" customHeight="1">
      <x:c r="A40" s="109"/>
      <x:c r="B40" s="118"/>
      <x:c r="C40" s="118"/>
      <x:c r="D40" s="118"/>
      <x:c r="E40" s="103"/>
      <x:c r="F40" s="112"/>
      <x:c r="G40" s="112"/>
      <x:c r="H40" s="112"/>
      <x:c r="I40" s="131" t="str">
        <x:f>IF($A40="","",$F40-$G40-$H40)</x:f>
      </x:c>
      <x:c r="J40" s="109"/>
      <x:c r="K40" s="103"/>
      <x:c r="L40" s="106"/>
      <x:c r="M40" s="129" t="str">
        <x:f>IF($A40="","",IF($I40&lt;0,"Check amount",IF(AND($D40&lt;&gt;"",COUNTIF('Projects'!$A$5:$A$204,$D40)=0),"Unknown project","")))</x:f>
      </x:c>
    </x:row>
    <x:row r="41" ht="20" customHeight="1">
      <x:c r="A41" s="109"/>
      <x:c r="B41" s="118"/>
      <x:c r="C41" s="118"/>
      <x:c r="D41" s="118"/>
      <x:c r="E41" s="103"/>
      <x:c r="F41" s="112"/>
      <x:c r="G41" s="112"/>
      <x:c r="H41" s="112"/>
      <x:c r="I41" s="131" t="str">
        <x:f>IF($A41="","",$F41-$G41-$H41)</x:f>
      </x:c>
      <x:c r="J41" s="109"/>
      <x:c r="K41" s="103"/>
      <x:c r="L41" s="106"/>
      <x:c r="M41" s="129" t="str">
        <x:f>IF($A41="","",IF($I41&lt;0,"Check amount",IF(AND($D41&lt;&gt;"",COUNTIF('Projects'!$A$5:$A$204,$D41)=0),"Unknown project","")))</x:f>
      </x:c>
    </x:row>
    <x:row r="42" ht="20" customHeight="1">
      <x:c r="A42" s="109"/>
      <x:c r="B42" s="118"/>
      <x:c r="C42" s="118"/>
      <x:c r="D42" s="118"/>
      <x:c r="E42" s="103"/>
      <x:c r="F42" s="112"/>
      <x:c r="G42" s="112"/>
      <x:c r="H42" s="112"/>
      <x:c r="I42" s="131" t="str">
        <x:f>IF($A42="","",$F42-$G42-$H42)</x:f>
      </x:c>
      <x:c r="J42" s="109"/>
      <x:c r="K42" s="103"/>
      <x:c r="L42" s="106"/>
      <x:c r="M42" s="129" t="str">
        <x:f>IF($A42="","",IF($I42&lt;0,"Check amount",IF(AND($D42&lt;&gt;"",COUNTIF('Projects'!$A$5:$A$204,$D42)=0),"Unknown project","")))</x:f>
      </x:c>
    </x:row>
    <x:row r="43" ht="20" customHeight="1">
      <x:c r="A43" s="109"/>
      <x:c r="B43" s="118"/>
      <x:c r="C43" s="118"/>
      <x:c r="D43" s="118"/>
      <x:c r="E43" s="103"/>
      <x:c r="F43" s="112"/>
      <x:c r="G43" s="112"/>
      <x:c r="H43" s="112"/>
      <x:c r="I43" s="131" t="str">
        <x:f>IF($A43="","",$F43-$G43-$H43)</x:f>
      </x:c>
      <x:c r="J43" s="109"/>
      <x:c r="K43" s="103"/>
      <x:c r="L43" s="106"/>
      <x:c r="M43" s="129" t="str">
        <x:f>IF($A43="","",IF($I43&lt;0,"Check amount",IF(AND($D43&lt;&gt;"",COUNTIF('Projects'!$A$5:$A$204,$D43)=0),"Unknown project","")))</x:f>
      </x:c>
    </x:row>
    <x:row r="44" ht="20" customHeight="1">
      <x:c r="A44" s="109"/>
      <x:c r="B44" s="118"/>
      <x:c r="C44" s="118"/>
      <x:c r="D44" s="118"/>
      <x:c r="E44" s="103"/>
      <x:c r="F44" s="112"/>
      <x:c r="G44" s="112"/>
      <x:c r="H44" s="112"/>
      <x:c r="I44" s="131" t="str">
        <x:f>IF($A44="","",$F44-$G44-$H44)</x:f>
      </x:c>
      <x:c r="J44" s="109"/>
      <x:c r="K44" s="103"/>
      <x:c r="L44" s="106"/>
      <x:c r="M44" s="129" t="str">
        <x:f>IF($A44="","",IF($I44&lt;0,"Check amount",IF(AND($D44&lt;&gt;"",COUNTIF('Projects'!$A$5:$A$204,$D44)=0),"Unknown project","")))</x:f>
      </x:c>
    </x:row>
    <x:row r="45" ht="20" customHeight="1">
      <x:c r="A45" s="109"/>
      <x:c r="B45" s="118"/>
      <x:c r="C45" s="118"/>
      <x:c r="D45" s="118"/>
      <x:c r="E45" s="103"/>
      <x:c r="F45" s="112"/>
      <x:c r="G45" s="112"/>
      <x:c r="H45" s="112"/>
      <x:c r="I45" s="131" t="str">
        <x:f>IF($A45="","",$F45-$G45-$H45)</x:f>
      </x:c>
      <x:c r="J45" s="109"/>
      <x:c r="K45" s="103"/>
      <x:c r="L45" s="106"/>
      <x:c r="M45" s="129" t="str">
        <x:f>IF($A45="","",IF($I45&lt;0,"Check amount",IF(AND($D45&lt;&gt;"",COUNTIF('Projects'!$A$5:$A$204,$D45)=0),"Unknown project","")))</x:f>
      </x:c>
    </x:row>
    <x:row r="46" ht="20" customHeight="1">
      <x:c r="A46" s="109"/>
      <x:c r="B46" s="118"/>
      <x:c r="C46" s="118"/>
      <x:c r="D46" s="118"/>
      <x:c r="E46" s="103"/>
      <x:c r="F46" s="112"/>
      <x:c r="G46" s="112"/>
      <x:c r="H46" s="112"/>
      <x:c r="I46" s="131" t="str">
        <x:f>IF($A46="","",$F46-$G46-$H46)</x:f>
      </x:c>
      <x:c r="J46" s="109"/>
      <x:c r="K46" s="103"/>
      <x:c r="L46" s="106"/>
      <x:c r="M46" s="129" t="str">
        <x:f>IF($A46="","",IF($I46&lt;0,"Check amount",IF(AND($D46&lt;&gt;"",COUNTIF('Projects'!$A$5:$A$204,$D46)=0),"Unknown project","")))</x:f>
      </x:c>
    </x:row>
    <x:row r="47" ht="20" customHeight="1">
      <x:c r="A47" s="109"/>
      <x:c r="B47" s="118"/>
      <x:c r="C47" s="118"/>
      <x:c r="D47" s="118"/>
      <x:c r="E47" s="103"/>
      <x:c r="F47" s="112"/>
      <x:c r="G47" s="112"/>
      <x:c r="H47" s="112"/>
      <x:c r="I47" s="131" t="str">
        <x:f>IF($A47="","",$F47-$G47-$H47)</x:f>
      </x:c>
      <x:c r="J47" s="109"/>
      <x:c r="K47" s="103"/>
      <x:c r="L47" s="106"/>
      <x:c r="M47" s="129" t="str">
        <x:f>IF($A47="","",IF($I47&lt;0,"Check amount",IF(AND($D47&lt;&gt;"",COUNTIF('Projects'!$A$5:$A$204,$D47)=0),"Unknown project","")))</x:f>
      </x:c>
    </x:row>
    <x:row r="48" ht="20" customHeight="1">
      <x:c r="A48" s="109"/>
      <x:c r="B48" s="118"/>
      <x:c r="C48" s="118"/>
      <x:c r="D48" s="118"/>
      <x:c r="E48" s="103"/>
      <x:c r="F48" s="112"/>
      <x:c r="G48" s="112"/>
      <x:c r="H48" s="112"/>
      <x:c r="I48" s="131" t="str">
        <x:f>IF($A48="","",$F48-$G48-$H48)</x:f>
      </x:c>
      <x:c r="J48" s="109"/>
      <x:c r="K48" s="103"/>
      <x:c r="L48" s="106"/>
      <x:c r="M48" s="129" t="str">
        <x:f>IF($A48="","",IF($I48&lt;0,"Check amount",IF(AND($D48&lt;&gt;"",COUNTIF('Projects'!$A$5:$A$204,$D48)=0),"Unknown project","")))</x:f>
      </x:c>
    </x:row>
    <x:row r="49" ht="20" customHeight="1">
      <x:c r="A49" s="109"/>
      <x:c r="B49" s="118"/>
      <x:c r="C49" s="118"/>
      <x:c r="D49" s="118"/>
      <x:c r="E49" s="103"/>
      <x:c r="F49" s="112"/>
      <x:c r="G49" s="112"/>
      <x:c r="H49" s="112"/>
      <x:c r="I49" s="131" t="str">
        <x:f>IF($A49="","",$F49-$G49-$H49)</x:f>
      </x:c>
      <x:c r="J49" s="109"/>
      <x:c r="K49" s="103"/>
      <x:c r="L49" s="106"/>
      <x:c r="M49" s="129" t="str">
        <x:f>IF($A49="","",IF($I49&lt;0,"Check amount",IF(AND($D49&lt;&gt;"",COUNTIF('Projects'!$A$5:$A$204,$D49)=0),"Unknown project","")))</x:f>
      </x:c>
    </x:row>
    <x:row r="50" ht="20" customHeight="1">
      <x:c r="A50" s="109"/>
      <x:c r="B50" s="118"/>
      <x:c r="C50" s="118"/>
      <x:c r="D50" s="118"/>
      <x:c r="E50" s="103"/>
      <x:c r="F50" s="112"/>
      <x:c r="G50" s="112"/>
      <x:c r="H50" s="112"/>
      <x:c r="I50" s="131" t="str">
        <x:f>IF($A50="","",$F50-$G50-$H50)</x:f>
      </x:c>
      <x:c r="J50" s="109"/>
      <x:c r="K50" s="103"/>
      <x:c r="L50" s="106"/>
      <x:c r="M50" s="129" t="str">
        <x:f>IF($A50="","",IF($I50&lt;0,"Check amount",IF(AND($D50&lt;&gt;"",COUNTIF('Projects'!$A$5:$A$204,$D50)=0),"Unknown project","")))</x:f>
      </x:c>
    </x:row>
    <x:row r="51" ht="20" customHeight="1">
      <x:c r="A51" s="109"/>
      <x:c r="B51" s="118"/>
      <x:c r="C51" s="118"/>
      <x:c r="D51" s="118"/>
      <x:c r="E51" s="103"/>
      <x:c r="F51" s="112"/>
      <x:c r="G51" s="112"/>
      <x:c r="H51" s="112"/>
      <x:c r="I51" s="131" t="str">
        <x:f>IF($A51="","",$F51-$G51-$H51)</x:f>
      </x:c>
      <x:c r="J51" s="109"/>
      <x:c r="K51" s="103"/>
      <x:c r="L51" s="106"/>
      <x:c r="M51" s="129" t="str">
        <x:f>IF($A51="","",IF($I51&lt;0,"Check amount",IF(AND($D51&lt;&gt;"",COUNTIF('Projects'!$A$5:$A$204,$D51)=0),"Unknown project","")))</x:f>
      </x:c>
    </x:row>
    <x:row r="52" ht="20" customHeight="1">
      <x:c r="A52" s="109"/>
      <x:c r="B52" s="118"/>
      <x:c r="C52" s="118"/>
      <x:c r="D52" s="118"/>
      <x:c r="E52" s="103"/>
      <x:c r="F52" s="112"/>
      <x:c r="G52" s="112"/>
      <x:c r="H52" s="112"/>
      <x:c r="I52" s="131" t="str">
        <x:f>IF($A52="","",$F52-$G52-$H52)</x:f>
      </x:c>
      <x:c r="J52" s="109"/>
      <x:c r="K52" s="103"/>
      <x:c r="L52" s="106"/>
      <x:c r="M52" s="129" t="str">
        <x:f>IF($A52="","",IF($I52&lt;0,"Check amount",IF(AND($D52&lt;&gt;"",COUNTIF('Projects'!$A$5:$A$204,$D52)=0),"Unknown project","")))</x:f>
      </x:c>
    </x:row>
    <x:row r="53" ht="20" customHeight="1">
      <x:c r="A53" s="109"/>
      <x:c r="B53" s="118"/>
      <x:c r="C53" s="118"/>
      <x:c r="D53" s="118"/>
      <x:c r="E53" s="103"/>
      <x:c r="F53" s="112"/>
      <x:c r="G53" s="112"/>
      <x:c r="H53" s="112"/>
      <x:c r="I53" s="131" t="str">
        <x:f>IF($A53="","",$F53-$G53-$H53)</x:f>
      </x:c>
      <x:c r="J53" s="109"/>
      <x:c r="K53" s="103"/>
      <x:c r="L53" s="106"/>
      <x:c r="M53" s="129" t="str">
        <x:f>IF($A53="","",IF($I53&lt;0,"Check amount",IF(AND($D53&lt;&gt;"",COUNTIF('Projects'!$A$5:$A$204,$D53)=0),"Unknown project","")))</x:f>
      </x:c>
    </x:row>
    <x:row r="54" ht="20" customHeight="1">
      <x:c r="A54" s="109"/>
      <x:c r="B54" s="118"/>
      <x:c r="C54" s="118"/>
      <x:c r="D54" s="118"/>
      <x:c r="E54" s="103"/>
      <x:c r="F54" s="112"/>
      <x:c r="G54" s="112"/>
      <x:c r="H54" s="112"/>
      <x:c r="I54" s="131" t="str">
        <x:f>IF($A54="","",$F54-$G54-$H54)</x:f>
      </x:c>
      <x:c r="J54" s="109"/>
      <x:c r="K54" s="103"/>
      <x:c r="L54" s="106"/>
      <x:c r="M54" s="129" t="str">
        <x:f>IF($A54="","",IF($I54&lt;0,"Check amount",IF(AND($D54&lt;&gt;"",COUNTIF('Projects'!$A$5:$A$204,$D54)=0),"Unknown project","")))</x:f>
      </x:c>
    </x:row>
    <x:row r="55" ht="20" customHeight="1">
      <x:c r="A55" s="109"/>
      <x:c r="B55" s="118"/>
      <x:c r="C55" s="118"/>
      <x:c r="D55" s="118"/>
      <x:c r="E55" s="103"/>
      <x:c r="F55" s="112"/>
      <x:c r="G55" s="112"/>
      <x:c r="H55" s="112"/>
      <x:c r="I55" s="131" t="str">
        <x:f>IF($A55="","",$F55-$G55-$H55)</x:f>
      </x:c>
      <x:c r="J55" s="109"/>
      <x:c r="K55" s="103"/>
      <x:c r="L55" s="106"/>
      <x:c r="M55" s="129" t="str">
        <x:f>IF($A55="","",IF($I55&lt;0,"Check amount",IF(AND($D55&lt;&gt;"",COUNTIF('Projects'!$A$5:$A$204,$D55)=0),"Unknown project","")))</x:f>
      </x:c>
    </x:row>
    <x:row r="56" ht="20" customHeight="1">
      <x:c r="A56" s="109"/>
      <x:c r="B56" s="118"/>
      <x:c r="C56" s="118"/>
      <x:c r="D56" s="118"/>
      <x:c r="E56" s="103"/>
      <x:c r="F56" s="112"/>
      <x:c r="G56" s="112"/>
      <x:c r="H56" s="112"/>
      <x:c r="I56" s="131" t="str">
        <x:f>IF($A56="","",$F56-$G56-$H56)</x:f>
      </x:c>
      <x:c r="J56" s="109"/>
      <x:c r="K56" s="103"/>
      <x:c r="L56" s="106"/>
      <x:c r="M56" s="129" t="str">
        <x:f>IF($A56="","",IF($I56&lt;0,"Check amount",IF(AND($D56&lt;&gt;"",COUNTIF('Projects'!$A$5:$A$204,$D56)=0),"Unknown project","")))</x:f>
      </x:c>
    </x:row>
    <x:row r="57" ht="20" customHeight="1">
      <x:c r="A57" s="109"/>
      <x:c r="B57" s="118"/>
      <x:c r="C57" s="118"/>
      <x:c r="D57" s="118"/>
      <x:c r="E57" s="103"/>
      <x:c r="F57" s="112"/>
      <x:c r="G57" s="112"/>
      <x:c r="H57" s="112"/>
      <x:c r="I57" s="131" t="str">
        <x:f>IF($A57="","",$F57-$G57-$H57)</x:f>
      </x:c>
      <x:c r="J57" s="109"/>
      <x:c r="K57" s="103"/>
      <x:c r="L57" s="106"/>
      <x:c r="M57" s="129" t="str">
        <x:f>IF($A57="","",IF($I57&lt;0,"Check amount",IF(AND($D57&lt;&gt;"",COUNTIF('Projects'!$A$5:$A$204,$D57)=0),"Unknown project","")))</x:f>
      </x:c>
    </x:row>
    <x:row r="58" ht="20" customHeight="1">
      <x:c r="A58" s="109"/>
      <x:c r="B58" s="118"/>
      <x:c r="C58" s="118"/>
      <x:c r="D58" s="118"/>
      <x:c r="E58" s="103"/>
      <x:c r="F58" s="112"/>
      <x:c r="G58" s="112"/>
      <x:c r="H58" s="112"/>
      <x:c r="I58" s="131" t="str">
        <x:f>IF($A58="","",$F58-$G58-$H58)</x:f>
      </x:c>
      <x:c r="J58" s="109"/>
      <x:c r="K58" s="103"/>
      <x:c r="L58" s="106"/>
      <x:c r="M58" s="129" t="str">
        <x:f>IF($A58="","",IF($I58&lt;0,"Check amount",IF(AND($D58&lt;&gt;"",COUNTIF('Projects'!$A$5:$A$204,$D58)=0),"Unknown project","")))</x:f>
      </x:c>
    </x:row>
    <x:row r="59" ht="20" customHeight="1">
      <x:c r="A59" s="109"/>
      <x:c r="B59" s="118"/>
      <x:c r="C59" s="118"/>
      <x:c r="D59" s="118"/>
      <x:c r="E59" s="103"/>
      <x:c r="F59" s="112"/>
      <x:c r="G59" s="112"/>
      <x:c r="H59" s="112"/>
      <x:c r="I59" s="131" t="str">
        <x:f>IF($A59="","",$F59-$G59-$H59)</x:f>
      </x:c>
      <x:c r="J59" s="109"/>
      <x:c r="K59" s="103"/>
      <x:c r="L59" s="106"/>
      <x:c r="M59" s="129" t="str">
        <x:f>IF($A59="","",IF($I59&lt;0,"Check amount",IF(AND($D59&lt;&gt;"",COUNTIF('Projects'!$A$5:$A$204,$D59)=0),"Unknown project","")))</x:f>
      </x:c>
    </x:row>
    <x:row r="60" ht="20" customHeight="1">
      <x:c r="A60" s="109"/>
      <x:c r="B60" s="118"/>
      <x:c r="C60" s="118"/>
      <x:c r="D60" s="118"/>
      <x:c r="E60" s="103"/>
      <x:c r="F60" s="112"/>
      <x:c r="G60" s="112"/>
      <x:c r="H60" s="112"/>
      <x:c r="I60" s="131" t="str">
        <x:f>IF($A60="","",$F60-$G60-$H60)</x:f>
      </x:c>
      <x:c r="J60" s="109"/>
      <x:c r="K60" s="103"/>
      <x:c r="L60" s="106"/>
      <x:c r="M60" s="129" t="str">
        <x:f>IF($A60="","",IF($I60&lt;0,"Check amount",IF(AND($D60&lt;&gt;"",COUNTIF('Projects'!$A$5:$A$204,$D60)=0),"Unknown project","")))</x:f>
      </x:c>
    </x:row>
    <x:row r="61" ht="20" customHeight="1">
      <x:c r="A61" s="109"/>
      <x:c r="B61" s="118"/>
      <x:c r="C61" s="118"/>
      <x:c r="D61" s="118"/>
      <x:c r="E61" s="103"/>
      <x:c r="F61" s="112"/>
      <x:c r="G61" s="112"/>
      <x:c r="H61" s="112"/>
      <x:c r="I61" s="131" t="str">
        <x:f>IF($A61="","",$F61-$G61-$H61)</x:f>
      </x:c>
      <x:c r="J61" s="109"/>
      <x:c r="K61" s="103"/>
      <x:c r="L61" s="106"/>
      <x:c r="M61" s="129" t="str">
        <x:f>IF($A61="","",IF($I61&lt;0,"Check amount",IF(AND($D61&lt;&gt;"",COUNTIF('Projects'!$A$5:$A$204,$D61)=0),"Unknown project","")))</x:f>
      </x:c>
    </x:row>
    <x:row r="62" ht="20" customHeight="1">
      <x:c r="A62" s="109"/>
      <x:c r="B62" s="118"/>
      <x:c r="C62" s="118"/>
      <x:c r="D62" s="118"/>
      <x:c r="E62" s="103"/>
      <x:c r="F62" s="112"/>
      <x:c r="G62" s="112"/>
      <x:c r="H62" s="112"/>
      <x:c r="I62" s="131" t="str">
        <x:f>IF($A62="","",$F62-$G62-$H62)</x:f>
      </x:c>
      <x:c r="J62" s="109"/>
      <x:c r="K62" s="103"/>
      <x:c r="L62" s="106"/>
      <x:c r="M62" s="129" t="str">
        <x:f>IF($A62="","",IF($I62&lt;0,"Check amount",IF(AND($D62&lt;&gt;"",COUNTIF('Projects'!$A$5:$A$204,$D62)=0),"Unknown project","")))</x:f>
      </x:c>
    </x:row>
    <x:row r="63" ht="20" customHeight="1">
      <x:c r="A63" s="109"/>
      <x:c r="B63" s="118"/>
      <x:c r="C63" s="118"/>
      <x:c r="D63" s="118"/>
      <x:c r="E63" s="103"/>
      <x:c r="F63" s="112"/>
      <x:c r="G63" s="112"/>
      <x:c r="H63" s="112"/>
      <x:c r="I63" s="131" t="str">
        <x:f>IF($A63="","",$F63-$G63-$H63)</x:f>
      </x:c>
      <x:c r="J63" s="109"/>
      <x:c r="K63" s="103"/>
      <x:c r="L63" s="106"/>
      <x:c r="M63" s="129" t="str">
        <x:f>IF($A63="","",IF($I63&lt;0,"Check amount",IF(AND($D63&lt;&gt;"",COUNTIF('Projects'!$A$5:$A$204,$D63)=0),"Unknown project","")))</x:f>
      </x:c>
    </x:row>
    <x:row r="64" ht="20" customHeight="1">
      <x:c r="A64" s="109"/>
      <x:c r="B64" s="118"/>
      <x:c r="C64" s="118"/>
      <x:c r="D64" s="118"/>
      <x:c r="E64" s="103"/>
      <x:c r="F64" s="112"/>
      <x:c r="G64" s="112"/>
      <x:c r="H64" s="112"/>
      <x:c r="I64" s="131" t="str">
        <x:f>IF($A64="","",$F64-$G64-$H64)</x:f>
      </x:c>
      <x:c r="J64" s="109"/>
      <x:c r="K64" s="103"/>
      <x:c r="L64" s="106"/>
      <x:c r="M64" s="129" t="str">
        <x:f>IF($A64="","",IF($I64&lt;0,"Check amount",IF(AND($D64&lt;&gt;"",COUNTIF('Projects'!$A$5:$A$204,$D64)=0),"Unknown project","")))</x:f>
      </x:c>
    </x:row>
    <x:row r="65" ht="20" customHeight="1">
      <x:c r="A65" s="109"/>
      <x:c r="B65" s="118"/>
      <x:c r="C65" s="118"/>
      <x:c r="D65" s="118"/>
      <x:c r="E65" s="103"/>
      <x:c r="F65" s="112"/>
      <x:c r="G65" s="112"/>
      <x:c r="H65" s="112"/>
      <x:c r="I65" s="131" t="str">
        <x:f>IF($A65="","",$F65-$G65-$H65)</x:f>
      </x:c>
      <x:c r="J65" s="109"/>
      <x:c r="K65" s="103"/>
      <x:c r="L65" s="106"/>
      <x:c r="M65" s="129" t="str">
        <x:f>IF($A65="","",IF($I65&lt;0,"Check amount",IF(AND($D65&lt;&gt;"",COUNTIF('Projects'!$A$5:$A$204,$D65)=0),"Unknown project","")))</x:f>
      </x:c>
    </x:row>
    <x:row r="66" ht="20" customHeight="1">
      <x:c r="A66" s="109"/>
      <x:c r="B66" s="118"/>
      <x:c r="C66" s="118"/>
      <x:c r="D66" s="118"/>
      <x:c r="E66" s="103"/>
      <x:c r="F66" s="112"/>
      <x:c r="G66" s="112"/>
      <x:c r="H66" s="112"/>
      <x:c r="I66" s="131" t="str">
        <x:f>IF($A66="","",$F66-$G66-$H66)</x:f>
      </x:c>
      <x:c r="J66" s="109"/>
      <x:c r="K66" s="103"/>
      <x:c r="L66" s="106"/>
      <x:c r="M66" s="129" t="str">
        <x:f>IF($A66="","",IF($I66&lt;0,"Check amount",IF(AND($D66&lt;&gt;"",COUNTIF('Projects'!$A$5:$A$204,$D66)=0),"Unknown project","")))</x:f>
      </x:c>
    </x:row>
    <x:row r="67" ht="20" customHeight="1">
      <x:c r="A67" s="109"/>
      <x:c r="B67" s="118"/>
      <x:c r="C67" s="118"/>
      <x:c r="D67" s="118"/>
      <x:c r="E67" s="103"/>
      <x:c r="F67" s="112"/>
      <x:c r="G67" s="112"/>
      <x:c r="H67" s="112"/>
      <x:c r="I67" s="131" t="str">
        <x:f>IF($A67="","",$F67-$G67-$H67)</x:f>
      </x:c>
      <x:c r="J67" s="109"/>
      <x:c r="K67" s="103"/>
      <x:c r="L67" s="106"/>
      <x:c r="M67" s="129" t="str">
        <x:f>IF($A67="","",IF($I67&lt;0,"Check amount",IF(AND($D67&lt;&gt;"",COUNTIF('Projects'!$A$5:$A$204,$D67)=0),"Unknown project","")))</x:f>
      </x:c>
    </x:row>
    <x:row r="68" ht="20" customHeight="1">
      <x:c r="A68" s="109"/>
      <x:c r="B68" s="118"/>
      <x:c r="C68" s="118"/>
      <x:c r="D68" s="118"/>
      <x:c r="E68" s="103"/>
      <x:c r="F68" s="112"/>
      <x:c r="G68" s="112"/>
      <x:c r="H68" s="112"/>
      <x:c r="I68" s="131" t="str">
        <x:f>IF($A68="","",$F68-$G68-$H68)</x:f>
      </x:c>
      <x:c r="J68" s="109"/>
      <x:c r="K68" s="103"/>
      <x:c r="L68" s="106"/>
      <x:c r="M68" s="129" t="str">
        <x:f>IF($A68="","",IF($I68&lt;0,"Check amount",IF(AND($D68&lt;&gt;"",COUNTIF('Projects'!$A$5:$A$204,$D68)=0),"Unknown project","")))</x:f>
      </x:c>
    </x:row>
    <x:row r="69" ht="20" customHeight="1">
      <x:c r="A69" s="109"/>
      <x:c r="B69" s="118"/>
      <x:c r="C69" s="118"/>
      <x:c r="D69" s="118"/>
      <x:c r="E69" s="103"/>
      <x:c r="F69" s="112"/>
      <x:c r="G69" s="112"/>
      <x:c r="H69" s="112"/>
      <x:c r="I69" s="131" t="str">
        <x:f>IF($A69="","",$F69-$G69-$H69)</x:f>
      </x:c>
      <x:c r="J69" s="109"/>
      <x:c r="K69" s="103"/>
      <x:c r="L69" s="106"/>
      <x:c r="M69" s="129" t="str">
        <x:f>IF($A69="","",IF($I69&lt;0,"Check amount",IF(AND($D69&lt;&gt;"",COUNTIF('Projects'!$A$5:$A$204,$D69)=0),"Unknown project","")))</x:f>
      </x:c>
    </x:row>
    <x:row r="70" ht="20" customHeight="1">
      <x:c r="A70" s="109"/>
      <x:c r="B70" s="118"/>
      <x:c r="C70" s="118"/>
      <x:c r="D70" s="118"/>
      <x:c r="E70" s="103"/>
      <x:c r="F70" s="112"/>
      <x:c r="G70" s="112"/>
      <x:c r="H70" s="112"/>
      <x:c r="I70" s="131" t="str">
        <x:f>IF($A70="","",$F70-$G70-$H70)</x:f>
      </x:c>
      <x:c r="J70" s="109"/>
      <x:c r="K70" s="103"/>
      <x:c r="L70" s="106"/>
      <x:c r="M70" s="129" t="str">
        <x:f>IF($A70="","",IF($I70&lt;0,"Check amount",IF(AND($D70&lt;&gt;"",COUNTIF('Projects'!$A$5:$A$204,$D70)=0),"Unknown project","")))</x:f>
      </x:c>
    </x:row>
    <x:row r="71" ht="20" customHeight="1">
      <x:c r="A71" s="109"/>
      <x:c r="B71" s="118"/>
      <x:c r="C71" s="118"/>
      <x:c r="D71" s="118"/>
      <x:c r="E71" s="103"/>
      <x:c r="F71" s="112"/>
      <x:c r="G71" s="112"/>
      <x:c r="H71" s="112"/>
      <x:c r="I71" s="131" t="str">
        <x:f>IF($A71="","",$F71-$G71-$H71)</x:f>
      </x:c>
      <x:c r="J71" s="109"/>
      <x:c r="K71" s="103"/>
      <x:c r="L71" s="106"/>
      <x:c r="M71" s="129" t="str">
        <x:f>IF($A71="","",IF($I71&lt;0,"Check amount",IF(AND($D71&lt;&gt;"",COUNTIF('Projects'!$A$5:$A$204,$D71)=0),"Unknown project","")))</x:f>
      </x:c>
    </x:row>
    <x:row r="72" ht="20" customHeight="1">
      <x:c r="A72" s="109"/>
      <x:c r="B72" s="118"/>
      <x:c r="C72" s="118"/>
      <x:c r="D72" s="118"/>
      <x:c r="E72" s="103"/>
      <x:c r="F72" s="112"/>
      <x:c r="G72" s="112"/>
      <x:c r="H72" s="112"/>
      <x:c r="I72" s="131" t="str">
        <x:f>IF($A72="","",$F72-$G72-$H72)</x:f>
      </x:c>
      <x:c r="J72" s="109"/>
      <x:c r="K72" s="103"/>
      <x:c r="L72" s="106"/>
      <x:c r="M72" s="129" t="str">
        <x:f>IF($A72="","",IF($I72&lt;0,"Check amount",IF(AND($D72&lt;&gt;"",COUNTIF('Projects'!$A$5:$A$204,$D72)=0),"Unknown project","")))</x:f>
      </x:c>
    </x:row>
    <x:row r="73" ht="20" customHeight="1">
      <x:c r="A73" s="109"/>
      <x:c r="B73" s="118"/>
      <x:c r="C73" s="118"/>
      <x:c r="D73" s="118"/>
      <x:c r="E73" s="103"/>
      <x:c r="F73" s="112"/>
      <x:c r="G73" s="112"/>
      <x:c r="H73" s="112"/>
      <x:c r="I73" s="131" t="str">
        <x:f>IF($A73="","",$F73-$G73-$H73)</x:f>
      </x:c>
      <x:c r="J73" s="109"/>
      <x:c r="K73" s="103"/>
      <x:c r="L73" s="106"/>
      <x:c r="M73" s="129" t="str">
        <x:f>IF($A73="","",IF($I73&lt;0,"Check amount",IF(AND($D73&lt;&gt;"",COUNTIF('Projects'!$A$5:$A$204,$D73)=0),"Unknown project","")))</x:f>
      </x:c>
    </x:row>
    <x:row r="74" ht="20" customHeight="1">
      <x:c r="A74" s="109"/>
      <x:c r="B74" s="118"/>
      <x:c r="C74" s="118"/>
      <x:c r="D74" s="118"/>
      <x:c r="E74" s="103"/>
      <x:c r="F74" s="112"/>
      <x:c r="G74" s="112"/>
      <x:c r="H74" s="112"/>
      <x:c r="I74" s="131" t="str">
        <x:f>IF($A74="","",$F74-$G74-$H74)</x:f>
      </x:c>
      <x:c r="J74" s="109"/>
      <x:c r="K74" s="103"/>
      <x:c r="L74" s="106"/>
      <x:c r="M74" s="129" t="str">
        <x:f>IF($A74="","",IF($I74&lt;0,"Check amount",IF(AND($D74&lt;&gt;"",COUNTIF('Projects'!$A$5:$A$204,$D74)=0),"Unknown project","")))</x:f>
      </x:c>
    </x:row>
    <x:row r="75" ht="20" customHeight="1">
      <x:c r="A75" s="109"/>
      <x:c r="B75" s="118"/>
      <x:c r="C75" s="118"/>
      <x:c r="D75" s="118"/>
      <x:c r="E75" s="103"/>
      <x:c r="F75" s="112"/>
      <x:c r="G75" s="112"/>
      <x:c r="H75" s="112"/>
      <x:c r="I75" s="131" t="str">
        <x:f>IF($A75="","",$F75-$G75-$H75)</x:f>
      </x:c>
      <x:c r="J75" s="109"/>
      <x:c r="K75" s="103"/>
      <x:c r="L75" s="106"/>
      <x:c r="M75" s="129" t="str">
        <x:f>IF($A75="","",IF($I75&lt;0,"Check amount",IF(AND($D75&lt;&gt;"",COUNTIF('Projects'!$A$5:$A$204,$D75)=0),"Unknown project","")))</x:f>
      </x:c>
    </x:row>
    <x:row r="76" ht="20" customHeight="1">
      <x:c r="A76" s="109"/>
      <x:c r="B76" s="118"/>
      <x:c r="C76" s="118"/>
      <x:c r="D76" s="118"/>
      <x:c r="E76" s="103"/>
      <x:c r="F76" s="112"/>
      <x:c r="G76" s="112"/>
      <x:c r="H76" s="112"/>
      <x:c r="I76" s="131" t="str">
        <x:f>IF($A76="","",$F76-$G76-$H76)</x:f>
      </x:c>
      <x:c r="J76" s="109"/>
      <x:c r="K76" s="103"/>
      <x:c r="L76" s="106"/>
      <x:c r="M76" s="129" t="str">
        <x:f>IF($A76="","",IF($I76&lt;0,"Check amount",IF(AND($D76&lt;&gt;"",COUNTIF('Projects'!$A$5:$A$204,$D76)=0),"Unknown project","")))</x:f>
      </x:c>
    </x:row>
    <x:row r="77" ht="20" customHeight="1">
      <x:c r="A77" s="109"/>
      <x:c r="B77" s="118"/>
      <x:c r="C77" s="118"/>
      <x:c r="D77" s="118"/>
      <x:c r="E77" s="103"/>
      <x:c r="F77" s="112"/>
      <x:c r="G77" s="112"/>
      <x:c r="H77" s="112"/>
      <x:c r="I77" s="131" t="str">
        <x:f>IF($A77="","",$F77-$G77-$H77)</x:f>
      </x:c>
      <x:c r="J77" s="109"/>
      <x:c r="K77" s="103"/>
      <x:c r="L77" s="106"/>
      <x:c r="M77" s="129" t="str">
        <x:f>IF($A77="","",IF($I77&lt;0,"Check amount",IF(AND($D77&lt;&gt;"",COUNTIF('Projects'!$A$5:$A$204,$D77)=0),"Unknown project","")))</x:f>
      </x:c>
    </x:row>
    <x:row r="78" ht="20" customHeight="1">
      <x:c r="A78" s="109"/>
      <x:c r="B78" s="118"/>
      <x:c r="C78" s="118"/>
      <x:c r="D78" s="118"/>
      <x:c r="E78" s="103"/>
      <x:c r="F78" s="112"/>
      <x:c r="G78" s="112"/>
      <x:c r="H78" s="112"/>
      <x:c r="I78" s="131" t="str">
        <x:f>IF($A78="","",$F78-$G78-$H78)</x:f>
      </x:c>
      <x:c r="J78" s="109"/>
      <x:c r="K78" s="103"/>
      <x:c r="L78" s="106"/>
      <x:c r="M78" s="129" t="str">
        <x:f>IF($A78="","",IF($I78&lt;0,"Check amount",IF(AND($D78&lt;&gt;"",COUNTIF('Projects'!$A$5:$A$204,$D78)=0),"Unknown project","")))</x:f>
      </x:c>
    </x:row>
    <x:row r="79" ht="20" customHeight="1">
      <x:c r="A79" s="109"/>
      <x:c r="B79" s="118"/>
      <x:c r="C79" s="118"/>
      <x:c r="D79" s="118"/>
      <x:c r="E79" s="103"/>
      <x:c r="F79" s="112"/>
      <x:c r="G79" s="112"/>
      <x:c r="H79" s="112"/>
      <x:c r="I79" s="131" t="str">
        <x:f>IF($A79="","",$F79-$G79-$H79)</x:f>
      </x:c>
      <x:c r="J79" s="109"/>
      <x:c r="K79" s="103"/>
      <x:c r="L79" s="106"/>
      <x:c r="M79" s="129" t="str">
        <x:f>IF($A79="","",IF($I79&lt;0,"Check amount",IF(AND($D79&lt;&gt;"",COUNTIF('Projects'!$A$5:$A$204,$D79)=0),"Unknown project","")))</x:f>
      </x:c>
    </x:row>
    <x:row r="80" ht="20" customHeight="1">
      <x:c r="A80" s="109"/>
      <x:c r="B80" s="118"/>
      <x:c r="C80" s="118"/>
      <x:c r="D80" s="118"/>
      <x:c r="E80" s="103"/>
      <x:c r="F80" s="112"/>
      <x:c r="G80" s="112"/>
      <x:c r="H80" s="112"/>
      <x:c r="I80" s="131" t="str">
        <x:f>IF($A80="","",$F80-$G80-$H80)</x:f>
      </x:c>
      <x:c r="J80" s="109"/>
      <x:c r="K80" s="103"/>
      <x:c r="L80" s="106"/>
      <x:c r="M80" s="129" t="str">
        <x:f>IF($A80="","",IF($I80&lt;0,"Check amount",IF(AND($D80&lt;&gt;"",COUNTIF('Projects'!$A$5:$A$204,$D80)=0),"Unknown project","")))</x:f>
      </x:c>
    </x:row>
    <x:row r="81" ht="20" customHeight="1">
      <x:c r="A81" s="109"/>
      <x:c r="B81" s="118"/>
      <x:c r="C81" s="118"/>
      <x:c r="D81" s="118"/>
      <x:c r="E81" s="103"/>
      <x:c r="F81" s="112"/>
      <x:c r="G81" s="112"/>
      <x:c r="H81" s="112"/>
      <x:c r="I81" s="131" t="str">
        <x:f>IF($A81="","",$F81-$G81-$H81)</x:f>
      </x:c>
      <x:c r="J81" s="109"/>
      <x:c r="K81" s="103"/>
      <x:c r="L81" s="106"/>
      <x:c r="M81" s="129" t="str">
        <x:f>IF($A81="","",IF($I81&lt;0,"Check amount",IF(AND($D81&lt;&gt;"",COUNTIF('Projects'!$A$5:$A$204,$D81)=0),"Unknown project","")))</x:f>
      </x:c>
    </x:row>
    <x:row r="82" ht="20" customHeight="1">
      <x:c r="A82" s="109"/>
      <x:c r="B82" s="118"/>
      <x:c r="C82" s="118"/>
      <x:c r="D82" s="118"/>
      <x:c r="E82" s="103"/>
      <x:c r="F82" s="112"/>
      <x:c r="G82" s="112"/>
      <x:c r="H82" s="112"/>
      <x:c r="I82" s="131" t="str">
        <x:f>IF($A82="","",$F82-$G82-$H82)</x:f>
      </x:c>
      <x:c r="J82" s="109"/>
      <x:c r="K82" s="103"/>
      <x:c r="L82" s="106"/>
      <x:c r="M82" s="129" t="str">
        <x:f>IF($A82="","",IF($I82&lt;0,"Check amount",IF(AND($D82&lt;&gt;"",COUNTIF('Projects'!$A$5:$A$204,$D82)=0),"Unknown project","")))</x:f>
      </x:c>
    </x:row>
    <x:row r="83" ht="20" customHeight="1">
      <x:c r="A83" s="109"/>
      <x:c r="B83" s="118"/>
      <x:c r="C83" s="118"/>
      <x:c r="D83" s="118"/>
      <x:c r="E83" s="103"/>
      <x:c r="F83" s="112"/>
      <x:c r="G83" s="112"/>
      <x:c r="H83" s="112"/>
      <x:c r="I83" s="131" t="str">
        <x:f>IF($A83="","",$F83-$G83-$H83)</x:f>
      </x:c>
      <x:c r="J83" s="109"/>
      <x:c r="K83" s="103"/>
      <x:c r="L83" s="106"/>
      <x:c r="M83" s="129" t="str">
        <x:f>IF($A83="","",IF($I83&lt;0,"Check amount",IF(AND($D83&lt;&gt;"",COUNTIF('Projects'!$A$5:$A$204,$D83)=0),"Unknown project","")))</x:f>
      </x:c>
    </x:row>
    <x:row r="84" ht="20" customHeight="1">
      <x:c r="A84" s="109"/>
      <x:c r="B84" s="118"/>
      <x:c r="C84" s="118"/>
      <x:c r="D84" s="118"/>
      <x:c r="E84" s="103"/>
      <x:c r="F84" s="112"/>
      <x:c r="G84" s="112"/>
      <x:c r="H84" s="112"/>
      <x:c r="I84" s="131" t="str">
        <x:f>IF($A84="","",$F84-$G84-$H84)</x:f>
      </x:c>
      <x:c r="J84" s="109"/>
      <x:c r="K84" s="103"/>
      <x:c r="L84" s="106"/>
      <x:c r="M84" s="129" t="str">
        <x:f>IF($A84="","",IF($I84&lt;0,"Check amount",IF(AND($D84&lt;&gt;"",COUNTIF('Projects'!$A$5:$A$204,$D84)=0),"Unknown project","")))</x:f>
      </x:c>
    </x:row>
    <x:row r="85" ht="20" customHeight="1">
      <x:c r="A85" s="109"/>
      <x:c r="B85" s="118"/>
      <x:c r="C85" s="118"/>
      <x:c r="D85" s="118"/>
      <x:c r="E85" s="103"/>
      <x:c r="F85" s="112"/>
      <x:c r="G85" s="112"/>
      <x:c r="H85" s="112"/>
      <x:c r="I85" s="131" t="str">
        <x:f>IF($A85="","",$F85-$G85-$H85)</x:f>
      </x:c>
      <x:c r="J85" s="109"/>
      <x:c r="K85" s="103"/>
      <x:c r="L85" s="106"/>
      <x:c r="M85" s="129" t="str">
        <x:f>IF($A85="","",IF($I85&lt;0,"Check amount",IF(AND($D85&lt;&gt;"",COUNTIF('Projects'!$A$5:$A$204,$D85)=0),"Unknown project","")))</x:f>
      </x:c>
    </x:row>
    <x:row r="86" ht="20" customHeight="1">
      <x:c r="A86" s="109"/>
      <x:c r="B86" s="118"/>
      <x:c r="C86" s="118"/>
      <x:c r="D86" s="118"/>
      <x:c r="E86" s="103"/>
      <x:c r="F86" s="112"/>
      <x:c r="G86" s="112"/>
      <x:c r="H86" s="112"/>
      <x:c r="I86" s="131" t="str">
        <x:f>IF($A86="","",$F86-$G86-$H86)</x:f>
      </x:c>
      <x:c r="J86" s="109"/>
      <x:c r="K86" s="103"/>
      <x:c r="L86" s="106"/>
      <x:c r="M86" s="129" t="str">
        <x:f>IF($A86="","",IF($I86&lt;0,"Check amount",IF(AND($D86&lt;&gt;"",COUNTIF('Projects'!$A$5:$A$204,$D86)=0),"Unknown project","")))</x:f>
      </x:c>
    </x:row>
    <x:row r="87" ht="20" customHeight="1">
      <x:c r="A87" s="109"/>
      <x:c r="B87" s="118"/>
      <x:c r="C87" s="118"/>
      <x:c r="D87" s="118"/>
      <x:c r="E87" s="103"/>
      <x:c r="F87" s="112"/>
      <x:c r="G87" s="112"/>
      <x:c r="H87" s="112"/>
      <x:c r="I87" s="131" t="str">
        <x:f>IF($A87="","",$F87-$G87-$H87)</x:f>
      </x:c>
      <x:c r="J87" s="109"/>
      <x:c r="K87" s="103"/>
      <x:c r="L87" s="106"/>
      <x:c r="M87" s="129" t="str">
        <x:f>IF($A87="","",IF($I87&lt;0,"Check amount",IF(AND($D87&lt;&gt;"",COUNTIF('Projects'!$A$5:$A$204,$D87)=0),"Unknown project","")))</x:f>
      </x:c>
    </x:row>
    <x:row r="88" ht="20" customHeight="1">
      <x:c r="A88" s="109"/>
      <x:c r="B88" s="118"/>
      <x:c r="C88" s="118"/>
      <x:c r="D88" s="118"/>
      <x:c r="E88" s="103"/>
      <x:c r="F88" s="112"/>
      <x:c r="G88" s="112"/>
      <x:c r="H88" s="112"/>
      <x:c r="I88" s="131" t="str">
        <x:f>IF($A88="","",$F88-$G88-$H88)</x:f>
      </x:c>
      <x:c r="J88" s="109"/>
      <x:c r="K88" s="103"/>
      <x:c r="L88" s="106"/>
      <x:c r="M88" s="129" t="str">
        <x:f>IF($A88="","",IF($I88&lt;0,"Check amount",IF(AND($D88&lt;&gt;"",COUNTIF('Projects'!$A$5:$A$204,$D88)=0),"Unknown project","")))</x:f>
      </x:c>
    </x:row>
    <x:row r="89" ht="20" customHeight="1">
      <x:c r="A89" s="109"/>
      <x:c r="B89" s="118"/>
      <x:c r="C89" s="118"/>
      <x:c r="D89" s="118"/>
      <x:c r="E89" s="103"/>
      <x:c r="F89" s="112"/>
      <x:c r="G89" s="112"/>
      <x:c r="H89" s="112"/>
      <x:c r="I89" s="131" t="str">
        <x:f>IF($A89="","",$F89-$G89-$H89)</x:f>
      </x:c>
      <x:c r="J89" s="109"/>
      <x:c r="K89" s="103"/>
      <x:c r="L89" s="106"/>
      <x:c r="M89" s="129" t="str">
        <x:f>IF($A89="","",IF($I89&lt;0,"Check amount",IF(AND($D89&lt;&gt;"",COUNTIF('Projects'!$A$5:$A$204,$D89)=0),"Unknown project","")))</x:f>
      </x:c>
    </x:row>
    <x:row r="90" ht="20" customHeight="1">
      <x:c r="A90" s="109"/>
      <x:c r="B90" s="118"/>
      <x:c r="C90" s="118"/>
      <x:c r="D90" s="118"/>
      <x:c r="E90" s="103"/>
      <x:c r="F90" s="112"/>
      <x:c r="G90" s="112"/>
      <x:c r="H90" s="112"/>
      <x:c r="I90" s="131" t="str">
        <x:f>IF($A90="","",$F90-$G90-$H90)</x:f>
      </x:c>
      <x:c r="J90" s="109"/>
      <x:c r="K90" s="103"/>
      <x:c r="L90" s="106"/>
      <x:c r="M90" s="129" t="str">
        <x:f>IF($A90="","",IF($I90&lt;0,"Check amount",IF(AND($D90&lt;&gt;"",COUNTIF('Projects'!$A$5:$A$204,$D90)=0),"Unknown project","")))</x:f>
      </x:c>
    </x:row>
    <x:row r="91" ht="20" customHeight="1">
      <x:c r="A91" s="109"/>
      <x:c r="B91" s="118"/>
      <x:c r="C91" s="118"/>
      <x:c r="D91" s="118"/>
      <x:c r="E91" s="103"/>
      <x:c r="F91" s="112"/>
      <x:c r="G91" s="112"/>
      <x:c r="H91" s="112"/>
      <x:c r="I91" s="131" t="str">
        <x:f>IF($A91="","",$F91-$G91-$H91)</x:f>
      </x:c>
      <x:c r="J91" s="109"/>
      <x:c r="K91" s="103"/>
      <x:c r="L91" s="106"/>
      <x:c r="M91" s="129" t="str">
        <x:f>IF($A91="","",IF($I91&lt;0,"Check amount",IF(AND($D91&lt;&gt;"",COUNTIF('Projects'!$A$5:$A$204,$D91)=0),"Unknown project","")))</x:f>
      </x:c>
    </x:row>
    <x:row r="92" ht="20" customHeight="1">
      <x:c r="A92" s="109"/>
      <x:c r="B92" s="118"/>
      <x:c r="C92" s="118"/>
      <x:c r="D92" s="118"/>
      <x:c r="E92" s="103"/>
      <x:c r="F92" s="112"/>
      <x:c r="G92" s="112"/>
      <x:c r="H92" s="112"/>
      <x:c r="I92" s="131" t="str">
        <x:f>IF($A92="","",$F92-$G92-$H92)</x:f>
      </x:c>
      <x:c r="J92" s="109"/>
      <x:c r="K92" s="103"/>
      <x:c r="L92" s="106"/>
      <x:c r="M92" s="129" t="str">
        <x:f>IF($A92="","",IF($I92&lt;0,"Check amount",IF(AND($D92&lt;&gt;"",COUNTIF('Projects'!$A$5:$A$204,$D92)=0),"Unknown project","")))</x:f>
      </x:c>
    </x:row>
    <x:row r="93" ht="20" customHeight="1">
      <x:c r="A93" s="109"/>
      <x:c r="B93" s="118"/>
      <x:c r="C93" s="118"/>
      <x:c r="D93" s="118"/>
      <x:c r="E93" s="103"/>
      <x:c r="F93" s="112"/>
      <x:c r="G93" s="112"/>
      <x:c r="H93" s="112"/>
      <x:c r="I93" s="131" t="str">
        <x:f>IF($A93="","",$F93-$G93-$H93)</x:f>
      </x:c>
      <x:c r="J93" s="109"/>
      <x:c r="K93" s="103"/>
      <x:c r="L93" s="106"/>
      <x:c r="M93" s="129" t="str">
        <x:f>IF($A93="","",IF($I93&lt;0,"Check amount",IF(AND($D93&lt;&gt;"",COUNTIF('Projects'!$A$5:$A$204,$D93)=0),"Unknown project","")))</x:f>
      </x:c>
    </x:row>
    <x:row r="94" ht="20" customHeight="1">
      <x:c r="A94" s="109"/>
      <x:c r="B94" s="118"/>
      <x:c r="C94" s="118"/>
      <x:c r="D94" s="118"/>
      <x:c r="E94" s="103"/>
      <x:c r="F94" s="112"/>
      <x:c r="G94" s="112"/>
      <x:c r="H94" s="112"/>
      <x:c r="I94" s="131" t="str">
        <x:f>IF($A94="","",$F94-$G94-$H94)</x:f>
      </x:c>
      <x:c r="J94" s="109"/>
      <x:c r="K94" s="103"/>
      <x:c r="L94" s="106"/>
      <x:c r="M94" s="129" t="str">
        <x:f>IF($A94="","",IF($I94&lt;0,"Check amount",IF(AND($D94&lt;&gt;"",COUNTIF('Projects'!$A$5:$A$204,$D94)=0),"Unknown project","")))</x:f>
      </x:c>
    </x:row>
    <x:row r="95" ht="20" customHeight="1">
      <x:c r="A95" s="109"/>
      <x:c r="B95" s="118"/>
      <x:c r="C95" s="118"/>
      <x:c r="D95" s="118"/>
      <x:c r="E95" s="103"/>
      <x:c r="F95" s="112"/>
      <x:c r="G95" s="112"/>
      <x:c r="H95" s="112"/>
      <x:c r="I95" s="131" t="str">
        <x:f>IF($A95="","",$F95-$G95-$H95)</x:f>
      </x:c>
      <x:c r="J95" s="109"/>
      <x:c r="K95" s="103"/>
      <x:c r="L95" s="106"/>
      <x:c r="M95" s="129" t="str">
        <x:f>IF($A95="","",IF($I95&lt;0,"Check amount",IF(AND($D95&lt;&gt;"",COUNTIF('Projects'!$A$5:$A$204,$D95)=0),"Unknown project","")))</x:f>
      </x:c>
    </x:row>
    <x:row r="96" ht="20" customHeight="1">
      <x:c r="A96" s="109"/>
      <x:c r="B96" s="118"/>
      <x:c r="C96" s="118"/>
      <x:c r="D96" s="118"/>
      <x:c r="E96" s="103"/>
      <x:c r="F96" s="112"/>
      <x:c r="G96" s="112"/>
      <x:c r="H96" s="112"/>
      <x:c r="I96" s="131" t="str">
        <x:f>IF($A96="","",$F96-$G96-$H96)</x:f>
      </x:c>
      <x:c r="J96" s="109"/>
      <x:c r="K96" s="103"/>
      <x:c r="L96" s="106"/>
      <x:c r="M96" s="129" t="str">
        <x:f>IF($A96="","",IF($I96&lt;0,"Check amount",IF(AND($D96&lt;&gt;"",COUNTIF('Projects'!$A$5:$A$204,$D96)=0),"Unknown project","")))</x:f>
      </x:c>
    </x:row>
    <x:row r="97" ht="20" customHeight="1">
      <x:c r="A97" s="109"/>
      <x:c r="B97" s="118"/>
      <x:c r="C97" s="118"/>
      <x:c r="D97" s="118"/>
      <x:c r="E97" s="103"/>
      <x:c r="F97" s="112"/>
      <x:c r="G97" s="112"/>
      <x:c r="H97" s="112"/>
      <x:c r="I97" s="131" t="str">
        <x:f>IF($A97="","",$F97-$G97-$H97)</x:f>
      </x:c>
      <x:c r="J97" s="109"/>
      <x:c r="K97" s="103"/>
      <x:c r="L97" s="106"/>
      <x:c r="M97" s="129" t="str">
        <x:f>IF($A97="","",IF($I97&lt;0,"Check amount",IF(AND($D97&lt;&gt;"",COUNTIF('Projects'!$A$5:$A$204,$D97)=0),"Unknown project","")))</x:f>
      </x:c>
    </x:row>
    <x:row r="98" ht="20" customHeight="1">
      <x:c r="A98" s="109"/>
      <x:c r="B98" s="118"/>
      <x:c r="C98" s="118"/>
      <x:c r="D98" s="118"/>
      <x:c r="E98" s="103"/>
      <x:c r="F98" s="112"/>
      <x:c r="G98" s="112"/>
      <x:c r="H98" s="112"/>
      <x:c r="I98" s="131" t="str">
        <x:f>IF($A98="","",$F98-$G98-$H98)</x:f>
      </x:c>
      <x:c r="J98" s="109"/>
      <x:c r="K98" s="103"/>
      <x:c r="L98" s="106"/>
      <x:c r="M98" s="129" t="str">
        <x:f>IF($A98="","",IF($I98&lt;0,"Check amount",IF(AND($D98&lt;&gt;"",COUNTIF('Projects'!$A$5:$A$204,$D98)=0),"Unknown project","")))</x:f>
      </x:c>
    </x:row>
    <x:row r="99" ht="20" customHeight="1">
      <x:c r="A99" s="109"/>
      <x:c r="B99" s="118"/>
      <x:c r="C99" s="118"/>
      <x:c r="D99" s="118"/>
      <x:c r="E99" s="103"/>
      <x:c r="F99" s="112"/>
      <x:c r="G99" s="112"/>
      <x:c r="H99" s="112"/>
      <x:c r="I99" s="131" t="str">
        <x:f>IF($A99="","",$F99-$G99-$H99)</x:f>
      </x:c>
      <x:c r="J99" s="109"/>
      <x:c r="K99" s="103"/>
      <x:c r="L99" s="106"/>
      <x:c r="M99" s="129" t="str">
        <x:f>IF($A99="","",IF($I99&lt;0,"Check amount",IF(AND($D99&lt;&gt;"",COUNTIF('Projects'!$A$5:$A$204,$D99)=0),"Unknown project","")))</x:f>
      </x:c>
    </x:row>
    <x:row r="100" ht="20" customHeight="1">
      <x:c r="A100" s="109"/>
      <x:c r="B100" s="118"/>
      <x:c r="C100" s="118"/>
      <x:c r="D100" s="118"/>
      <x:c r="E100" s="103"/>
      <x:c r="F100" s="112"/>
      <x:c r="G100" s="112"/>
      <x:c r="H100" s="112"/>
      <x:c r="I100" s="131" t="str">
        <x:f>IF($A100="","",$F100-$G100-$H100)</x:f>
      </x:c>
      <x:c r="J100" s="109"/>
      <x:c r="K100" s="103"/>
      <x:c r="L100" s="106"/>
      <x:c r="M100" s="129" t="str">
        <x:f>IF($A100="","",IF($I100&lt;0,"Check amount",IF(AND($D100&lt;&gt;"",COUNTIF('Projects'!$A$5:$A$204,$D100)=0),"Unknown project","")))</x:f>
      </x:c>
    </x:row>
    <x:row r="101" ht="20" customHeight="1">
      <x:c r="A101" s="109"/>
      <x:c r="B101" s="118"/>
      <x:c r="C101" s="118"/>
      <x:c r="D101" s="118"/>
      <x:c r="E101" s="103"/>
      <x:c r="F101" s="112"/>
      <x:c r="G101" s="112"/>
      <x:c r="H101" s="112"/>
      <x:c r="I101" s="131" t="str">
        <x:f>IF($A101="","",$F101-$G101-$H101)</x:f>
      </x:c>
      <x:c r="J101" s="109"/>
      <x:c r="K101" s="103"/>
      <x:c r="L101" s="106"/>
      <x:c r="M101" s="129" t="str">
        <x:f>IF($A101="","",IF($I101&lt;0,"Check amount",IF(AND($D101&lt;&gt;"",COUNTIF('Projects'!$A$5:$A$204,$D101)=0),"Unknown project","")))</x:f>
      </x:c>
    </x:row>
    <x:row r="102" ht="20" customHeight="1">
      <x:c r="A102" s="109"/>
      <x:c r="B102" s="118"/>
      <x:c r="C102" s="118"/>
      <x:c r="D102" s="118"/>
      <x:c r="E102" s="103"/>
      <x:c r="F102" s="112"/>
      <x:c r="G102" s="112"/>
      <x:c r="H102" s="112"/>
      <x:c r="I102" s="131" t="str">
        <x:f>IF($A102="","",$F102-$G102-$H102)</x:f>
      </x:c>
      <x:c r="J102" s="109"/>
      <x:c r="K102" s="103"/>
      <x:c r="L102" s="106"/>
      <x:c r="M102" s="129" t="str">
        <x:f>IF($A102="","",IF($I102&lt;0,"Check amount",IF(AND($D102&lt;&gt;"",COUNTIF('Projects'!$A$5:$A$204,$D102)=0),"Unknown project","")))</x:f>
      </x:c>
    </x:row>
    <x:row r="103" ht="20" customHeight="1">
      <x:c r="A103" s="109"/>
      <x:c r="B103" s="118"/>
      <x:c r="C103" s="118"/>
      <x:c r="D103" s="118"/>
      <x:c r="E103" s="103"/>
      <x:c r="F103" s="112"/>
      <x:c r="G103" s="112"/>
      <x:c r="H103" s="112"/>
      <x:c r="I103" s="131" t="str">
        <x:f>IF($A103="","",$F103-$G103-$H103)</x:f>
      </x:c>
      <x:c r="J103" s="109"/>
      <x:c r="K103" s="103"/>
      <x:c r="L103" s="106"/>
      <x:c r="M103" s="129" t="str">
        <x:f>IF($A103="","",IF($I103&lt;0,"Check amount",IF(AND($D103&lt;&gt;"",COUNTIF('Projects'!$A$5:$A$204,$D103)=0),"Unknown project","")))</x:f>
      </x:c>
    </x:row>
    <x:row r="104" ht="20" customHeight="1">
      <x:c r="A104" s="109"/>
      <x:c r="B104" s="118"/>
      <x:c r="C104" s="118"/>
      <x:c r="D104" s="118"/>
      <x:c r="E104" s="103"/>
      <x:c r="F104" s="112"/>
      <x:c r="G104" s="112"/>
      <x:c r="H104" s="112"/>
      <x:c r="I104" s="131" t="str">
        <x:f>IF($A104="","",$F104-$G104-$H104)</x:f>
      </x:c>
      <x:c r="J104" s="109"/>
      <x:c r="K104" s="103"/>
      <x:c r="L104" s="106"/>
      <x:c r="M104" s="129" t="str">
        <x:f>IF($A104="","",IF($I104&lt;0,"Check amount",IF(AND($D104&lt;&gt;"",COUNTIF('Projects'!$A$5:$A$204,$D104)=0),"Unknown project","")))</x:f>
      </x:c>
    </x:row>
    <x:row r="105" ht="20" customHeight="1">
      <x:c r="A105" s="109"/>
      <x:c r="B105" s="118"/>
      <x:c r="C105" s="118"/>
      <x:c r="D105" s="118"/>
      <x:c r="E105" s="103"/>
      <x:c r="F105" s="112"/>
      <x:c r="G105" s="112"/>
      <x:c r="H105" s="112"/>
      <x:c r="I105" s="131" t="str">
        <x:f>IF($A105="","",$F105-$G105-$H105)</x:f>
      </x:c>
      <x:c r="J105" s="109"/>
      <x:c r="K105" s="103"/>
      <x:c r="L105" s="106"/>
      <x:c r="M105" s="129" t="str">
        <x:f>IF($A105="","",IF($I105&lt;0,"Check amount",IF(AND($D105&lt;&gt;"",COUNTIF('Projects'!$A$5:$A$204,$D105)=0),"Unknown project","")))</x:f>
      </x:c>
    </x:row>
    <x:row r="106" ht="20" customHeight="1">
      <x:c r="A106" s="109"/>
      <x:c r="B106" s="118"/>
      <x:c r="C106" s="118"/>
      <x:c r="D106" s="118"/>
      <x:c r="E106" s="103"/>
      <x:c r="F106" s="112"/>
      <x:c r="G106" s="112"/>
      <x:c r="H106" s="112"/>
      <x:c r="I106" s="131" t="str">
        <x:f>IF($A106="","",$F106-$G106-$H106)</x:f>
      </x:c>
      <x:c r="J106" s="109"/>
      <x:c r="K106" s="103"/>
      <x:c r="L106" s="106"/>
      <x:c r="M106" s="129" t="str">
        <x:f>IF($A106="","",IF($I106&lt;0,"Check amount",IF(AND($D106&lt;&gt;"",COUNTIF('Projects'!$A$5:$A$204,$D106)=0),"Unknown project","")))</x:f>
      </x:c>
    </x:row>
    <x:row r="107" ht="20" customHeight="1">
      <x:c r="A107" s="109"/>
      <x:c r="B107" s="118"/>
      <x:c r="C107" s="118"/>
      <x:c r="D107" s="118"/>
      <x:c r="E107" s="103"/>
      <x:c r="F107" s="112"/>
      <x:c r="G107" s="112"/>
      <x:c r="H107" s="112"/>
      <x:c r="I107" s="131" t="str">
        <x:f>IF($A107="","",$F107-$G107-$H107)</x:f>
      </x:c>
      <x:c r="J107" s="109"/>
      <x:c r="K107" s="103"/>
      <x:c r="L107" s="106"/>
      <x:c r="M107" s="129" t="str">
        <x:f>IF($A107="","",IF($I107&lt;0,"Check amount",IF(AND($D107&lt;&gt;"",COUNTIF('Projects'!$A$5:$A$204,$D107)=0),"Unknown project","")))</x:f>
      </x:c>
    </x:row>
    <x:row r="108" ht="20" customHeight="1">
      <x:c r="A108" s="109"/>
      <x:c r="B108" s="118"/>
      <x:c r="C108" s="118"/>
      <x:c r="D108" s="118"/>
      <x:c r="E108" s="103"/>
      <x:c r="F108" s="112"/>
      <x:c r="G108" s="112"/>
      <x:c r="H108" s="112"/>
      <x:c r="I108" s="131" t="str">
        <x:f>IF($A108="","",$F108-$G108-$H108)</x:f>
      </x:c>
      <x:c r="J108" s="109"/>
      <x:c r="K108" s="103"/>
      <x:c r="L108" s="106"/>
      <x:c r="M108" s="129" t="str">
        <x:f>IF($A108="","",IF($I108&lt;0,"Check amount",IF(AND($D108&lt;&gt;"",COUNTIF('Projects'!$A$5:$A$204,$D108)=0),"Unknown project","")))</x:f>
      </x:c>
    </x:row>
    <x:row r="109" ht="20" customHeight="1">
      <x:c r="A109" s="109"/>
      <x:c r="B109" s="118"/>
      <x:c r="C109" s="118"/>
      <x:c r="D109" s="118"/>
      <x:c r="E109" s="103"/>
      <x:c r="F109" s="112"/>
      <x:c r="G109" s="112"/>
      <x:c r="H109" s="112"/>
      <x:c r="I109" s="131" t="str">
        <x:f>IF($A109="","",$F109-$G109-$H109)</x:f>
      </x:c>
      <x:c r="J109" s="109"/>
      <x:c r="K109" s="103"/>
      <x:c r="L109" s="106"/>
      <x:c r="M109" s="129" t="str">
        <x:f>IF($A109="","",IF($I109&lt;0,"Check amount",IF(AND($D109&lt;&gt;"",COUNTIF('Projects'!$A$5:$A$204,$D109)=0),"Unknown project","")))</x:f>
      </x:c>
    </x:row>
    <x:row r="110" ht="20" customHeight="1">
      <x:c r="A110" s="109"/>
      <x:c r="B110" s="118"/>
      <x:c r="C110" s="118"/>
      <x:c r="D110" s="118"/>
      <x:c r="E110" s="103"/>
      <x:c r="F110" s="112"/>
      <x:c r="G110" s="112"/>
      <x:c r="H110" s="112"/>
      <x:c r="I110" s="131" t="str">
        <x:f>IF($A110="","",$F110-$G110-$H110)</x:f>
      </x:c>
      <x:c r="J110" s="109"/>
      <x:c r="K110" s="103"/>
      <x:c r="L110" s="106"/>
      <x:c r="M110" s="129" t="str">
        <x:f>IF($A110="","",IF($I110&lt;0,"Check amount",IF(AND($D110&lt;&gt;"",COUNTIF('Projects'!$A$5:$A$204,$D110)=0),"Unknown project","")))</x:f>
      </x:c>
    </x:row>
    <x:row r="111" ht="20" customHeight="1">
      <x:c r="A111" s="109"/>
      <x:c r="B111" s="118"/>
      <x:c r="C111" s="118"/>
      <x:c r="D111" s="118"/>
      <x:c r="E111" s="103"/>
      <x:c r="F111" s="112"/>
      <x:c r="G111" s="112"/>
      <x:c r="H111" s="112"/>
      <x:c r="I111" s="131" t="str">
        <x:f>IF($A111="","",$F111-$G111-$H111)</x:f>
      </x:c>
      <x:c r="J111" s="109"/>
      <x:c r="K111" s="103"/>
      <x:c r="L111" s="106"/>
      <x:c r="M111" s="129" t="str">
        <x:f>IF($A111="","",IF($I111&lt;0,"Check amount",IF(AND($D111&lt;&gt;"",COUNTIF('Projects'!$A$5:$A$204,$D111)=0),"Unknown project","")))</x:f>
      </x:c>
    </x:row>
    <x:row r="112" ht="20" customHeight="1">
      <x:c r="A112" s="109"/>
      <x:c r="B112" s="118"/>
      <x:c r="C112" s="118"/>
      <x:c r="D112" s="118"/>
      <x:c r="E112" s="103"/>
      <x:c r="F112" s="112"/>
      <x:c r="G112" s="112"/>
      <x:c r="H112" s="112"/>
      <x:c r="I112" s="131" t="str">
        <x:f>IF($A112="","",$F112-$G112-$H112)</x:f>
      </x:c>
      <x:c r="J112" s="109"/>
      <x:c r="K112" s="103"/>
      <x:c r="L112" s="106"/>
      <x:c r="M112" s="129" t="str">
        <x:f>IF($A112="","",IF($I112&lt;0,"Check amount",IF(AND($D112&lt;&gt;"",COUNTIF('Projects'!$A$5:$A$204,$D112)=0),"Unknown project","")))</x:f>
      </x:c>
    </x:row>
    <x:row r="113" ht="20" customHeight="1">
      <x:c r="A113" s="109"/>
      <x:c r="B113" s="118"/>
      <x:c r="C113" s="118"/>
      <x:c r="D113" s="118"/>
      <x:c r="E113" s="103"/>
      <x:c r="F113" s="112"/>
      <x:c r="G113" s="112"/>
      <x:c r="H113" s="112"/>
      <x:c r="I113" s="131" t="str">
        <x:f>IF($A113="","",$F113-$G113-$H113)</x:f>
      </x:c>
      <x:c r="J113" s="109"/>
      <x:c r="K113" s="103"/>
      <x:c r="L113" s="106"/>
      <x:c r="M113" s="129" t="str">
        <x:f>IF($A113="","",IF($I113&lt;0,"Check amount",IF(AND($D113&lt;&gt;"",COUNTIF('Projects'!$A$5:$A$204,$D113)=0),"Unknown project","")))</x:f>
      </x:c>
    </x:row>
    <x:row r="114" ht="20" customHeight="1">
      <x:c r="A114" s="109"/>
      <x:c r="B114" s="118"/>
      <x:c r="C114" s="118"/>
      <x:c r="D114" s="118"/>
      <x:c r="E114" s="103"/>
      <x:c r="F114" s="112"/>
      <x:c r="G114" s="112"/>
      <x:c r="H114" s="112"/>
      <x:c r="I114" s="131" t="str">
        <x:f>IF($A114="","",$F114-$G114-$H114)</x:f>
      </x:c>
      <x:c r="J114" s="109"/>
      <x:c r="K114" s="103"/>
      <x:c r="L114" s="106"/>
      <x:c r="M114" s="129" t="str">
        <x:f>IF($A114="","",IF($I114&lt;0,"Check amount",IF(AND($D114&lt;&gt;"",COUNTIF('Projects'!$A$5:$A$204,$D114)=0),"Unknown project","")))</x:f>
      </x:c>
    </x:row>
    <x:row r="115" ht="20" customHeight="1">
      <x:c r="A115" s="109"/>
      <x:c r="B115" s="118"/>
      <x:c r="C115" s="118"/>
      <x:c r="D115" s="118"/>
      <x:c r="E115" s="103"/>
      <x:c r="F115" s="112"/>
      <x:c r="G115" s="112"/>
      <x:c r="H115" s="112"/>
      <x:c r="I115" s="131" t="str">
        <x:f>IF($A115="","",$F115-$G115-$H115)</x:f>
      </x:c>
      <x:c r="J115" s="109"/>
      <x:c r="K115" s="103"/>
      <x:c r="L115" s="106"/>
      <x:c r="M115" s="129" t="str">
        <x:f>IF($A115="","",IF($I115&lt;0,"Check amount",IF(AND($D115&lt;&gt;"",COUNTIF('Projects'!$A$5:$A$204,$D115)=0),"Unknown project","")))</x:f>
      </x:c>
    </x:row>
    <x:row r="116" ht="20" customHeight="1">
      <x:c r="A116" s="109"/>
      <x:c r="B116" s="118"/>
      <x:c r="C116" s="118"/>
      <x:c r="D116" s="118"/>
      <x:c r="E116" s="103"/>
      <x:c r="F116" s="112"/>
      <x:c r="G116" s="112"/>
      <x:c r="H116" s="112"/>
      <x:c r="I116" s="131" t="str">
        <x:f>IF($A116="","",$F116-$G116-$H116)</x:f>
      </x:c>
      <x:c r="J116" s="109"/>
      <x:c r="K116" s="103"/>
      <x:c r="L116" s="106"/>
      <x:c r="M116" s="129" t="str">
        <x:f>IF($A116="","",IF($I116&lt;0,"Check amount",IF(AND($D116&lt;&gt;"",COUNTIF('Projects'!$A$5:$A$204,$D116)=0),"Unknown project","")))</x:f>
      </x:c>
    </x:row>
    <x:row r="117" ht="20" customHeight="1">
      <x:c r="A117" s="109"/>
      <x:c r="B117" s="118"/>
      <x:c r="C117" s="118"/>
      <x:c r="D117" s="118"/>
      <x:c r="E117" s="103"/>
      <x:c r="F117" s="112"/>
      <x:c r="G117" s="112"/>
      <x:c r="H117" s="112"/>
      <x:c r="I117" s="131" t="str">
        <x:f>IF($A117="","",$F117-$G117-$H117)</x:f>
      </x:c>
      <x:c r="J117" s="109"/>
      <x:c r="K117" s="103"/>
      <x:c r="L117" s="106"/>
      <x:c r="M117" s="129" t="str">
        <x:f>IF($A117="","",IF($I117&lt;0,"Check amount",IF(AND($D117&lt;&gt;"",COUNTIF('Projects'!$A$5:$A$204,$D117)=0),"Unknown project","")))</x:f>
      </x:c>
    </x:row>
    <x:row r="118" ht="20" customHeight="1">
      <x:c r="A118" s="109"/>
      <x:c r="B118" s="118"/>
      <x:c r="C118" s="118"/>
      <x:c r="D118" s="118"/>
      <x:c r="E118" s="103"/>
      <x:c r="F118" s="112"/>
      <x:c r="G118" s="112"/>
      <x:c r="H118" s="112"/>
      <x:c r="I118" s="131" t="str">
        <x:f>IF($A118="","",$F118-$G118-$H118)</x:f>
      </x:c>
      <x:c r="J118" s="109"/>
      <x:c r="K118" s="103"/>
      <x:c r="L118" s="106"/>
      <x:c r="M118" s="129" t="str">
        <x:f>IF($A118="","",IF($I118&lt;0,"Check amount",IF(AND($D118&lt;&gt;"",COUNTIF('Projects'!$A$5:$A$204,$D118)=0),"Unknown project","")))</x:f>
      </x:c>
    </x:row>
    <x:row r="119" ht="20" customHeight="1">
      <x:c r="A119" s="109"/>
      <x:c r="B119" s="118"/>
      <x:c r="C119" s="118"/>
      <x:c r="D119" s="118"/>
      <x:c r="E119" s="103"/>
      <x:c r="F119" s="112"/>
      <x:c r="G119" s="112"/>
      <x:c r="H119" s="112"/>
      <x:c r="I119" s="131" t="str">
        <x:f>IF($A119="","",$F119-$G119-$H119)</x:f>
      </x:c>
      <x:c r="J119" s="109"/>
      <x:c r="K119" s="103"/>
      <x:c r="L119" s="106"/>
      <x:c r="M119" s="129" t="str">
        <x:f>IF($A119="","",IF($I119&lt;0,"Check amount",IF(AND($D119&lt;&gt;"",COUNTIF('Projects'!$A$5:$A$204,$D119)=0),"Unknown project","")))</x:f>
      </x:c>
    </x:row>
    <x:row r="120" ht="20" customHeight="1">
      <x:c r="A120" s="109"/>
      <x:c r="B120" s="118"/>
      <x:c r="C120" s="118"/>
      <x:c r="D120" s="118"/>
      <x:c r="E120" s="103"/>
      <x:c r="F120" s="112"/>
      <x:c r="G120" s="112"/>
      <x:c r="H120" s="112"/>
      <x:c r="I120" s="131" t="str">
        <x:f>IF($A120="","",$F120-$G120-$H120)</x:f>
      </x:c>
      <x:c r="J120" s="109"/>
      <x:c r="K120" s="103"/>
      <x:c r="L120" s="106"/>
      <x:c r="M120" s="129" t="str">
        <x:f>IF($A120="","",IF($I120&lt;0,"Check amount",IF(AND($D120&lt;&gt;"",COUNTIF('Projects'!$A$5:$A$204,$D120)=0),"Unknown project","")))</x:f>
      </x:c>
    </x:row>
    <x:row r="121" ht="20" customHeight="1">
      <x:c r="A121" s="109"/>
      <x:c r="B121" s="118"/>
      <x:c r="C121" s="118"/>
      <x:c r="D121" s="118"/>
      <x:c r="E121" s="103"/>
      <x:c r="F121" s="112"/>
      <x:c r="G121" s="112"/>
      <x:c r="H121" s="112"/>
      <x:c r="I121" s="131" t="str">
        <x:f>IF($A121="","",$F121-$G121-$H121)</x:f>
      </x:c>
      <x:c r="J121" s="109"/>
      <x:c r="K121" s="103"/>
      <x:c r="L121" s="106"/>
      <x:c r="M121" s="129" t="str">
        <x:f>IF($A121="","",IF($I121&lt;0,"Check amount",IF(AND($D121&lt;&gt;"",COUNTIF('Projects'!$A$5:$A$204,$D121)=0),"Unknown project","")))</x:f>
      </x:c>
    </x:row>
    <x:row r="122" ht="20" customHeight="1">
      <x:c r="A122" s="109"/>
      <x:c r="B122" s="118"/>
      <x:c r="C122" s="118"/>
      <x:c r="D122" s="118"/>
      <x:c r="E122" s="103"/>
      <x:c r="F122" s="112"/>
      <x:c r="G122" s="112"/>
      <x:c r="H122" s="112"/>
      <x:c r="I122" s="131" t="str">
        <x:f>IF($A122="","",$F122-$G122-$H122)</x:f>
      </x:c>
      <x:c r="J122" s="109"/>
      <x:c r="K122" s="103"/>
      <x:c r="L122" s="106"/>
      <x:c r="M122" s="129" t="str">
        <x:f>IF($A122="","",IF($I122&lt;0,"Check amount",IF(AND($D122&lt;&gt;"",COUNTIF('Projects'!$A$5:$A$204,$D122)=0),"Unknown project","")))</x:f>
      </x:c>
    </x:row>
    <x:row r="123" ht="20" customHeight="1">
      <x:c r="A123" s="109"/>
      <x:c r="B123" s="118"/>
      <x:c r="C123" s="118"/>
      <x:c r="D123" s="118"/>
      <x:c r="E123" s="103"/>
      <x:c r="F123" s="112"/>
      <x:c r="G123" s="112"/>
      <x:c r="H123" s="112"/>
      <x:c r="I123" s="131" t="str">
        <x:f>IF($A123="","",$F123-$G123-$H123)</x:f>
      </x:c>
      <x:c r="J123" s="109"/>
      <x:c r="K123" s="103"/>
      <x:c r="L123" s="106"/>
      <x:c r="M123" s="129" t="str">
        <x:f>IF($A123="","",IF($I123&lt;0,"Check amount",IF(AND($D123&lt;&gt;"",COUNTIF('Projects'!$A$5:$A$204,$D123)=0),"Unknown project","")))</x:f>
      </x:c>
    </x:row>
    <x:row r="124" ht="20" customHeight="1">
      <x:c r="A124" s="109"/>
      <x:c r="B124" s="118"/>
      <x:c r="C124" s="118"/>
      <x:c r="D124" s="118"/>
      <x:c r="E124" s="103"/>
      <x:c r="F124" s="112"/>
      <x:c r="G124" s="112"/>
      <x:c r="H124" s="112"/>
      <x:c r="I124" s="131" t="str">
        <x:f>IF($A124="","",$F124-$G124-$H124)</x:f>
      </x:c>
      <x:c r="J124" s="109"/>
      <x:c r="K124" s="103"/>
      <x:c r="L124" s="106"/>
      <x:c r="M124" s="129" t="str">
        <x:f>IF($A124="","",IF($I124&lt;0,"Check amount",IF(AND($D124&lt;&gt;"",COUNTIF('Projects'!$A$5:$A$204,$D124)=0),"Unknown project","")))</x:f>
      </x:c>
    </x:row>
    <x:row r="125" ht="20" customHeight="1">
      <x:c r="A125" s="109"/>
      <x:c r="B125" s="118"/>
      <x:c r="C125" s="118"/>
      <x:c r="D125" s="118"/>
      <x:c r="E125" s="103"/>
      <x:c r="F125" s="112"/>
      <x:c r="G125" s="112"/>
      <x:c r="H125" s="112"/>
      <x:c r="I125" s="131" t="str">
        <x:f>IF($A125="","",$F125-$G125-$H125)</x:f>
      </x:c>
      <x:c r="J125" s="109"/>
      <x:c r="K125" s="103"/>
      <x:c r="L125" s="106"/>
      <x:c r="M125" s="129" t="str">
        <x:f>IF($A125="","",IF($I125&lt;0,"Check amount",IF(AND($D125&lt;&gt;"",COUNTIF('Projects'!$A$5:$A$204,$D125)=0),"Unknown project","")))</x:f>
      </x:c>
    </x:row>
    <x:row r="126" ht="20" customHeight="1">
      <x:c r="A126" s="109"/>
      <x:c r="B126" s="118"/>
      <x:c r="C126" s="118"/>
      <x:c r="D126" s="118"/>
      <x:c r="E126" s="103"/>
      <x:c r="F126" s="112"/>
      <x:c r="G126" s="112"/>
      <x:c r="H126" s="112"/>
      <x:c r="I126" s="131" t="str">
        <x:f>IF($A126="","",$F126-$G126-$H126)</x:f>
      </x:c>
      <x:c r="J126" s="109"/>
      <x:c r="K126" s="103"/>
      <x:c r="L126" s="106"/>
      <x:c r="M126" s="129" t="str">
        <x:f>IF($A126="","",IF($I126&lt;0,"Check amount",IF(AND($D126&lt;&gt;"",COUNTIF('Projects'!$A$5:$A$204,$D126)=0),"Unknown project","")))</x:f>
      </x:c>
    </x:row>
    <x:row r="127" ht="20" customHeight="1">
      <x:c r="A127" s="109"/>
      <x:c r="B127" s="118"/>
      <x:c r="C127" s="118"/>
      <x:c r="D127" s="118"/>
      <x:c r="E127" s="103"/>
      <x:c r="F127" s="112"/>
      <x:c r="G127" s="112"/>
      <x:c r="H127" s="112"/>
      <x:c r="I127" s="131" t="str">
        <x:f>IF($A127="","",$F127-$G127-$H127)</x:f>
      </x:c>
      <x:c r="J127" s="109"/>
      <x:c r="K127" s="103"/>
      <x:c r="L127" s="106"/>
      <x:c r="M127" s="129" t="str">
        <x:f>IF($A127="","",IF($I127&lt;0,"Check amount",IF(AND($D127&lt;&gt;"",COUNTIF('Projects'!$A$5:$A$204,$D127)=0),"Unknown project","")))</x:f>
      </x:c>
    </x:row>
    <x:row r="128" ht="20" customHeight="1">
      <x:c r="A128" s="109"/>
      <x:c r="B128" s="118"/>
      <x:c r="C128" s="118"/>
      <x:c r="D128" s="118"/>
      <x:c r="E128" s="103"/>
      <x:c r="F128" s="112"/>
      <x:c r="G128" s="112"/>
      <x:c r="H128" s="112"/>
      <x:c r="I128" s="131" t="str">
        <x:f>IF($A128="","",$F128-$G128-$H128)</x:f>
      </x:c>
      <x:c r="J128" s="109"/>
      <x:c r="K128" s="103"/>
      <x:c r="L128" s="106"/>
      <x:c r="M128" s="129" t="str">
        <x:f>IF($A128="","",IF($I128&lt;0,"Check amount",IF(AND($D128&lt;&gt;"",COUNTIF('Projects'!$A$5:$A$204,$D128)=0),"Unknown project","")))</x:f>
      </x:c>
    </x:row>
    <x:row r="129" ht="20" customHeight="1">
      <x:c r="A129" s="109"/>
      <x:c r="B129" s="118"/>
      <x:c r="C129" s="118"/>
      <x:c r="D129" s="118"/>
      <x:c r="E129" s="103"/>
      <x:c r="F129" s="112"/>
      <x:c r="G129" s="112"/>
      <x:c r="H129" s="112"/>
      <x:c r="I129" s="131" t="str">
        <x:f>IF($A129="","",$F129-$G129-$H129)</x:f>
      </x:c>
      <x:c r="J129" s="109"/>
      <x:c r="K129" s="103"/>
      <x:c r="L129" s="106"/>
      <x:c r="M129" s="129" t="str">
        <x:f>IF($A129="","",IF($I129&lt;0,"Check amount",IF(AND($D129&lt;&gt;"",COUNTIF('Projects'!$A$5:$A$204,$D129)=0),"Unknown project","")))</x:f>
      </x:c>
    </x:row>
    <x:row r="130" ht="20" customHeight="1">
      <x:c r="A130" s="109"/>
      <x:c r="B130" s="118"/>
      <x:c r="C130" s="118"/>
      <x:c r="D130" s="118"/>
      <x:c r="E130" s="103"/>
      <x:c r="F130" s="112"/>
      <x:c r="G130" s="112"/>
      <x:c r="H130" s="112"/>
      <x:c r="I130" s="131" t="str">
        <x:f>IF($A130="","",$F130-$G130-$H130)</x:f>
      </x:c>
      <x:c r="J130" s="109"/>
      <x:c r="K130" s="103"/>
      <x:c r="L130" s="106"/>
      <x:c r="M130" s="129" t="str">
        <x:f>IF($A130="","",IF($I130&lt;0,"Check amount",IF(AND($D130&lt;&gt;"",COUNTIF('Projects'!$A$5:$A$204,$D130)=0),"Unknown project","")))</x:f>
      </x:c>
    </x:row>
    <x:row r="131" ht="20" customHeight="1">
      <x:c r="A131" s="109"/>
      <x:c r="B131" s="118"/>
      <x:c r="C131" s="118"/>
      <x:c r="D131" s="118"/>
      <x:c r="E131" s="103"/>
      <x:c r="F131" s="112"/>
      <x:c r="G131" s="112"/>
      <x:c r="H131" s="112"/>
      <x:c r="I131" s="131" t="str">
        <x:f>IF($A131="","",$F131-$G131-$H131)</x:f>
      </x:c>
      <x:c r="J131" s="109"/>
      <x:c r="K131" s="103"/>
      <x:c r="L131" s="106"/>
      <x:c r="M131" s="129" t="str">
        <x:f>IF($A131="","",IF($I131&lt;0,"Check amount",IF(AND($D131&lt;&gt;"",COUNTIF('Projects'!$A$5:$A$204,$D131)=0),"Unknown project","")))</x:f>
      </x:c>
    </x:row>
    <x:row r="132" ht="20" customHeight="1">
      <x:c r="A132" s="109"/>
      <x:c r="B132" s="118"/>
      <x:c r="C132" s="118"/>
      <x:c r="D132" s="118"/>
      <x:c r="E132" s="103"/>
      <x:c r="F132" s="112"/>
      <x:c r="G132" s="112"/>
      <x:c r="H132" s="112"/>
      <x:c r="I132" s="131" t="str">
        <x:f>IF($A132="","",$F132-$G132-$H132)</x:f>
      </x:c>
      <x:c r="J132" s="109"/>
      <x:c r="K132" s="103"/>
      <x:c r="L132" s="106"/>
      <x:c r="M132" s="129" t="str">
        <x:f>IF($A132="","",IF($I132&lt;0,"Check amount",IF(AND($D132&lt;&gt;"",COUNTIF('Projects'!$A$5:$A$204,$D132)=0),"Unknown project","")))</x:f>
      </x:c>
    </x:row>
    <x:row r="133" ht="20" customHeight="1">
      <x:c r="A133" s="109"/>
      <x:c r="B133" s="118"/>
      <x:c r="C133" s="118"/>
      <x:c r="D133" s="118"/>
      <x:c r="E133" s="103"/>
      <x:c r="F133" s="112"/>
      <x:c r="G133" s="112"/>
      <x:c r="H133" s="112"/>
      <x:c r="I133" s="131" t="str">
        <x:f>IF($A133="","",$F133-$G133-$H133)</x:f>
      </x:c>
      <x:c r="J133" s="109"/>
      <x:c r="K133" s="103"/>
      <x:c r="L133" s="106"/>
      <x:c r="M133" s="129" t="str">
        <x:f>IF($A133="","",IF($I133&lt;0,"Check amount",IF(AND($D133&lt;&gt;"",COUNTIF('Projects'!$A$5:$A$204,$D133)=0),"Unknown project","")))</x:f>
      </x:c>
    </x:row>
    <x:row r="134" ht="20" customHeight="1">
      <x:c r="A134" s="109"/>
      <x:c r="B134" s="118"/>
      <x:c r="C134" s="118"/>
      <x:c r="D134" s="118"/>
      <x:c r="E134" s="103"/>
      <x:c r="F134" s="112"/>
      <x:c r="G134" s="112"/>
      <x:c r="H134" s="112"/>
      <x:c r="I134" s="131" t="str">
        <x:f>IF($A134="","",$F134-$G134-$H134)</x:f>
      </x:c>
      <x:c r="J134" s="109"/>
      <x:c r="K134" s="103"/>
      <x:c r="L134" s="106"/>
      <x:c r="M134" s="129" t="str">
        <x:f>IF($A134="","",IF($I134&lt;0,"Check amount",IF(AND($D134&lt;&gt;"",COUNTIF('Projects'!$A$5:$A$204,$D134)=0),"Unknown project","")))</x:f>
      </x:c>
    </x:row>
    <x:row r="135" ht="20" customHeight="1">
      <x:c r="A135" s="109"/>
      <x:c r="B135" s="118"/>
      <x:c r="C135" s="118"/>
      <x:c r="D135" s="118"/>
      <x:c r="E135" s="103"/>
      <x:c r="F135" s="112"/>
      <x:c r="G135" s="112"/>
      <x:c r="H135" s="112"/>
      <x:c r="I135" s="131" t="str">
        <x:f>IF($A135="","",$F135-$G135-$H135)</x:f>
      </x:c>
      <x:c r="J135" s="109"/>
      <x:c r="K135" s="103"/>
      <x:c r="L135" s="106"/>
      <x:c r="M135" s="129" t="str">
        <x:f>IF($A135="","",IF($I135&lt;0,"Check amount",IF(AND($D135&lt;&gt;"",COUNTIF('Projects'!$A$5:$A$204,$D135)=0),"Unknown project","")))</x:f>
      </x:c>
    </x:row>
    <x:row r="136" ht="20" customHeight="1">
      <x:c r="A136" s="109"/>
      <x:c r="B136" s="118"/>
      <x:c r="C136" s="118"/>
      <x:c r="D136" s="118"/>
      <x:c r="E136" s="103"/>
      <x:c r="F136" s="112"/>
      <x:c r="G136" s="112"/>
      <x:c r="H136" s="112"/>
      <x:c r="I136" s="131" t="str">
        <x:f>IF($A136="","",$F136-$G136-$H136)</x:f>
      </x:c>
      <x:c r="J136" s="109"/>
      <x:c r="K136" s="103"/>
      <x:c r="L136" s="106"/>
      <x:c r="M136" s="129" t="str">
        <x:f>IF($A136="","",IF($I136&lt;0,"Check amount",IF(AND($D136&lt;&gt;"",COUNTIF('Projects'!$A$5:$A$204,$D136)=0),"Unknown project","")))</x:f>
      </x:c>
    </x:row>
    <x:row r="137" ht="20" customHeight="1">
      <x:c r="A137" s="109"/>
      <x:c r="B137" s="118"/>
      <x:c r="C137" s="118"/>
      <x:c r="D137" s="118"/>
      <x:c r="E137" s="103"/>
      <x:c r="F137" s="112"/>
      <x:c r="G137" s="112"/>
      <x:c r="H137" s="112"/>
      <x:c r="I137" s="131" t="str">
        <x:f>IF($A137="","",$F137-$G137-$H137)</x:f>
      </x:c>
      <x:c r="J137" s="109"/>
      <x:c r="K137" s="103"/>
      <x:c r="L137" s="106"/>
      <x:c r="M137" s="129" t="str">
        <x:f>IF($A137="","",IF($I137&lt;0,"Check amount",IF(AND($D137&lt;&gt;"",COUNTIF('Projects'!$A$5:$A$204,$D137)=0),"Unknown project","")))</x:f>
      </x:c>
    </x:row>
    <x:row r="138" ht="20" customHeight="1">
      <x:c r="A138" s="109"/>
      <x:c r="B138" s="118"/>
      <x:c r="C138" s="118"/>
      <x:c r="D138" s="118"/>
      <x:c r="E138" s="103"/>
      <x:c r="F138" s="112"/>
      <x:c r="G138" s="112"/>
      <x:c r="H138" s="112"/>
      <x:c r="I138" s="131" t="str">
        <x:f>IF($A138="","",$F138-$G138-$H138)</x:f>
      </x:c>
      <x:c r="J138" s="109"/>
      <x:c r="K138" s="103"/>
      <x:c r="L138" s="106"/>
      <x:c r="M138" s="129" t="str">
        <x:f>IF($A138="","",IF($I138&lt;0,"Check amount",IF(AND($D138&lt;&gt;"",COUNTIF('Projects'!$A$5:$A$204,$D138)=0),"Unknown project","")))</x:f>
      </x:c>
    </x:row>
    <x:row r="139" ht="20" customHeight="1">
      <x:c r="A139" s="109"/>
      <x:c r="B139" s="118"/>
      <x:c r="C139" s="118"/>
      <x:c r="D139" s="118"/>
      <x:c r="E139" s="103"/>
      <x:c r="F139" s="112"/>
      <x:c r="G139" s="112"/>
      <x:c r="H139" s="112"/>
      <x:c r="I139" s="131" t="str">
        <x:f>IF($A139="","",$F139-$G139-$H139)</x:f>
      </x:c>
      <x:c r="J139" s="109"/>
      <x:c r="K139" s="103"/>
      <x:c r="L139" s="106"/>
      <x:c r="M139" s="129" t="str">
        <x:f>IF($A139="","",IF($I139&lt;0,"Check amount",IF(AND($D139&lt;&gt;"",COUNTIF('Projects'!$A$5:$A$204,$D139)=0),"Unknown project","")))</x:f>
      </x:c>
    </x:row>
    <x:row r="140" ht="20" customHeight="1">
      <x:c r="A140" s="109"/>
      <x:c r="B140" s="118"/>
      <x:c r="C140" s="118"/>
      <x:c r="D140" s="118"/>
      <x:c r="E140" s="103"/>
      <x:c r="F140" s="112"/>
      <x:c r="G140" s="112"/>
      <x:c r="H140" s="112"/>
      <x:c r="I140" s="131" t="str">
        <x:f>IF($A140="","",$F140-$G140-$H140)</x:f>
      </x:c>
      <x:c r="J140" s="109"/>
      <x:c r="K140" s="103"/>
      <x:c r="L140" s="106"/>
      <x:c r="M140" s="129" t="str">
        <x:f>IF($A140="","",IF($I140&lt;0,"Check amount",IF(AND($D140&lt;&gt;"",COUNTIF('Projects'!$A$5:$A$204,$D140)=0),"Unknown project","")))</x:f>
      </x:c>
    </x:row>
    <x:row r="141" ht="20" customHeight="1">
      <x:c r="A141" s="109"/>
      <x:c r="B141" s="118"/>
      <x:c r="C141" s="118"/>
      <x:c r="D141" s="118"/>
      <x:c r="E141" s="103"/>
      <x:c r="F141" s="112"/>
      <x:c r="G141" s="112"/>
      <x:c r="H141" s="112"/>
      <x:c r="I141" s="131" t="str">
        <x:f>IF($A141="","",$F141-$G141-$H141)</x:f>
      </x:c>
      <x:c r="J141" s="109"/>
      <x:c r="K141" s="103"/>
      <x:c r="L141" s="106"/>
      <x:c r="M141" s="129" t="str">
        <x:f>IF($A141="","",IF($I141&lt;0,"Check amount",IF(AND($D141&lt;&gt;"",COUNTIF('Projects'!$A$5:$A$204,$D141)=0),"Unknown project","")))</x:f>
      </x:c>
    </x:row>
    <x:row r="142" ht="20" customHeight="1">
      <x:c r="A142" s="109"/>
      <x:c r="B142" s="118"/>
      <x:c r="C142" s="118"/>
      <x:c r="D142" s="118"/>
      <x:c r="E142" s="103"/>
      <x:c r="F142" s="112"/>
      <x:c r="G142" s="112"/>
      <x:c r="H142" s="112"/>
      <x:c r="I142" s="131" t="str">
        <x:f>IF($A142="","",$F142-$G142-$H142)</x:f>
      </x:c>
      <x:c r="J142" s="109"/>
      <x:c r="K142" s="103"/>
      <x:c r="L142" s="106"/>
      <x:c r="M142" s="129" t="str">
        <x:f>IF($A142="","",IF($I142&lt;0,"Check amount",IF(AND($D142&lt;&gt;"",COUNTIF('Projects'!$A$5:$A$204,$D142)=0),"Unknown project","")))</x:f>
      </x:c>
    </x:row>
    <x:row r="143" ht="20" customHeight="1">
      <x:c r="A143" s="109"/>
      <x:c r="B143" s="118"/>
      <x:c r="C143" s="118"/>
      <x:c r="D143" s="118"/>
      <x:c r="E143" s="103"/>
      <x:c r="F143" s="112"/>
      <x:c r="G143" s="112"/>
      <x:c r="H143" s="112"/>
      <x:c r="I143" s="131" t="str">
        <x:f>IF($A143="","",$F143-$G143-$H143)</x:f>
      </x:c>
      <x:c r="J143" s="109"/>
      <x:c r="K143" s="103"/>
      <x:c r="L143" s="106"/>
      <x:c r="M143" s="129" t="str">
        <x:f>IF($A143="","",IF($I143&lt;0,"Check amount",IF(AND($D143&lt;&gt;"",COUNTIF('Projects'!$A$5:$A$204,$D143)=0),"Unknown project","")))</x:f>
      </x:c>
    </x:row>
    <x:row r="144" ht="20" customHeight="1">
      <x:c r="A144" s="109"/>
      <x:c r="B144" s="118"/>
      <x:c r="C144" s="118"/>
      <x:c r="D144" s="118"/>
      <x:c r="E144" s="103"/>
      <x:c r="F144" s="112"/>
      <x:c r="G144" s="112"/>
      <x:c r="H144" s="112"/>
      <x:c r="I144" s="131" t="str">
        <x:f>IF($A144="","",$F144-$G144-$H144)</x:f>
      </x:c>
      <x:c r="J144" s="109"/>
      <x:c r="K144" s="103"/>
      <x:c r="L144" s="106"/>
      <x:c r="M144" s="129" t="str">
        <x:f>IF($A144="","",IF($I144&lt;0,"Check amount",IF(AND($D144&lt;&gt;"",COUNTIF('Projects'!$A$5:$A$204,$D144)=0),"Unknown project","")))</x:f>
      </x:c>
    </x:row>
    <x:row r="145" ht="20" customHeight="1">
      <x:c r="A145" s="109"/>
      <x:c r="B145" s="118"/>
      <x:c r="C145" s="118"/>
      <x:c r="D145" s="118"/>
      <x:c r="E145" s="103"/>
      <x:c r="F145" s="112"/>
      <x:c r="G145" s="112"/>
      <x:c r="H145" s="112"/>
      <x:c r="I145" s="131" t="str">
        <x:f>IF($A145="","",$F145-$G145-$H145)</x:f>
      </x:c>
      <x:c r="J145" s="109"/>
      <x:c r="K145" s="103"/>
      <x:c r="L145" s="106"/>
      <x:c r="M145" s="129" t="str">
        <x:f>IF($A145="","",IF($I145&lt;0,"Check amount",IF(AND($D145&lt;&gt;"",COUNTIF('Projects'!$A$5:$A$204,$D145)=0),"Unknown project","")))</x:f>
      </x:c>
    </x:row>
    <x:row r="146" ht="20" customHeight="1">
      <x:c r="A146" s="109"/>
      <x:c r="B146" s="118"/>
      <x:c r="C146" s="118"/>
      <x:c r="D146" s="118"/>
      <x:c r="E146" s="103"/>
      <x:c r="F146" s="112"/>
      <x:c r="G146" s="112"/>
      <x:c r="H146" s="112"/>
      <x:c r="I146" s="131" t="str">
        <x:f>IF($A146="","",$F146-$G146-$H146)</x:f>
      </x:c>
      <x:c r="J146" s="109"/>
      <x:c r="K146" s="103"/>
      <x:c r="L146" s="106"/>
      <x:c r="M146" s="129" t="str">
        <x:f>IF($A146="","",IF($I146&lt;0,"Check amount",IF(AND($D146&lt;&gt;"",COUNTIF('Projects'!$A$5:$A$204,$D146)=0),"Unknown project","")))</x:f>
      </x:c>
    </x:row>
    <x:row r="147" ht="20" customHeight="1">
      <x:c r="A147" s="109"/>
      <x:c r="B147" s="118"/>
      <x:c r="C147" s="118"/>
      <x:c r="D147" s="118"/>
      <x:c r="E147" s="103"/>
      <x:c r="F147" s="112"/>
      <x:c r="G147" s="112"/>
      <x:c r="H147" s="112"/>
      <x:c r="I147" s="131" t="str">
        <x:f>IF($A147="","",$F147-$G147-$H147)</x:f>
      </x:c>
      <x:c r="J147" s="109"/>
      <x:c r="K147" s="103"/>
      <x:c r="L147" s="106"/>
      <x:c r="M147" s="129" t="str">
        <x:f>IF($A147="","",IF($I147&lt;0,"Check amount",IF(AND($D147&lt;&gt;"",COUNTIF('Projects'!$A$5:$A$204,$D147)=0),"Unknown project","")))</x:f>
      </x:c>
    </x:row>
    <x:row r="148" ht="20" customHeight="1">
      <x:c r="A148" s="109"/>
      <x:c r="B148" s="118"/>
      <x:c r="C148" s="118"/>
      <x:c r="D148" s="118"/>
      <x:c r="E148" s="103"/>
      <x:c r="F148" s="112"/>
      <x:c r="G148" s="112"/>
      <x:c r="H148" s="112"/>
      <x:c r="I148" s="131" t="str">
        <x:f>IF($A148="","",$F148-$G148-$H148)</x:f>
      </x:c>
      <x:c r="J148" s="109"/>
      <x:c r="K148" s="103"/>
      <x:c r="L148" s="106"/>
      <x:c r="M148" s="129" t="str">
        <x:f>IF($A148="","",IF($I148&lt;0,"Check amount",IF(AND($D148&lt;&gt;"",COUNTIF('Projects'!$A$5:$A$204,$D148)=0),"Unknown project","")))</x:f>
      </x:c>
    </x:row>
    <x:row r="149" ht="20" customHeight="1">
      <x:c r="A149" s="109"/>
      <x:c r="B149" s="118"/>
      <x:c r="C149" s="118"/>
      <x:c r="D149" s="118"/>
      <x:c r="E149" s="103"/>
      <x:c r="F149" s="112"/>
      <x:c r="G149" s="112"/>
      <x:c r="H149" s="112"/>
      <x:c r="I149" s="131" t="str">
        <x:f>IF($A149="","",$F149-$G149-$H149)</x:f>
      </x:c>
      <x:c r="J149" s="109"/>
      <x:c r="K149" s="103"/>
      <x:c r="L149" s="106"/>
      <x:c r="M149" s="129" t="str">
        <x:f>IF($A149="","",IF($I149&lt;0,"Check amount",IF(AND($D149&lt;&gt;"",COUNTIF('Projects'!$A$5:$A$204,$D149)=0),"Unknown project","")))</x:f>
      </x:c>
    </x:row>
    <x:row r="150" ht="20" customHeight="1">
      <x:c r="A150" s="109"/>
      <x:c r="B150" s="118"/>
      <x:c r="C150" s="118"/>
      <x:c r="D150" s="118"/>
      <x:c r="E150" s="103"/>
      <x:c r="F150" s="112"/>
      <x:c r="G150" s="112"/>
      <x:c r="H150" s="112"/>
      <x:c r="I150" s="131" t="str">
        <x:f>IF($A150="","",$F150-$G150-$H150)</x:f>
      </x:c>
      <x:c r="J150" s="109"/>
      <x:c r="K150" s="103"/>
      <x:c r="L150" s="106"/>
      <x:c r="M150" s="129" t="str">
        <x:f>IF($A150="","",IF($I150&lt;0,"Check amount",IF(AND($D150&lt;&gt;"",COUNTIF('Projects'!$A$5:$A$204,$D150)=0),"Unknown project","")))</x:f>
      </x:c>
    </x:row>
    <x:row r="151" ht="20" customHeight="1">
      <x:c r="A151" s="109"/>
      <x:c r="B151" s="118"/>
      <x:c r="C151" s="118"/>
      <x:c r="D151" s="118"/>
      <x:c r="E151" s="103"/>
      <x:c r="F151" s="112"/>
      <x:c r="G151" s="112"/>
      <x:c r="H151" s="112"/>
      <x:c r="I151" s="131" t="str">
        <x:f>IF($A151="","",$F151-$G151-$H151)</x:f>
      </x:c>
      <x:c r="J151" s="109"/>
      <x:c r="K151" s="103"/>
      <x:c r="L151" s="106"/>
      <x:c r="M151" s="129" t="str">
        <x:f>IF($A151="","",IF($I151&lt;0,"Check amount",IF(AND($D151&lt;&gt;"",COUNTIF('Projects'!$A$5:$A$204,$D151)=0),"Unknown project","")))</x:f>
      </x:c>
    </x:row>
    <x:row r="152" ht="20" customHeight="1">
      <x:c r="A152" s="109"/>
      <x:c r="B152" s="118"/>
      <x:c r="C152" s="118"/>
      <x:c r="D152" s="118"/>
      <x:c r="E152" s="103"/>
      <x:c r="F152" s="112"/>
      <x:c r="G152" s="112"/>
      <x:c r="H152" s="112"/>
      <x:c r="I152" s="131" t="str">
        <x:f>IF($A152="","",$F152-$G152-$H152)</x:f>
      </x:c>
      <x:c r="J152" s="109"/>
      <x:c r="K152" s="103"/>
      <x:c r="L152" s="106"/>
      <x:c r="M152" s="129" t="str">
        <x:f>IF($A152="","",IF($I152&lt;0,"Check amount",IF(AND($D152&lt;&gt;"",COUNTIF('Projects'!$A$5:$A$204,$D152)=0),"Unknown project","")))</x:f>
      </x:c>
    </x:row>
    <x:row r="153" ht="20" customHeight="1">
      <x:c r="A153" s="109"/>
      <x:c r="B153" s="118"/>
      <x:c r="C153" s="118"/>
      <x:c r="D153" s="118"/>
      <x:c r="E153" s="103"/>
      <x:c r="F153" s="112"/>
      <x:c r="G153" s="112"/>
      <x:c r="H153" s="112"/>
      <x:c r="I153" s="131" t="str">
        <x:f>IF($A153="","",$F153-$G153-$H153)</x:f>
      </x:c>
      <x:c r="J153" s="109"/>
      <x:c r="K153" s="103"/>
      <x:c r="L153" s="106"/>
      <x:c r="M153" s="129" t="str">
        <x:f>IF($A153="","",IF($I153&lt;0,"Check amount",IF(AND($D153&lt;&gt;"",COUNTIF('Projects'!$A$5:$A$204,$D153)=0),"Unknown project","")))</x:f>
      </x:c>
    </x:row>
    <x:row r="154" ht="20" customHeight="1">
      <x:c r="A154" s="109"/>
      <x:c r="B154" s="118"/>
      <x:c r="C154" s="118"/>
      <x:c r="D154" s="118"/>
      <x:c r="E154" s="103"/>
      <x:c r="F154" s="112"/>
      <x:c r="G154" s="112"/>
      <x:c r="H154" s="112"/>
      <x:c r="I154" s="131" t="str">
        <x:f>IF($A154="","",$F154-$G154-$H154)</x:f>
      </x:c>
      <x:c r="J154" s="109"/>
      <x:c r="K154" s="103"/>
      <x:c r="L154" s="106"/>
      <x:c r="M154" s="129" t="str">
        <x:f>IF($A154="","",IF($I154&lt;0,"Check amount",IF(AND($D154&lt;&gt;"",COUNTIF('Projects'!$A$5:$A$204,$D154)=0),"Unknown project","")))</x:f>
      </x:c>
    </x:row>
    <x:row r="155" ht="20" customHeight="1">
      <x:c r="A155" s="109"/>
      <x:c r="B155" s="118"/>
      <x:c r="C155" s="118"/>
      <x:c r="D155" s="118"/>
      <x:c r="E155" s="103"/>
      <x:c r="F155" s="112"/>
      <x:c r="G155" s="112"/>
      <x:c r="H155" s="112"/>
      <x:c r="I155" s="131" t="str">
        <x:f>IF($A155="","",$F155-$G155-$H155)</x:f>
      </x:c>
      <x:c r="J155" s="109"/>
      <x:c r="K155" s="103"/>
      <x:c r="L155" s="106"/>
      <x:c r="M155" s="129" t="str">
        <x:f>IF($A155="","",IF($I155&lt;0,"Check amount",IF(AND($D155&lt;&gt;"",COUNTIF('Projects'!$A$5:$A$204,$D155)=0),"Unknown project","")))</x:f>
      </x:c>
    </x:row>
    <x:row r="156" ht="20" customHeight="1">
      <x:c r="A156" s="109"/>
      <x:c r="B156" s="118"/>
      <x:c r="C156" s="118"/>
      <x:c r="D156" s="118"/>
      <x:c r="E156" s="103"/>
      <x:c r="F156" s="112"/>
      <x:c r="G156" s="112"/>
      <x:c r="H156" s="112"/>
      <x:c r="I156" s="131" t="str">
        <x:f>IF($A156="","",$F156-$G156-$H156)</x:f>
      </x:c>
      <x:c r="J156" s="109"/>
      <x:c r="K156" s="103"/>
      <x:c r="L156" s="106"/>
      <x:c r="M156" s="129" t="str">
        <x:f>IF($A156="","",IF($I156&lt;0,"Check amount",IF(AND($D156&lt;&gt;"",COUNTIF('Projects'!$A$5:$A$204,$D156)=0),"Unknown project","")))</x:f>
      </x:c>
    </x:row>
    <x:row r="157" ht="20" customHeight="1">
      <x:c r="A157" s="109"/>
      <x:c r="B157" s="118"/>
      <x:c r="C157" s="118"/>
      <x:c r="D157" s="118"/>
      <x:c r="E157" s="103"/>
      <x:c r="F157" s="112"/>
      <x:c r="G157" s="112"/>
      <x:c r="H157" s="112"/>
      <x:c r="I157" s="131" t="str">
        <x:f>IF($A157="","",$F157-$G157-$H157)</x:f>
      </x:c>
      <x:c r="J157" s="109"/>
      <x:c r="K157" s="103"/>
      <x:c r="L157" s="106"/>
      <x:c r="M157" s="129" t="str">
        <x:f>IF($A157="","",IF($I157&lt;0,"Check amount",IF(AND($D157&lt;&gt;"",COUNTIF('Projects'!$A$5:$A$204,$D157)=0),"Unknown project","")))</x:f>
      </x:c>
    </x:row>
    <x:row r="158" ht="20" customHeight="1">
      <x:c r="A158" s="109"/>
      <x:c r="B158" s="118"/>
      <x:c r="C158" s="118"/>
      <x:c r="D158" s="118"/>
      <x:c r="E158" s="103"/>
      <x:c r="F158" s="112"/>
      <x:c r="G158" s="112"/>
      <x:c r="H158" s="112"/>
      <x:c r="I158" s="131" t="str">
        <x:f>IF($A158="","",$F158-$G158-$H158)</x:f>
      </x:c>
      <x:c r="J158" s="109"/>
      <x:c r="K158" s="103"/>
      <x:c r="L158" s="106"/>
      <x:c r="M158" s="129" t="str">
        <x:f>IF($A158="","",IF($I158&lt;0,"Check amount",IF(AND($D158&lt;&gt;"",COUNTIF('Projects'!$A$5:$A$204,$D158)=0),"Unknown project","")))</x:f>
      </x:c>
    </x:row>
    <x:row r="159" ht="20" customHeight="1">
      <x:c r="A159" s="109"/>
      <x:c r="B159" s="118"/>
      <x:c r="C159" s="118"/>
      <x:c r="D159" s="118"/>
      <x:c r="E159" s="103"/>
      <x:c r="F159" s="112"/>
      <x:c r="G159" s="112"/>
      <x:c r="H159" s="112"/>
      <x:c r="I159" s="131" t="str">
        <x:f>IF($A159="","",$F159-$G159-$H159)</x:f>
      </x:c>
      <x:c r="J159" s="109"/>
      <x:c r="K159" s="103"/>
      <x:c r="L159" s="106"/>
      <x:c r="M159" s="129" t="str">
        <x:f>IF($A159="","",IF($I159&lt;0,"Check amount",IF(AND($D159&lt;&gt;"",COUNTIF('Projects'!$A$5:$A$204,$D159)=0),"Unknown project","")))</x:f>
      </x:c>
    </x:row>
    <x:row r="160" ht="20" customHeight="1">
      <x:c r="A160" s="109"/>
      <x:c r="B160" s="118"/>
      <x:c r="C160" s="118"/>
      <x:c r="D160" s="118"/>
      <x:c r="E160" s="103"/>
      <x:c r="F160" s="112"/>
      <x:c r="G160" s="112"/>
      <x:c r="H160" s="112"/>
      <x:c r="I160" s="131" t="str">
        <x:f>IF($A160="","",$F160-$G160-$H160)</x:f>
      </x:c>
      <x:c r="J160" s="109"/>
      <x:c r="K160" s="103"/>
      <x:c r="L160" s="106"/>
      <x:c r="M160" s="129" t="str">
        <x:f>IF($A160="","",IF($I160&lt;0,"Check amount",IF(AND($D160&lt;&gt;"",COUNTIF('Projects'!$A$5:$A$204,$D160)=0),"Unknown project","")))</x:f>
      </x:c>
    </x:row>
    <x:row r="161" ht="20" customHeight="1">
      <x:c r="A161" s="109"/>
      <x:c r="B161" s="118"/>
      <x:c r="C161" s="118"/>
      <x:c r="D161" s="118"/>
      <x:c r="E161" s="103"/>
      <x:c r="F161" s="112"/>
      <x:c r="G161" s="112"/>
      <x:c r="H161" s="112"/>
      <x:c r="I161" s="131" t="str">
        <x:f>IF($A161="","",$F161-$G161-$H161)</x:f>
      </x:c>
      <x:c r="J161" s="109"/>
      <x:c r="K161" s="103"/>
      <x:c r="L161" s="106"/>
      <x:c r="M161" s="129" t="str">
        <x:f>IF($A161="","",IF($I161&lt;0,"Check amount",IF(AND($D161&lt;&gt;"",COUNTIF('Projects'!$A$5:$A$204,$D161)=0),"Unknown project","")))</x:f>
      </x:c>
    </x:row>
    <x:row r="162" ht="20" customHeight="1">
      <x:c r="A162" s="109"/>
      <x:c r="B162" s="118"/>
      <x:c r="C162" s="118"/>
      <x:c r="D162" s="118"/>
      <x:c r="E162" s="103"/>
      <x:c r="F162" s="112"/>
      <x:c r="G162" s="112"/>
      <x:c r="H162" s="112"/>
      <x:c r="I162" s="131" t="str">
        <x:f>IF($A162="","",$F162-$G162-$H162)</x:f>
      </x:c>
      <x:c r="J162" s="109"/>
      <x:c r="K162" s="103"/>
      <x:c r="L162" s="106"/>
      <x:c r="M162" s="129" t="str">
        <x:f>IF($A162="","",IF($I162&lt;0,"Check amount",IF(AND($D162&lt;&gt;"",COUNTIF('Projects'!$A$5:$A$204,$D162)=0),"Unknown project","")))</x:f>
      </x:c>
    </x:row>
    <x:row r="163" ht="20" customHeight="1">
      <x:c r="A163" s="109"/>
      <x:c r="B163" s="118"/>
      <x:c r="C163" s="118"/>
      <x:c r="D163" s="118"/>
      <x:c r="E163" s="103"/>
      <x:c r="F163" s="112"/>
      <x:c r="G163" s="112"/>
      <x:c r="H163" s="112"/>
      <x:c r="I163" s="131" t="str">
        <x:f>IF($A163="","",$F163-$G163-$H163)</x:f>
      </x:c>
      <x:c r="J163" s="109"/>
      <x:c r="K163" s="103"/>
      <x:c r="L163" s="106"/>
      <x:c r="M163" s="129" t="str">
        <x:f>IF($A163="","",IF($I163&lt;0,"Check amount",IF(AND($D163&lt;&gt;"",COUNTIF('Projects'!$A$5:$A$204,$D163)=0),"Unknown project","")))</x:f>
      </x:c>
    </x:row>
    <x:row r="164" ht="20" customHeight="1">
      <x:c r="A164" s="109"/>
      <x:c r="B164" s="118"/>
      <x:c r="C164" s="118"/>
      <x:c r="D164" s="118"/>
      <x:c r="E164" s="103"/>
      <x:c r="F164" s="112"/>
      <x:c r="G164" s="112"/>
      <x:c r="H164" s="112"/>
      <x:c r="I164" s="131" t="str">
        <x:f>IF($A164="","",$F164-$G164-$H164)</x:f>
      </x:c>
      <x:c r="J164" s="109"/>
      <x:c r="K164" s="103"/>
      <x:c r="L164" s="106"/>
      <x:c r="M164" s="129" t="str">
        <x:f>IF($A164="","",IF($I164&lt;0,"Check amount",IF(AND($D164&lt;&gt;"",COUNTIF('Projects'!$A$5:$A$204,$D164)=0),"Unknown project","")))</x:f>
      </x:c>
    </x:row>
    <x:row r="165" ht="20" customHeight="1">
      <x:c r="A165" s="109"/>
      <x:c r="B165" s="118"/>
      <x:c r="C165" s="118"/>
      <x:c r="D165" s="118"/>
      <x:c r="E165" s="103"/>
      <x:c r="F165" s="112"/>
      <x:c r="G165" s="112"/>
      <x:c r="H165" s="112"/>
      <x:c r="I165" s="131" t="str">
        <x:f>IF($A165="","",$F165-$G165-$H165)</x:f>
      </x:c>
      <x:c r="J165" s="109"/>
      <x:c r="K165" s="103"/>
      <x:c r="L165" s="106"/>
      <x:c r="M165" s="129" t="str">
        <x:f>IF($A165="","",IF($I165&lt;0,"Check amount",IF(AND($D165&lt;&gt;"",COUNTIF('Projects'!$A$5:$A$204,$D165)=0),"Unknown project","")))</x:f>
      </x:c>
    </x:row>
    <x:row r="166" ht="20" customHeight="1">
      <x:c r="A166" s="109"/>
      <x:c r="B166" s="118"/>
      <x:c r="C166" s="118"/>
      <x:c r="D166" s="118"/>
      <x:c r="E166" s="103"/>
      <x:c r="F166" s="112"/>
      <x:c r="G166" s="112"/>
      <x:c r="H166" s="112"/>
      <x:c r="I166" s="131" t="str">
        <x:f>IF($A166="","",$F166-$G166-$H166)</x:f>
      </x:c>
      <x:c r="J166" s="109"/>
      <x:c r="K166" s="103"/>
      <x:c r="L166" s="106"/>
      <x:c r="M166" s="129" t="str">
        <x:f>IF($A166="","",IF($I166&lt;0,"Check amount",IF(AND($D166&lt;&gt;"",COUNTIF('Projects'!$A$5:$A$204,$D166)=0),"Unknown project","")))</x:f>
      </x:c>
    </x:row>
    <x:row r="167" ht="20" customHeight="1">
      <x:c r="A167" s="109"/>
      <x:c r="B167" s="118"/>
      <x:c r="C167" s="118"/>
      <x:c r="D167" s="118"/>
      <x:c r="E167" s="103"/>
      <x:c r="F167" s="112"/>
      <x:c r="G167" s="112"/>
      <x:c r="H167" s="112"/>
      <x:c r="I167" s="131" t="str">
        <x:f>IF($A167="","",$F167-$G167-$H167)</x:f>
      </x:c>
      <x:c r="J167" s="109"/>
      <x:c r="K167" s="103"/>
      <x:c r="L167" s="106"/>
      <x:c r="M167" s="129" t="str">
        <x:f>IF($A167="","",IF($I167&lt;0,"Check amount",IF(AND($D167&lt;&gt;"",COUNTIF('Projects'!$A$5:$A$204,$D167)=0),"Unknown project","")))</x:f>
      </x:c>
    </x:row>
    <x:row r="168" ht="20" customHeight="1">
      <x:c r="A168" s="109"/>
      <x:c r="B168" s="118"/>
      <x:c r="C168" s="118"/>
      <x:c r="D168" s="118"/>
      <x:c r="E168" s="103"/>
      <x:c r="F168" s="112"/>
      <x:c r="G168" s="112"/>
      <x:c r="H168" s="112"/>
      <x:c r="I168" s="131" t="str">
        <x:f>IF($A168="","",$F168-$G168-$H168)</x:f>
      </x:c>
      <x:c r="J168" s="109"/>
      <x:c r="K168" s="103"/>
      <x:c r="L168" s="106"/>
      <x:c r="M168" s="129" t="str">
        <x:f>IF($A168="","",IF($I168&lt;0,"Check amount",IF(AND($D168&lt;&gt;"",COUNTIF('Projects'!$A$5:$A$204,$D168)=0),"Unknown project","")))</x:f>
      </x:c>
    </x:row>
    <x:row r="169" ht="20" customHeight="1">
      <x:c r="A169" s="109"/>
      <x:c r="B169" s="118"/>
      <x:c r="C169" s="118"/>
      <x:c r="D169" s="118"/>
      <x:c r="E169" s="103"/>
      <x:c r="F169" s="112"/>
      <x:c r="G169" s="112"/>
      <x:c r="H169" s="112"/>
      <x:c r="I169" s="131" t="str">
        <x:f>IF($A169="","",$F169-$G169-$H169)</x:f>
      </x:c>
      <x:c r="J169" s="109"/>
      <x:c r="K169" s="103"/>
      <x:c r="L169" s="106"/>
      <x:c r="M169" s="129" t="str">
        <x:f>IF($A169="","",IF($I169&lt;0,"Check amount",IF(AND($D169&lt;&gt;"",COUNTIF('Projects'!$A$5:$A$204,$D169)=0),"Unknown project","")))</x:f>
      </x:c>
    </x:row>
    <x:row r="170" ht="20" customHeight="1">
      <x:c r="A170" s="109"/>
      <x:c r="B170" s="118"/>
      <x:c r="C170" s="118"/>
      <x:c r="D170" s="118"/>
      <x:c r="E170" s="103"/>
      <x:c r="F170" s="112"/>
      <x:c r="G170" s="112"/>
      <x:c r="H170" s="112"/>
      <x:c r="I170" s="131" t="str">
        <x:f>IF($A170="","",$F170-$G170-$H170)</x:f>
      </x:c>
      <x:c r="J170" s="109"/>
      <x:c r="K170" s="103"/>
      <x:c r="L170" s="106"/>
      <x:c r="M170" s="129" t="str">
        <x:f>IF($A170="","",IF($I170&lt;0,"Check amount",IF(AND($D170&lt;&gt;"",COUNTIF('Projects'!$A$5:$A$204,$D170)=0),"Unknown project","")))</x:f>
      </x:c>
    </x:row>
    <x:row r="171" ht="20" customHeight="1">
      <x:c r="A171" s="109"/>
      <x:c r="B171" s="118"/>
      <x:c r="C171" s="118"/>
      <x:c r="D171" s="118"/>
      <x:c r="E171" s="103"/>
      <x:c r="F171" s="112"/>
      <x:c r="G171" s="112"/>
      <x:c r="H171" s="112"/>
      <x:c r="I171" s="131" t="str">
        <x:f>IF($A171="","",$F171-$G171-$H171)</x:f>
      </x:c>
      <x:c r="J171" s="109"/>
      <x:c r="K171" s="103"/>
      <x:c r="L171" s="106"/>
      <x:c r="M171" s="129" t="str">
        <x:f>IF($A171="","",IF($I171&lt;0,"Check amount",IF(AND($D171&lt;&gt;"",COUNTIF('Projects'!$A$5:$A$204,$D171)=0),"Unknown project","")))</x:f>
      </x:c>
    </x:row>
    <x:row r="172" ht="20" customHeight="1">
      <x:c r="A172" s="109"/>
      <x:c r="B172" s="118"/>
      <x:c r="C172" s="118"/>
      <x:c r="D172" s="118"/>
      <x:c r="E172" s="103"/>
      <x:c r="F172" s="112"/>
      <x:c r="G172" s="112"/>
      <x:c r="H172" s="112"/>
      <x:c r="I172" s="131" t="str">
        <x:f>IF($A172="","",$F172-$G172-$H172)</x:f>
      </x:c>
      <x:c r="J172" s="109"/>
      <x:c r="K172" s="103"/>
      <x:c r="L172" s="106"/>
      <x:c r="M172" s="129" t="str">
        <x:f>IF($A172="","",IF($I172&lt;0,"Check amount",IF(AND($D172&lt;&gt;"",COUNTIF('Projects'!$A$5:$A$204,$D172)=0),"Unknown project","")))</x:f>
      </x:c>
    </x:row>
    <x:row r="173" ht="20" customHeight="1">
      <x:c r="A173" s="109"/>
      <x:c r="B173" s="118"/>
      <x:c r="C173" s="118"/>
      <x:c r="D173" s="118"/>
      <x:c r="E173" s="103"/>
      <x:c r="F173" s="112"/>
      <x:c r="G173" s="112"/>
      <x:c r="H173" s="112"/>
      <x:c r="I173" s="131" t="str">
        <x:f>IF($A173="","",$F173-$G173-$H173)</x:f>
      </x:c>
      <x:c r="J173" s="109"/>
      <x:c r="K173" s="103"/>
      <x:c r="L173" s="106"/>
      <x:c r="M173" s="129" t="str">
        <x:f>IF($A173="","",IF($I173&lt;0,"Check amount",IF(AND($D173&lt;&gt;"",COUNTIF('Projects'!$A$5:$A$204,$D173)=0),"Unknown project","")))</x:f>
      </x:c>
    </x:row>
    <x:row r="174" ht="20" customHeight="1">
      <x:c r="A174" s="109"/>
      <x:c r="B174" s="118"/>
      <x:c r="C174" s="118"/>
      <x:c r="D174" s="118"/>
      <x:c r="E174" s="103"/>
      <x:c r="F174" s="112"/>
      <x:c r="G174" s="112"/>
      <x:c r="H174" s="112"/>
      <x:c r="I174" s="131" t="str">
        <x:f>IF($A174="","",$F174-$G174-$H174)</x:f>
      </x:c>
      <x:c r="J174" s="109"/>
      <x:c r="K174" s="103"/>
      <x:c r="L174" s="106"/>
      <x:c r="M174" s="129" t="str">
        <x:f>IF($A174="","",IF($I174&lt;0,"Check amount",IF(AND($D174&lt;&gt;"",COUNTIF('Projects'!$A$5:$A$204,$D174)=0),"Unknown project","")))</x:f>
      </x:c>
    </x:row>
    <x:row r="175" ht="20" customHeight="1">
      <x:c r="A175" s="109"/>
      <x:c r="B175" s="118"/>
      <x:c r="C175" s="118"/>
      <x:c r="D175" s="118"/>
      <x:c r="E175" s="103"/>
      <x:c r="F175" s="112"/>
      <x:c r="G175" s="112"/>
      <x:c r="H175" s="112"/>
      <x:c r="I175" s="131" t="str">
        <x:f>IF($A175="","",$F175-$G175-$H175)</x:f>
      </x:c>
      <x:c r="J175" s="109"/>
      <x:c r="K175" s="103"/>
      <x:c r="L175" s="106"/>
      <x:c r="M175" s="129" t="str">
        <x:f>IF($A175="","",IF($I175&lt;0,"Check amount",IF(AND($D175&lt;&gt;"",COUNTIF('Projects'!$A$5:$A$204,$D175)=0),"Unknown project","")))</x:f>
      </x:c>
    </x:row>
    <x:row r="176" ht="20" customHeight="1">
      <x:c r="A176" s="109"/>
      <x:c r="B176" s="118"/>
      <x:c r="C176" s="118"/>
      <x:c r="D176" s="118"/>
      <x:c r="E176" s="103"/>
      <x:c r="F176" s="112"/>
      <x:c r="G176" s="112"/>
      <x:c r="H176" s="112"/>
      <x:c r="I176" s="131" t="str">
        <x:f>IF($A176="","",$F176-$G176-$H176)</x:f>
      </x:c>
      <x:c r="J176" s="109"/>
      <x:c r="K176" s="103"/>
      <x:c r="L176" s="106"/>
      <x:c r="M176" s="129" t="str">
        <x:f>IF($A176="","",IF($I176&lt;0,"Check amount",IF(AND($D176&lt;&gt;"",COUNTIF('Projects'!$A$5:$A$204,$D176)=0),"Unknown project","")))</x:f>
      </x:c>
    </x:row>
    <x:row r="177" ht="20" customHeight="1">
      <x:c r="A177" s="109"/>
      <x:c r="B177" s="118"/>
      <x:c r="C177" s="118"/>
      <x:c r="D177" s="118"/>
      <x:c r="E177" s="103"/>
      <x:c r="F177" s="112"/>
      <x:c r="G177" s="112"/>
      <x:c r="H177" s="112"/>
      <x:c r="I177" s="131" t="str">
        <x:f>IF($A177="","",$F177-$G177-$H177)</x:f>
      </x:c>
      <x:c r="J177" s="109"/>
      <x:c r="K177" s="103"/>
      <x:c r="L177" s="106"/>
      <x:c r="M177" s="129" t="str">
        <x:f>IF($A177="","",IF($I177&lt;0,"Check amount",IF(AND($D177&lt;&gt;"",COUNTIF('Projects'!$A$5:$A$204,$D177)=0),"Unknown project","")))</x:f>
      </x:c>
    </x:row>
    <x:row r="178" ht="20" customHeight="1">
      <x:c r="A178" s="109"/>
      <x:c r="B178" s="118"/>
      <x:c r="C178" s="118"/>
      <x:c r="D178" s="118"/>
      <x:c r="E178" s="103"/>
      <x:c r="F178" s="112"/>
      <x:c r="G178" s="112"/>
      <x:c r="H178" s="112"/>
      <x:c r="I178" s="131" t="str">
        <x:f>IF($A178="","",$F178-$G178-$H178)</x:f>
      </x:c>
      <x:c r="J178" s="109"/>
      <x:c r="K178" s="103"/>
      <x:c r="L178" s="106"/>
      <x:c r="M178" s="129" t="str">
        <x:f>IF($A178="","",IF($I178&lt;0,"Check amount",IF(AND($D178&lt;&gt;"",COUNTIF('Projects'!$A$5:$A$204,$D178)=0),"Unknown project","")))</x:f>
      </x:c>
    </x:row>
    <x:row r="179" ht="20" customHeight="1">
      <x:c r="A179" s="109"/>
      <x:c r="B179" s="118"/>
      <x:c r="C179" s="118"/>
      <x:c r="D179" s="118"/>
      <x:c r="E179" s="103"/>
      <x:c r="F179" s="112"/>
      <x:c r="G179" s="112"/>
      <x:c r="H179" s="112"/>
      <x:c r="I179" s="131" t="str">
        <x:f>IF($A179="","",$F179-$G179-$H179)</x:f>
      </x:c>
      <x:c r="J179" s="109"/>
      <x:c r="K179" s="103"/>
      <x:c r="L179" s="106"/>
      <x:c r="M179" s="129" t="str">
        <x:f>IF($A179="","",IF($I179&lt;0,"Check amount",IF(AND($D179&lt;&gt;"",COUNTIF('Projects'!$A$5:$A$204,$D179)=0),"Unknown project","")))</x:f>
      </x:c>
    </x:row>
    <x:row r="180" ht="20" customHeight="1">
      <x:c r="A180" s="109"/>
      <x:c r="B180" s="118"/>
      <x:c r="C180" s="118"/>
      <x:c r="D180" s="118"/>
      <x:c r="E180" s="103"/>
      <x:c r="F180" s="112"/>
      <x:c r="G180" s="112"/>
      <x:c r="H180" s="112"/>
      <x:c r="I180" s="131" t="str">
        <x:f>IF($A180="","",$F180-$G180-$H180)</x:f>
      </x:c>
      <x:c r="J180" s="109"/>
      <x:c r="K180" s="103"/>
      <x:c r="L180" s="106"/>
      <x:c r="M180" s="129" t="str">
        <x:f>IF($A180="","",IF($I180&lt;0,"Check amount",IF(AND($D180&lt;&gt;"",COUNTIF('Projects'!$A$5:$A$204,$D180)=0),"Unknown project","")))</x:f>
      </x:c>
    </x:row>
    <x:row r="181" ht="20" customHeight="1">
      <x:c r="A181" s="109"/>
      <x:c r="B181" s="118"/>
      <x:c r="C181" s="118"/>
      <x:c r="D181" s="118"/>
      <x:c r="E181" s="103"/>
      <x:c r="F181" s="112"/>
      <x:c r="G181" s="112"/>
      <x:c r="H181" s="112"/>
      <x:c r="I181" s="131" t="str">
        <x:f>IF($A181="","",$F181-$G181-$H181)</x:f>
      </x:c>
      <x:c r="J181" s="109"/>
      <x:c r="K181" s="103"/>
      <x:c r="L181" s="106"/>
      <x:c r="M181" s="129" t="str">
        <x:f>IF($A181="","",IF($I181&lt;0,"Check amount",IF(AND($D181&lt;&gt;"",COUNTIF('Projects'!$A$5:$A$204,$D181)=0),"Unknown project","")))</x:f>
      </x:c>
    </x:row>
    <x:row r="182" ht="20" customHeight="1">
      <x:c r="A182" s="109"/>
      <x:c r="B182" s="118"/>
      <x:c r="C182" s="118"/>
      <x:c r="D182" s="118"/>
      <x:c r="E182" s="103"/>
      <x:c r="F182" s="112"/>
      <x:c r="G182" s="112"/>
      <x:c r="H182" s="112"/>
      <x:c r="I182" s="131" t="str">
        <x:f>IF($A182="","",$F182-$G182-$H182)</x:f>
      </x:c>
      <x:c r="J182" s="109"/>
      <x:c r="K182" s="103"/>
      <x:c r="L182" s="106"/>
      <x:c r="M182" s="129" t="str">
        <x:f>IF($A182="","",IF($I182&lt;0,"Check amount",IF(AND($D182&lt;&gt;"",COUNTIF('Projects'!$A$5:$A$204,$D182)=0),"Unknown project","")))</x:f>
      </x:c>
    </x:row>
    <x:row r="183" ht="20" customHeight="1">
      <x:c r="A183" s="109"/>
      <x:c r="B183" s="118"/>
      <x:c r="C183" s="118"/>
      <x:c r="D183" s="118"/>
      <x:c r="E183" s="103"/>
      <x:c r="F183" s="112"/>
      <x:c r="G183" s="112"/>
      <x:c r="H183" s="112"/>
      <x:c r="I183" s="131" t="str">
        <x:f>IF($A183="","",$F183-$G183-$H183)</x:f>
      </x:c>
      <x:c r="J183" s="109"/>
      <x:c r="K183" s="103"/>
      <x:c r="L183" s="106"/>
      <x:c r="M183" s="129" t="str">
        <x:f>IF($A183="","",IF($I183&lt;0,"Check amount",IF(AND($D183&lt;&gt;"",COUNTIF('Projects'!$A$5:$A$204,$D183)=0),"Unknown project","")))</x:f>
      </x:c>
    </x:row>
    <x:row r="184" ht="20" customHeight="1">
      <x:c r="A184" s="109"/>
      <x:c r="B184" s="118"/>
      <x:c r="C184" s="118"/>
      <x:c r="D184" s="118"/>
      <x:c r="E184" s="103"/>
      <x:c r="F184" s="112"/>
      <x:c r="G184" s="112"/>
      <x:c r="H184" s="112"/>
      <x:c r="I184" s="131" t="str">
        <x:f>IF($A184="","",$F184-$G184-$H184)</x:f>
      </x:c>
      <x:c r="J184" s="109"/>
      <x:c r="K184" s="103"/>
      <x:c r="L184" s="106"/>
      <x:c r="M184" s="129" t="str">
        <x:f>IF($A184="","",IF($I184&lt;0,"Check amount",IF(AND($D184&lt;&gt;"",COUNTIF('Projects'!$A$5:$A$204,$D184)=0),"Unknown project","")))</x:f>
      </x:c>
    </x:row>
    <x:row r="185" ht="20" customHeight="1">
      <x:c r="A185" s="109"/>
      <x:c r="B185" s="118"/>
      <x:c r="C185" s="118"/>
      <x:c r="D185" s="118"/>
      <x:c r="E185" s="103"/>
      <x:c r="F185" s="112"/>
      <x:c r="G185" s="112"/>
      <x:c r="H185" s="112"/>
      <x:c r="I185" s="131" t="str">
        <x:f>IF($A185="","",$F185-$G185-$H185)</x:f>
      </x:c>
      <x:c r="J185" s="109"/>
      <x:c r="K185" s="103"/>
      <x:c r="L185" s="106"/>
      <x:c r="M185" s="129" t="str">
        <x:f>IF($A185="","",IF($I185&lt;0,"Check amount",IF(AND($D185&lt;&gt;"",COUNTIF('Projects'!$A$5:$A$204,$D185)=0),"Unknown project","")))</x:f>
      </x:c>
    </x:row>
    <x:row r="186" ht="20" customHeight="1">
      <x:c r="A186" s="109"/>
      <x:c r="B186" s="118"/>
      <x:c r="C186" s="118"/>
      <x:c r="D186" s="118"/>
      <x:c r="E186" s="103"/>
      <x:c r="F186" s="112"/>
      <x:c r="G186" s="112"/>
      <x:c r="H186" s="112"/>
      <x:c r="I186" s="131" t="str">
        <x:f>IF($A186="","",$F186-$G186-$H186)</x:f>
      </x:c>
      <x:c r="J186" s="109"/>
      <x:c r="K186" s="103"/>
      <x:c r="L186" s="106"/>
      <x:c r="M186" s="129" t="str">
        <x:f>IF($A186="","",IF($I186&lt;0,"Check amount",IF(AND($D186&lt;&gt;"",COUNTIF('Projects'!$A$5:$A$204,$D186)=0),"Unknown project","")))</x:f>
      </x:c>
    </x:row>
    <x:row r="187" ht="20" customHeight="1">
      <x:c r="A187" s="109"/>
      <x:c r="B187" s="118"/>
      <x:c r="C187" s="118"/>
      <x:c r="D187" s="118"/>
      <x:c r="E187" s="103"/>
      <x:c r="F187" s="112"/>
      <x:c r="G187" s="112"/>
      <x:c r="H187" s="112"/>
      <x:c r="I187" s="131" t="str">
        <x:f>IF($A187="","",$F187-$G187-$H187)</x:f>
      </x:c>
      <x:c r="J187" s="109"/>
      <x:c r="K187" s="103"/>
      <x:c r="L187" s="106"/>
      <x:c r="M187" s="129" t="str">
        <x:f>IF($A187="","",IF($I187&lt;0,"Check amount",IF(AND($D187&lt;&gt;"",COUNTIF('Projects'!$A$5:$A$204,$D187)=0),"Unknown project","")))</x:f>
      </x:c>
    </x:row>
    <x:row r="188" ht="20" customHeight="1">
      <x:c r="A188" s="109"/>
      <x:c r="B188" s="118"/>
      <x:c r="C188" s="118"/>
      <x:c r="D188" s="118"/>
      <x:c r="E188" s="103"/>
      <x:c r="F188" s="112"/>
      <x:c r="G188" s="112"/>
      <x:c r="H188" s="112"/>
      <x:c r="I188" s="131" t="str">
        <x:f>IF($A188="","",$F188-$G188-$H188)</x:f>
      </x:c>
      <x:c r="J188" s="109"/>
      <x:c r="K188" s="103"/>
      <x:c r="L188" s="106"/>
      <x:c r="M188" s="129" t="str">
        <x:f>IF($A188="","",IF($I188&lt;0,"Check amount",IF(AND($D188&lt;&gt;"",COUNTIF('Projects'!$A$5:$A$204,$D188)=0),"Unknown project","")))</x:f>
      </x:c>
    </x:row>
    <x:row r="189" ht="20" customHeight="1">
      <x:c r="A189" s="109"/>
      <x:c r="B189" s="118"/>
      <x:c r="C189" s="118"/>
      <x:c r="D189" s="118"/>
      <x:c r="E189" s="103"/>
      <x:c r="F189" s="112"/>
      <x:c r="G189" s="112"/>
      <x:c r="H189" s="112"/>
      <x:c r="I189" s="131" t="str">
        <x:f>IF($A189="","",$F189-$G189-$H189)</x:f>
      </x:c>
      <x:c r="J189" s="109"/>
      <x:c r="K189" s="103"/>
      <x:c r="L189" s="106"/>
      <x:c r="M189" s="129" t="str">
        <x:f>IF($A189="","",IF($I189&lt;0,"Check amount",IF(AND($D189&lt;&gt;"",COUNTIF('Projects'!$A$5:$A$204,$D189)=0),"Unknown project","")))</x:f>
      </x:c>
    </x:row>
    <x:row r="190" ht="20" customHeight="1">
      <x:c r="A190" s="109"/>
      <x:c r="B190" s="118"/>
      <x:c r="C190" s="118"/>
      <x:c r="D190" s="118"/>
      <x:c r="E190" s="103"/>
      <x:c r="F190" s="112"/>
      <x:c r="G190" s="112"/>
      <x:c r="H190" s="112"/>
      <x:c r="I190" s="131" t="str">
        <x:f>IF($A190="","",$F190-$G190-$H190)</x:f>
      </x:c>
      <x:c r="J190" s="109"/>
      <x:c r="K190" s="103"/>
      <x:c r="L190" s="106"/>
      <x:c r="M190" s="129" t="str">
        <x:f>IF($A190="","",IF($I190&lt;0,"Check amount",IF(AND($D190&lt;&gt;"",COUNTIF('Projects'!$A$5:$A$204,$D190)=0),"Unknown project","")))</x:f>
      </x:c>
    </x:row>
    <x:row r="191" ht="20" customHeight="1">
      <x:c r="A191" s="109"/>
      <x:c r="B191" s="118"/>
      <x:c r="C191" s="118"/>
      <x:c r="D191" s="118"/>
      <x:c r="E191" s="103"/>
      <x:c r="F191" s="112"/>
      <x:c r="G191" s="112"/>
      <x:c r="H191" s="112"/>
      <x:c r="I191" s="131" t="str">
        <x:f>IF($A191="","",$F191-$G191-$H191)</x:f>
      </x:c>
      <x:c r="J191" s="109"/>
      <x:c r="K191" s="103"/>
      <x:c r="L191" s="106"/>
      <x:c r="M191" s="129" t="str">
        <x:f>IF($A191="","",IF($I191&lt;0,"Check amount",IF(AND($D191&lt;&gt;"",COUNTIF('Projects'!$A$5:$A$204,$D191)=0),"Unknown project","")))</x:f>
      </x:c>
    </x:row>
    <x:row r="192" ht="20" customHeight="1">
      <x:c r="A192" s="109"/>
      <x:c r="B192" s="118"/>
      <x:c r="C192" s="118"/>
      <x:c r="D192" s="118"/>
      <x:c r="E192" s="103"/>
      <x:c r="F192" s="112"/>
      <x:c r="G192" s="112"/>
      <x:c r="H192" s="112"/>
      <x:c r="I192" s="131" t="str">
        <x:f>IF($A192="","",$F192-$G192-$H192)</x:f>
      </x:c>
      <x:c r="J192" s="109"/>
      <x:c r="K192" s="103"/>
      <x:c r="L192" s="106"/>
      <x:c r="M192" s="129" t="str">
        <x:f>IF($A192="","",IF($I192&lt;0,"Check amount",IF(AND($D192&lt;&gt;"",COUNTIF('Projects'!$A$5:$A$204,$D192)=0),"Unknown project","")))</x:f>
      </x:c>
    </x:row>
    <x:row r="193" ht="20" customHeight="1">
      <x:c r="A193" s="109"/>
      <x:c r="B193" s="118"/>
      <x:c r="C193" s="118"/>
      <x:c r="D193" s="118"/>
      <x:c r="E193" s="103"/>
      <x:c r="F193" s="112"/>
      <x:c r="G193" s="112"/>
      <x:c r="H193" s="112"/>
      <x:c r="I193" s="131" t="str">
        <x:f>IF($A193="","",$F193-$G193-$H193)</x:f>
      </x:c>
      <x:c r="J193" s="109"/>
      <x:c r="K193" s="103"/>
      <x:c r="L193" s="106"/>
      <x:c r="M193" s="129" t="str">
        <x:f>IF($A193="","",IF($I193&lt;0,"Check amount",IF(AND($D193&lt;&gt;"",COUNTIF('Projects'!$A$5:$A$204,$D193)=0),"Unknown project","")))</x:f>
      </x:c>
    </x:row>
    <x:row r="194" ht="20" customHeight="1">
      <x:c r="A194" s="109"/>
      <x:c r="B194" s="118"/>
      <x:c r="C194" s="118"/>
      <x:c r="D194" s="118"/>
      <x:c r="E194" s="103"/>
      <x:c r="F194" s="112"/>
      <x:c r="G194" s="112"/>
      <x:c r="H194" s="112"/>
      <x:c r="I194" s="131" t="str">
        <x:f>IF($A194="","",$F194-$G194-$H194)</x:f>
      </x:c>
      <x:c r="J194" s="109"/>
      <x:c r="K194" s="103"/>
      <x:c r="L194" s="106"/>
      <x:c r="M194" s="129" t="str">
        <x:f>IF($A194="","",IF($I194&lt;0,"Check amount",IF(AND($D194&lt;&gt;"",COUNTIF('Projects'!$A$5:$A$204,$D194)=0),"Unknown project","")))</x:f>
      </x:c>
    </x:row>
    <x:row r="195" ht="20" customHeight="1">
      <x:c r="A195" s="109"/>
      <x:c r="B195" s="118"/>
      <x:c r="C195" s="118"/>
      <x:c r="D195" s="118"/>
      <x:c r="E195" s="103"/>
      <x:c r="F195" s="112"/>
      <x:c r="G195" s="112"/>
      <x:c r="H195" s="112"/>
      <x:c r="I195" s="131" t="str">
        <x:f>IF($A195="","",$F195-$G195-$H195)</x:f>
      </x:c>
      <x:c r="J195" s="109"/>
      <x:c r="K195" s="103"/>
      <x:c r="L195" s="106"/>
      <x:c r="M195" s="129" t="str">
        <x:f>IF($A195="","",IF($I195&lt;0,"Check amount",IF(AND($D195&lt;&gt;"",COUNTIF('Projects'!$A$5:$A$204,$D195)=0),"Unknown project","")))</x:f>
      </x:c>
    </x:row>
    <x:row r="196" ht="20" customHeight="1">
      <x:c r="A196" s="109"/>
      <x:c r="B196" s="118"/>
      <x:c r="C196" s="118"/>
      <x:c r="D196" s="118"/>
      <x:c r="E196" s="103"/>
      <x:c r="F196" s="112"/>
      <x:c r="G196" s="112"/>
      <x:c r="H196" s="112"/>
      <x:c r="I196" s="131" t="str">
        <x:f>IF($A196="","",$F196-$G196-$H196)</x:f>
      </x:c>
      <x:c r="J196" s="109"/>
      <x:c r="K196" s="103"/>
      <x:c r="L196" s="106"/>
      <x:c r="M196" s="129" t="str">
        <x:f>IF($A196="","",IF($I196&lt;0,"Check amount",IF(AND($D196&lt;&gt;"",COUNTIF('Projects'!$A$5:$A$204,$D196)=0),"Unknown project","")))</x:f>
      </x:c>
    </x:row>
    <x:row r="197" ht="20" customHeight="1">
      <x:c r="A197" s="109"/>
      <x:c r="B197" s="118"/>
      <x:c r="C197" s="118"/>
      <x:c r="D197" s="118"/>
      <x:c r="E197" s="103"/>
      <x:c r="F197" s="112"/>
      <x:c r="G197" s="112"/>
      <x:c r="H197" s="112"/>
      <x:c r="I197" s="131" t="str">
        <x:f>IF($A197="","",$F197-$G197-$H197)</x:f>
      </x:c>
      <x:c r="J197" s="109"/>
      <x:c r="K197" s="103"/>
      <x:c r="L197" s="106"/>
      <x:c r="M197" s="129" t="str">
        <x:f>IF($A197="","",IF($I197&lt;0,"Check amount",IF(AND($D197&lt;&gt;"",COUNTIF('Projects'!$A$5:$A$204,$D197)=0),"Unknown project","")))</x:f>
      </x:c>
    </x:row>
    <x:row r="198" ht="20" customHeight="1">
      <x:c r="A198" s="109"/>
      <x:c r="B198" s="118"/>
      <x:c r="C198" s="118"/>
      <x:c r="D198" s="118"/>
      <x:c r="E198" s="103"/>
      <x:c r="F198" s="112"/>
      <x:c r="G198" s="112"/>
      <x:c r="H198" s="112"/>
      <x:c r="I198" s="131" t="str">
        <x:f>IF($A198="","",$F198-$G198-$H198)</x:f>
      </x:c>
      <x:c r="J198" s="109"/>
      <x:c r="K198" s="103"/>
      <x:c r="L198" s="106"/>
      <x:c r="M198" s="129" t="str">
        <x:f>IF($A198="","",IF($I198&lt;0,"Check amount",IF(AND($D198&lt;&gt;"",COUNTIF('Projects'!$A$5:$A$204,$D198)=0),"Unknown project","")))</x:f>
      </x:c>
    </x:row>
    <x:row r="199" ht="20" customHeight="1">
      <x:c r="A199" s="109"/>
      <x:c r="B199" s="118"/>
      <x:c r="C199" s="118"/>
      <x:c r="D199" s="118"/>
      <x:c r="E199" s="103"/>
      <x:c r="F199" s="112"/>
      <x:c r="G199" s="112"/>
      <x:c r="H199" s="112"/>
      <x:c r="I199" s="131" t="str">
        <x:f>IF($A199="","",$F199-$G199-$H199)</x:f>
      </x:c>
      <x:c r="J199" s="109"/>
      <x:c r="K199" s="103"/>
      <x:c r="L199" s="106"/>
      <x:c r="M199" s="129" t="str">
        <x:f>IF($A199="","",IF($I199&lt;0,"Check amount",IF(AND($D199&lt;&gt;"",COUNTIF('Projects'!$A$5:$A$204,$D199)=0),"Unknown project","")))</x:f>
      </x:c>
    </x:row>
    <x:row r="200" ht="20" customHeight="1">
      <x:c r="A200" s="109"/>
      <x:c r="B200" s="118"/>
      <x:c r="C200" s="118"/>
      <x:c r="D200" s="118"/>
      <x:c r="E200" s="103"/>
      <x:c r="F200" s="112"/>
      <x:c r="G200" s="112"/>
      <x:c r="H200" s="112"/>
      <x:c r="I200" s="131" t="str">
        <x:f>IF($A200="","",$F200-$G200-$H200)</x:f>
      </x:c>
      <x:c r="J200" s="109"/>
      <x:c r="K200" s="103"/>
      <x:c r="L200" s="106"/>
      <x:c r="M200" s="129" t="str">
        <x:f>IF($A200="","",IF($I200&lt;0,"Check amount",IF(AND($D200&lt;&gt;"",COUNTIF('Projects'!$A$5:$A$204,$D200)=0),"Unknown project","")))</x:f>
      </x:c>
    </x:row>
    <x:row r="201" ht="20" customHeight="1">
      <x:c r="A201" s="109"/>
      <x:c r="B201" s="118"/>
      <x:c r="C201" s="118"/>
      <x:c r="D201" s="118"/>
      <x:c r="E201" s="103"/>
      <x:c r="F201" s="112"/>
      <x:c r="G201" s="112"/>
      <x:c r="H201" s="112"/>
      <x:c r="I201" s="131" t="str">
        <x:f>IF($A201="","",$F201-$G201-$H201)</x:f>
      </x:c>
      <x:c r="J201" s="109"/>
      <x:c r="K201" s="103"/>
      <x:c r="L201" s="106"/>
      <x:c r="M201" s="129" t="str">
        <x:f>IF($A201="","",IF($I201&lt;0,"Check amount",IF(AND($D201&lt;&gt;"",COUNTIF('Projects'!$A$5:$A$204,$D201)=0),"Unknown project","")))</x:f>
      </x:c>
    </x:row>
    <x:row r="202" ht="20" customHeight="1">
      <x:c r="A202" s="109"/>
      <x:c r="B202" s="118"/>
      <x:c r="C202" s="118"/>
      <x:c r="D202" s="118"/>
      <x:c r="E202" s="103"/>
      <x:c r="F202" s="112"/>
      <x:c r="G202" s="112"/>
      <x:c r="H202" s="112"/>
      <x:c r="I202" s="131" t="str">
        <x:f>IF($A202="","",$F202-$G202-$H202)</x:f>
      </x:c>
      <x:c r="J202" s="109"/>
      <x:c r="K202" s="103"/>
      <x:c r="L202" s="106"/>
      <x:c r="M202" s="129" t="str">
        <x:f>IF($A202="","",IF($I202&lt;0,"Check amount",IF(AND($D202&lt;&gt;"",COUNTIF('Projects'!$A$5:$A$204,$D202)=0),"Unknown project","")))</x:f>
      </x:c>
    </x:row>
    <x:row r="203" ht="20" customHeight="1">
      <x:c r="A203" s="109"/>
      <x:c r="B203" s="118"/>
      <x:c r="C203" s="118"/>
      <x:c r="D203" s="118"/>
      <x:c r="E203" s="103"/>
      <x:c r="F203" s="112"/>
      <x:c r="G203" s="112"/>
      <x:c r="H203" s="112"/>
      <x:c r="I203" s="131" t="str">
        <x:f>IF($A203="","",$F203-$G203-$H203)</x:f>
      </x:c>
      <x:c r="J203" s="109"/>
      <x:c r="K203" s="103"/>
      <x:c r="L203" s="106"/>
      <x:c r="M203" s="129" t="str">
        <x:f>IF($A203="","",IF($I203&lt;0,"Check amount",IF(AND($D203&lt;&gt;"",COUNTIF('Projects'!$A$5:$A$204,$D203)=0),"Unknown project","")))</x:f>
      </x:c>
    </x:row>
    <x:row r="204" ht="20" customHeight="1">
      <x:c r="A204" s="109"/>
      <x:c r="B204" s="118"/>
      <x:c r="C204" s="118"/>
      <x:c r="D204" s="118"/>
      <x:c r="E204" s="103"/>
      <x:c r="F204" s="112"/>
      <x:c r="G204" s="112"/>
      <x:c r="H204" s="112"/>
      <x:c r="I204" s="131" t="str">
        <x:f>IF($A204="","",$F204-$G204-$H204)</x:f>
      </x:c>
      <x:c r="J204" s="109"/>
      <x:c r="K204" s="103"/>
      <x:c r="L204" s="106"/>
      <x:c r="M204" s="129" t="str">
        <x:f>IF($A204="","",IF($I204&lt;0,"Check amount",IF(AND($D204&lt;&gt;"",COUNTIF('Projects'!$A$5:$A$204,$D204)=0),"Unknown project","")))</x:f>
      </x:c>
    </x:row>
    <x:row r="205" ht="20" customHeight="1">
      <x:c r="A205" s="109"/>
      <x:c r="B205" s="118"/>
      <x:c r="C205" s="118"/>
      <x:c r="D205" s="118"/>
      <x:c r="E205" s="103"/>
      <x:c r="F205" s="112"/>
      <x:c r="G205" s="112"/>
      <x:c r="H205" s="112"/>
      <x:c r="I205" s="131" t="str">
        <x:f>IF($A205="","",$F205-$G205-$H205)</x:f>
      </x:c>
      <x:c r="J205" s="109"/>
      <x:c r="K205" s="103"/>
      <x:c r="L205" s="106"/>
      <x:c r="M205" s="129" t="str">
        <x:f>IF($A205="","",IF($I205&lt;0,"Check amount",IF(AND($D205&lt;&gt;"",COUNTIF('Projects'!$A$5:$A$204,$D205)=0),"Unknown project","")))</x:f>
      </x:c>
    </x:row>
    <x:row r="206" ht="20" customHeight="1">
      <x:c r="A206" s="109"/>
      <x:c r="B206" s="118"/>
      <x:c r="C206" s="118"/>
      <x:c r="D206" s="118"/>
      <x:c r="E206" s="103"/>
      <x:c r="F206" s="112"/>
      <x:c r="G206" s="112"/>
      <x:c r="H206" s="112"/>
      <x:c r="I206" s="131" t="str">
        <x:f>IF($A206="","",$F206-$G206-$H206)</x:f>
      </x:c>
      <x:c r="J206" s="109"/>
      <x:c r="K206" s="103"/>
      <x:c r="L206" s="106"/>
      <x:c r="M206" s="129" t="str">
        <x:f>IF($A206="","",IF($I206&lt;0,"Check amount",IF(AND($D206&lt;&gt;"",COUNTIF('Projects'!$A$5:$A$204,$D206)=0),"Unknown project","")))</x:f>
      </x:c>
    </x:row>
    <x:row r="207" ht="20" customHeight="1">
      <x:c r="A207" s="109"/>
      <x:c r="B207" s="118"/>
      <x:c r="C207" s="118"/>
      <x:c r="D207" s="118"/>
      <x:c r="E207" s="103"/>
      <x:c r="F207" s="112"/>
      <x:c r="G207" s="112"/>
      <x:c r="H207" s="112"/>
      <x:c r="I207" s="131" t="str">
        <x:f>IF($A207="","",$F207-$G207-$H207)</x:f>
      </x:c>
      <x:c r="J207" s="109"/>
      <x:c r="K207" s="103"/>
      <x:c r="L207" s="106"/>
      <x:c r="M207" s="129" t="str">
        <x:f>IF($A207="","",IF($I207&lt;0,"Check amount",IF(AND($D207&lt;&gt;"",COUNTIF('Projects'!$A$5:$A$204,$D207)=0),"Unknown project","")))</x:f>
      </x:c>
    </x:row>
    <x:row r="208" ht="20" customHeight="1">
      <x:c r="A208" s="109"/>
      <x:c r="B208" s="118"/>
      <x:c r="C208" s="118"/>
      <x:c r="D208" s="118"/>
      <x:c r="E208" s="103"/>
      <x:c r="F208" s="112"/>
      <x:c r="G208" s="112"/>
      <x:c r="H208" s="112"/>
      <x:c r="I208" s="131" t="str">
        <x:f>IF($A208="","",$F208-$G208-$H208)</x:f>
      </x:c>
      <x:c r="J208" s="109"/>
      <x:c r="K208" s="103"/>
      <x:c r="L208" s="106"/>
      <x:c r="M208" s="129" t="str">
        <x:f>IF($A208="","",IF($I208&lt;0,"Check amount",IF(AND($D208&lt;&gt;"",COUNTIF('Projects'!$A$5:$A$204,$D208)=0),"Unknown project","")))</x:f>
      </x:c>
    </x:row>
    <x:row r="209" ht="20" customHeight="1">
      <x:c r="A209" s="109"/>
      <x:c r="B209" s="118"/>
      <x:c r="C209" s="118"/>
      <x:c r="D209" s="118"/>
      <x:c r="E209" s="103"/>
      <x:c r="F209" s="112"/>
      <x:c r="G209" s="112"/>
      <x:c r="H209" s="112"/>
      <x:c r="I209" s="131" t="str">
        <x:f>IF($A209="","",$F209-$G209-$H209)</x:f>
      </x:c>
      <x:c r="J209" s="109"/>
      <x:c r="K209" s="103"/>
      <x:c r="L209" s="106"/>
      <x:c r="M209" s="129" t="str">
        <x:f>IF($A209="","",IF($I209&lt;0,"Check amount",IF(AND($D209&lt;&gt;"",COUNTIF('Projects'!$A$5:$A$204,$D209)=0),"Unknown project","")))</x:f>
      </x:c>
    </x:row>
    <x:row r="210" ht="20" customHeight="1">
      <x:c r="A210" s="109"/>
      <x:c r="B210" s="118"/>
      <x:c r="C210" s="118"/>
      <x:c r="D210" s="118"/>
      <x:c r="E210" s="103"/>
      <x:c r="F210" s="112"/>
      <x:c r="G210" s="112"/>
      <x:c r="H210" s="112"/>
      <x:c r="I210" s="131" t="str">
        <x:f>IF($A210="","",$F210-$G210-$H210)</x:f>
      </x:c>
      <x:c r="J210" s="109"/>
      <x:c r="K210" s="103"/>
      <x:c r="L210" s="106"/>
      <x:c r="M210" s="129" t="str">
        <x:f>IF($A210="","",IF($I210&lt;0,"Check amount",IF(AND($D210&lt;&gt;"",COUNTIF('Projects'!$A$5:$A$204,$D210)=0),"Unknown project","")))</x:f>
      </x:c>
    </x:row>
    <x:row r="211" ht="20" customHeight="1">
      <x:c r="A211" s="109"/>
      <x:c r="B211" s="118"/>
      <x:c r="C211" s="118"/>
      <x:c r="D211" s="118"/>
      <x:c r="E211" s="103"/>
      <x:c r="F211" s="112"/>
      <x:c r="G211" s="112"/>
      <x:c r="H211" s="112"/>
      <x:c r="I211" s="131" t="str">
        <x:f>IF($A211="","",$F211-$G211-$H211)</x:f>
      </x:c>
      <x:c r="J211" s="109"/>
      <x:c r="K211" s="103"/>
      <x:c r="L211" s="106"/>
      <x:c r="M211" s="129" t="str">
        <x:f>IF($A211="","",IF($I211&lt;0,"Check amount",IF(AND($D211&lt;&gt;"",COUNTIF('Projects'!$A$5:$A$204,$D211)=0),"Unknown project","")))</x:f>
      </x:c>
    </x:row>
    <x:row r="212" ht="20" customHeight="1">
      <x:c r="A212" s="109"/>
      <x:c r="B212" s="118"/>
      <x:c r="C212" s="118"/>
      <x:c r="D212" s="118"/>
      <x:c r="E212" s="103"/>
      <x:c r="F212" s="112"/>
      <x:c r="G212" s="112"/>
      <x:c r="H212" s="112"/>
      <x:c r="I212" s="131" t="str">
        <x:f>IF($A212="","",$F212-$G212-$H212)</x:f>
      </x:c>
      <x:c r="J212" s="109"/>
      <x:c r="K212" s="103"/>
      <x:c r="L212" s="106"/>
      <x:c r="M212" s="129" t="str">
        <x:f>IF($A212="","",IF($I212&lt;0,"Check amount",IF(AND($D212&lt;&gt;"",COUNTIF('Projects'!$A$5:$A$204,$D212)=0),"Unknown project","")))</x:f>
      </x:c>
    </x:row>
    <x:row r="213" ht="20" customHeight="1">
      <x:c r="A213" s="109"/>
      <x:c r="B213" s="118"/>
      <x:c r="C213" s="118"/>
      <x:c r="D213" s="118"/>
      <x:c r="E213" s="103"/>
      <x:c r="F213" s="112"/>
      <x:c r="G213" s="112"/>
      <x:c r="H213" s="112"/>
      <x:c r="I213" s="131" t="str">
        <x:f>IF($A213="","",$F213-$G213-$H213)</x:f>
      </x:c>
      <x:c r="J213" s="109"/>
      <x:c r="K213" s="103"/>
      <x:c r="L213" s="106"/>
      <x:c r="M213" s="129" t="str">
        <x:f>IF($A213="","",IF($I213&lt;0,"Check amount",IF(AND($D213&lt;&gt;"",COUNTIF('Projects'!$A$5:$A$204,$D213)=0),"Unknown project","")))</x:f>
      </x:c>
    </x:row>
    <x:row r="214" ht="20" customHeight="1">
      <x:c r="A214" s="109"/>
      <x:c r="B214" s="118"/>
      <x:c r="C214" s="118"/>
      <x:c r="D214" s="118"/>
      <x:c r="E214" s="103"/>
      <x:c r="F214" s="112"/>
      <x:c r="G214" s="112"/>
      <x:c r="H214" s="112"/>
      <x:c r="I214" s="131" t="str">
        <x:f>IF($A214="","",$F214-$G214-$H214)</x:f>
      </x:c>
      <x:c r="J214" s="109"/>
      <x:c r="K214" s="103"/>
      <x:c r="L214" s="106"/>
      <x:c r="M214" s="129" t="str">
        <x:f>IF($A214="","",IF($I214&lt;0,"Check amount",IF(AND($D214&lt;&gt;"",COUNTIF('Projects'!$A$5:$A$204,$D214)=0),"Unknown project","")))</x:f>
      </x:c>
    </x:row>
    <x:row r="215" ht="20" customHeight="1">
      <x:c r="A215" s="109"/>
      <x:c r="B215" s="118"/>
      <x:c r="C215" s="118"/>
      <x:c r="D215" s="118"/>
      <x:c r="E215" s="103"/>
      <x:c r="F215" s="112"/>
      <x:c r="G215" s="112"/>
      <x:c r="H215" s="112"/>
      <x:c r="I215" s="131" t="str">
        <x:f>IF($A215="","",$F215-$G215-$H215)</x:f>
      </x:c>
      <x:c r="J215" s="109"/>
      <x:c r="K215" s="103"/>
      <x:c r="L215" s="106"/>
      <x:c r="M215" s="129" t="str">
        <x:f>IF($A215="","",IF($I215&lt;0,"Check amount",IF(AND($D215&lt;&gt;"",COUNTIF('Projects'!$A$5:$A$204,$D215)=0),"Unknown project","")))</x:f>
      </x:c>
    </x:row>
    <x:row r="216" ht="20" customHeight="1">
      <x:c r="A216" s="109"/>
      <x:c r="B216" s="118"/>
      <x:c r="C216" s="118"/>
      <x:c r="D216" s="118"/>
      <x:c r="E216" s="103"/>
      <x:c r="F216" s="112"/>
      <x:c r="G216" s="112"/>
      <x:c r="H216" s="112"/>
      <x:c r="I216" s="131" t="str">
        <x:f>IF($A216="","",$F216-$G216-$H216)</x:f>
      </x:c>
      <x:c r="J216" s="109"/>
      <x:c r="K216" s="103"/>
      <x:c r="L216" s="106"/>
      <x:c r="M216" s="129" t="str">
        <x:f>IF($A216="","",IF($I216&lt;0,"Check amount",IF(AND($D216&lt;&gt;"",COUNTIF('Projects'!$A$5:$A$204,$D216)=0),"Unknown project","")))</x:f>
      </x:c>
    </x:row>
    <x:row r="217" ht="20" customHeight="1">
      <x:c r="A217" s="109"/>
      <x:c r="B217" s="118"/>
      <x:c r="C217" s="118"/>
      <x:c r="D217" s="118"/>
      <x:c r="E217" s="103"/>
      <x:c r="F217" s="112"/>
      <x:c r="G217" s="112"/>
      <x:c r="H217" s="112"/>
      <x:c r="I217" s="131" t="str">
        <x:f>IF($A217="","",$F217-$G217-$H217)</x:f>
      </x:c>
      <x:c r="J217" s="109"/>
      <x:c r="K217" s="103"/>
      <x:c r="L217" s="106"/>
      <x:c r="M217" s="129" t="str">
        <x:f>IF($A217="","",IF($I217&lt;0,"Check amount",IF(AND($D217&lt;&gt;"",COUNTIF('Projects'!$A$5:$A$204,$D217)=0),"Unknown project","")))</x:f>
      </x:c>
    </x:row>
    <x:row r="218" ht="20" customHeight="1">
      <x:c r="A218" s="109"/>
      <x:c r="B218" s="118"/>
      <x:c r="C218" s="118"/>
      <x:c r="D218" s="118"/>
      <x:c r="E218" s="103"/>
      <x:c r="F218" s="112"/>
      <x:c r="G218" s="112"/>
      <x:c r="H218" s="112"/>
      <x:c r="I218" s="131" t="str">
        <x:f>IF($A218="","",$F218-$G218-$H218)</x:f>
      </x:c>
      <x:c r="J218" s="109"/>
      <x:c r="K218" s="103"/>
      <x:c r="L218" s="106"/>
      <x:c r="M218" s="129" t="str">
        <x:f>IF($A218="","",IF($I218&lt;0,"Check amount",IF(AND($D218&lt;&gt;"",COUNTIF('Projects'!$A$5:$A$204,$D218)=0),"Unknown project","")))</x:f>
      </x:c>
    </x:row>
    <x:row r="219" ht="20" customHeight="1">
      <x:c r="A219" s="109"/>
      <x:c r="B219" s="118"/>
      <x:c r="C219" s="118"/>
      <x:c r="D219" s="118"/>
      <x:c r="E219" s="103"/>
      <x:c r="F219" s="112"/>
      <x:c r="G219" s="112"/>
      <x:c r="H219" s="112"/>
      <x:c r="I219" s="131" t="str">
        <x:f>IF($A219="","",$F219-$G219-$H219)</x:f>
      </x:c>
      <x:c r="J219" s="109"/>
      <x:c r="K219" s="103"/>
      <x:c r="L219" s="106"/>
      <x:c r="M219" s="129" t="str">
        <x:f>IF($A219="","",IF($I219&lt;0,"Check amount",IF(AND($D219&lt;&gt;"",COUNTIF('Projects'!$A$5:$A$204,$D219)=0),"Unknown project","")))</x:f>
      </x:c>
    </x:row>
    <x:row r="220" ht="20" customHeight="1">
      <x:c r="A220" s="109"/>
      <x:c r="B220" s="118"/>
      <x:c r="C220" s="118"/>
      <x:c r="D220" s="118"/>
      <x:c r="E220" s="103"/>
      <x:c r="F220" s="112"/>
      <x:c r="G220" s="112"/>
      <x:c r="H220" s="112"/>
      <x:c r="I220" s="131" t="str">
        <x:f>IF($A220="","",$F220-$G220-$H220)</x:f>
      </x:c>
      <x:c r="J220" s="109"/>
      <x:c r="K220" s="103"/>
      <x:c r="L220" s="106"/>
      <x:c r="M220" s="129" t="str">
        <x:f>IF($A220="","",IF($I220&lt;0,"Check amount",IF(AND($D220&lt;&gt;"",COUNTIF('Projects'!$A$5:$A$204,$D220)=0),"Unknown project","")))</x:f>
      </x:c>
    </x:row>
    <x:row r="221" ht="20" customHeight="1">
      <x:c r="A221" s="109"/>
      <x:c r="B221" s="118"/>
      <x:c r="C221" s="118"/>
      <x:c r="D221" s="118"/>
      <x:c r="E221" s="103"/>
      <x:c r="F221" s="112"/>
      <x:c r="G221" s="112"/>
      <x:c r="H221" s="112"/>
      <x:c r="I221" s="131" t="str">
        <x:f>IF($A221="","",$F221-$G221-$H221)</x:f>
      </x:c>
      <x:c r="J221" s="109"/>
      <x:c r="K221" s="103"/>
      <x:c r="L221" s="106"/>
      <x:c r="M221" s="129" t="str">
        <x:f>IF($A221="","",IF($I221&lt;0,"Check amount",IF(AND($D221&lt;&gt;"",COUNTIF('Projects'!$A$5:$A$204,$D221)=0),"Unknown project","")))</x:f>
      </x:c>
    </x:row>
    <x:row r="222" ht="20" customHeight="1">
      <x:c r="A222" s="109"/>
      <x:c r="B222" s="118"/>
      <x:c r="C222" s="118"/>
      <x:c r="D222" s="118"/>
      <x:c r="E222" s="103"/>
      <x:c r="F222" s="112"/>
      <x:c r="G222" s="112"/>
      <x:c r="H222" s="112"/>
      <x:c r="I222" s="131" t="str">
        <x:f>IF($A222="","",$F222-$G222-$H222)</x:f>
      </x:c>
      <x:c r="J222" s="109"/>
      <x:c r="K222" s="103"/>
      <x:c r="L222" s="106"/>
      <x:c r="M222" s="129" t="str">
        <x:f>IF($A222="","",IF($I222&lt;0,"Check amount",IF(AND($D222&lt;&gt;"",COUNTIF('Projects'!$A$5:$A$204,$D222)=0),"Unknown project","")))</x:f>
      </x:c>
    </x:row>
    <x:row r="223" ht="20" customHeight="1">
      <x:c r="A223" s="109"/>
      <x:c r="B223" s="118"/>
      <x:c r="C223" s="118"/>
      <x:c r="D223" s="118"/>
      <x:c r="E223" s="103"/>
      <x:c r="F223" s="112"/>
      <x:c r="G223" s="112"/>
      <x:c r="H223" s="112"/>
      <x:c r="I223" s="131" t="str">
        <x:f>IF($A223="","",$F223-$G223-$H223)</x:f>
      </x:c>
      <x:c r="J223" s="109"/>
      <x:c r="K223" s="103"/>
      <x:c r="L223" s="106"/>
      <x:c r="M223" s="129" t="str">
        <x:f>IF($A223="","",IF($I223&lt;0,"Check amount",IF(AND($D223&lt;&gt;"",COUNTIF('Projects'!$A$5:$A$204,$D223)=0),"Unknown project","")))</x:f>
      </x:c>
    </x:row>
    <x:row r="224" ht="20" customHeight="1">
      <x:c r="A224" s="109"/>
      <x:c r="B224" s="118"/>
      <x:c r="C224" s="118"/>
      <x:c r="D224" s="118"/>
      <x:c r="E224" s="103"/>
      <x:c r="F224" s="112"/>
      <x:c r="G224" s="112"/>
      <x:c r="H224" s="112"/>
      <x:c r="I224" s="131" t="str">
        <x:f>IF($A224="","",$F224-$G224-$H224)</x:f>
      </x:c>
      <x:c r="J224" s="109"/>
      <x:c r="K224" s="103"/>
      <x:c r="L224" s="106"/>
      <x:c r="M224" s="129" t="str">
        <x:f>IF($A224="","",IF($I224&lt;0,"Check amount",IF(AND($D224&lt;&gt;"",COUNTIF('Projects'!$A$5:$A$204,$D224)=0),"Unknown project","")))</x:f>
      </x:c>
    </x:row>
    <x:row r="225" ht="20" customHeight="1">
      <x:c r="A225" s="109"/>
      <x:c r="B225" s="118"/>
      <x:c r="C225" s="118"/>
      <x:c r="D225" s="118"/>
      <x:c r="E225" s="103"/>
      <x:c r="F225" s="112"/>
      <x:c r="G225" s="112"/>
      <x:c r="H225" s="112"/>
      <x:c r="I225" s="131" t="str">
        <x:f>IF($A225="","",$F225-$G225-$H225)</x:f>
      </x:c>
      <x:c r="J225" s="109"/>
      <x:c r="K225" s="103"/>
      <x:c r="L225" s="106"/>
      <x:c r="M225" s="129" t="str">
        <x:f>IF($A225="","",IF($I225&lt;0,"Check amount",IF(AND($D225&lt;&gt;"",COUNTIF('Projects'!$A$5:$A$204,$D225)=0),"Unknown project","")))</x:f>
      </x:c>
    </x:row>
    <x:row r="226" ht="20" customHeight="1">
      <x:c r="A226" s="109"/>
      <x:c r="B226" s="118"/>
      <x:c r="C226" s="118"/>
      <x:c r="D226" s="118"/>
      <x:c r="E226" s="103"/>
      <x:c r="F226" s="112"/>
      <x:c r="G226" s="112"/>
      <x:c r="H226" s="112"/>
      <x:c r="I226" s="131" t="str">
        <x:f>IF($A226="","",$F226-$G226-$H226)</x:f>
      </x:c>
      <x:c r="J226" s="109"/>
      <x:c r="K226" s="103"/>
      <x:c r="L226" s="106"/>
      <x:c r="M226" s="129" t="str">
        <x:f>IF($A226="","",IF($I226&lt;0,"Check amount",IF(AND($D226&lt;&gt;"",COUNTIF('Projects'!$A$5:$A$204,$D226)=0),"Unknown project","")))</x:f>
      </x:c>
    </x:row>
    <x:row r="227" ht="20" customHeight="1">
      <x:c r="A227" s="109"/>
      <x:c r="B227" s="118"/>
      <x:c r="C227" s="118"/>
      <x:c r="D227" s="118"/>
      <x:c r="E227" s="103"/>
      <x:c r="F227" s="112"/>
      <x:c r="G227" s="112"/>
      <x:c r="H227" s="112"/>
      <x:c r="I227" s="131" t="str">
        <x:f>IF($A227="","",$F227-$G227-$H227)</x:f>
      </x:c>
      <x:c r="J227" s="109"/>
      <x:c r="K227" s="103"/>
      <x:c r="L227" s="106"/>
      <x:c r="M227" s="129" t="str">
        <x:f>IF($A227="","",IF($I227&lt;0,"Check amount",IF(AND($D227&lt;&gt;"",COUNTIF('Projects'!$A$5:$A$204,$D227)=0),"Unknown project","")))</x:f>
      </x:c>
    </x:row>
    <x:row r="228" ht="20" customHeight="1">
      <x:c r="A228" s="109"/>
      <x:c r="B228" s="118"/>
      <x:c r="C228" s="118"/>
      <x:c r="D228" s="118"/>
      <x:c r="E228" s="103"/>
      <x:c r="F228" s="112"/>
      <x:c r="G228" s="112"/>
      <x:c r="H228" s="112"/>
      <x:c r="I228" s="131" t="str">
        <x:f>IF($A228="","",$F228-$G228-$H228)</x:f>
      </x:c>
      <x:c r="J228" s="109"/>
      <x:c r="K228" s="103"/>
      <x:c r="L228" s="106"/>
      <x:c r="M228" s="129" t="str">
        <x:f>IF($A228="","",IF($I228&lt;0,"Check amount",IF(AND($D228&lt;&gt;"",COUNTIF('Projects'!$A$5:$A$204,$D228)=0),"Unknown project","")))</x:f>
      </x:c>
    </x:row>
    <x:row r="229" ht="20" customHeight="1">
      <x:c r="A229" s="109"/>
      <x:c r="B229" s="118"/>
      <x:c r="C229" s="118"/>
      <x:c r="D229" s="118"/>
      <x:c r="E229" s="103"/>
      <x:c r="F229" s="112"/>
      <x:c r="G229" s="112"/>
      <x:c r="H229" s="112"/>
      <x:c r="I229" s="131" t="str">
        <x:f>IF($A229="","",$F229-$G229-$H229)</x:f>
      </x:c>
      <x:c r="J229" s="109"/>
      <x:c r="K229" s="103"/>
      <x:c r="L229" s="106"/>
      <x:c r="M229" s="129" t="str">
        <x:f>IF($A229="","",IF($I229&lt;0,"Check amount",IF(AND($D229&lt;&gt;"",COUNTIF('Projects'!$A$5:$A$204,$D229)=0),"Unknown project","")))</x:f>
      </x:c>
    </x:row>
    <x:row r="230" ht="20" customHeight="1">
      <x:c r="A230" s="109"/>
      <x:c r="B230" s="118"/>
      <x:c r="C230" s="118"/>
      <x:c r="D230" s="118"/>
      <x:c r="E230" s="103"/>
      <x:c r="F230" s="112"/>
      <x:c r="G230" s="112"/>
      <x:c r="H230" s="112"/>
      <x:c r="I230" s="131" t="str">
        <x:f>IF($A230="","",$F230-$G230-$H230)</x:f>
      </x:c>
      <x:c r="J230" s="109"/>
      <x:c r="K230" s="103"/>
      <x:c r="L230" s="106"/>
      <x:c r="M230" s="129" t="str">
        <x:f>IF($A230="","",IF($I230&lt;0,"Check amount",IF(AND($D230&lt;&gt;"",COUNTIF('Projects'!$A$5:$A$204,$D230)=0),"Unknown project","")))</x:f>
      </x:c>
    </x:row>
    <x:row r="231" ht="20" customHeight="1">
      <x:c r="A231" s="109"/>
      <x:c r="B231" s="118"/>
      <x:c r="C231" s="118"/>
      <x:c r="D231" s="118"/>
      <x:c r="E231" s="103"/>
      <x:c r="F231" s="112"/>
      <x:c r="G231" s="112"/>
      <x:c r="H231" s="112"/>
      <x:c r="I231" s="131" t="str">
        <x:f>IF($A231="","",$F231-$G231-$H231)</x:f>
      </x:c>
      <x:c r="J231" s="109"/>
      <x:c r="K231" s="103"/>
      <x:c r="L231" s="106"/>
      <x:c r="M231" s="129" t="str">
        <x:f>IF($A231="","",IF($I231&lt;0,"Check amount",IF(AND($D231&lt;&gt;"",COUNTIF('Projects'!$A$5:$A$204,$D231)=0),"Unknown project","")))</x:f>
      </x:c>
    </x:row>
    <x:row r="232" ht="20" customHeight="1">
      <x:c r="A232" s="109"/>
      <x:c r="B232" s="118"/>
      <x:c r="C232" s="118"/>
      <x:c r="D232" s="118"/>
      <x:c r="E232" s="103"/>
      <x:c r="F232" s="112"/>
      <x:c r="G232" s="112"/>
      <x:c r="H232" s="112"/>
      <x:c r="I232" s="131" t="str">
        <x:f>IF($A232="","",$F232-$G232-$H232)</x:f>
      </x:c>
      <x:c r="J232" s="109"/>
      <x:c r="K232" s="103"/>
      <x:c r="L232" s="106"/>
      <x:c r="M232" s="129" t="str">
        <x:f>IF($A232="","",IF($I232&lt;0,"Check amount",IF(AND($D232&lt;&gt;"",COUNTIF('Projects'!$A$5:$A$204,$D232)=0),"Unknown project","")))</x:f>
      </x:c>
    </x:row>
    <x:row r="233" ht="20" customHeight="1">
      <x:c r="A233" s="109"/>
      <x:c r="B233" s="118"/>
      <x:c r="C233" s="118"/>
      <x:c r="D233" s="118"/>
      <x:c r="E233" s="103"/>
      <x:c r="F233" s="112"/>
      <x:c r="G233" s="112"/>
      <x:c r="H233" s="112"/>
      <x:c r="I233" s="131" t="str">
        <x:f>IF($A233="","",$F233-$G233-$H233)</x:f>
      </x:c>
      <x:c r="J233" s="109"/>
      <x:c r="K233" s="103"/>
      <x:c r="L233" s="106"/>
      <x:c r="M233" s="129" t="str">
        <x:f>IF($A233="","",IF($I233&lt;0,"Check amount",IF(AND($D233&lt;&gt;"",COUNTIF('Projects'!$A$5:$A$204,$D233)=0),"Unknown project","")))</x:f>
      </x:c>
    </x:row>
    <x:row r="234" ht="20" customHeight="1">
      <x:c r="A234" s="109"/>
      <x:c r="B234" s="118"/>
      <x:c r="C234" s="118"/>
      <x:c r="D234" s="118"/>
      <x:c r="E234" s="103"/>
      <x:c r="F234" s="112"/>
      <x:c r="G234" s="112"/>
      <x:c r="H234" s="112"/>
      <x:c r="I234" s="131" t="str">
        <x:f>IF($A234="","",$F234-$G234-$H234)</x:f>
      </x:c>
      <x:c r="J234" s="109"/>
      <x:c r="K234" s="103"/>
      <x:c r="L234" s="106"/>
      <x:c r="M234" s="129" t="str">
        <x:f>IF($A234="","",IF($I234&lt;0,"Check amount",IF(AND($D234&lt;&gt;"",COUNTIF('Projects'!$A$5:$A$204,$D234)=0),"Unknown project","")))</x:f>
      </x:c>
    </x:row>
    <x:row r="235" ht="20" customHeight="1">
      <x:c r="A235" s="109"/>
      <x:c r="B235" s="118"/>
      <x:c r="C235" s="118"/>
      <x:c r="D235" s="118"/>
      <x:c r="E235" s="103"/>
      <x:c r="F235" s="112"/>
      <x:c r="G235" s="112"/>
      <x:c r="H235" s="112"/>
      <x:c r="I235" s="131" t="str">
        <x:f>IF($A235="","",$F235-$G235-$H235)</x:f>
      </x:c>
      <x:c r="J235" s="109"/>
      <x:c r="K235" s="103"/>
      <x:c r="L235" s="106"/>
      <x:c r="M235" s="129" t="str">
        <x:f>IF($A235="","",IF($I235&lt;0,"Check amount",IF(AND($D235&lt;&gt;"",COUNTIF('Projects'!$A$5:$A$204,$D235)=0),"Unknown project","")))</x:f>
      </x:c>
    </x:row>
    <x:row r="236" ht="20" customHeight="1">
      <x:c r="A236" s="109"/>
      <x:c r="B236" s="118"/>
      <x:c r="C236" s="118"/>
      <x:c r="D236" s="118"/>
      <x:c r="E236" s="103"/>
      <x:c r="F236" s="112"/>
      <x:c r="G236" s="112"/>
      <x:c r="H236" s="112"/>
      <x:c r="I236" s="131" t="str">
        <x:f>IF($A236="","",$F236-$G236-$H236)</x:f>
      </x:c>
      <x:c r="J236" s="109"/>
      <x:c r="K236" s="103"/>
      <x:c r="L236" s="106"/>
      <x:c r="M236" s="129" t="str">
        <x:f>IF($A236="","",IF($I236&lt;0,"Check amount",IF(AND($D236&lt;&gt;"",COUNTIF('Projects'!$A$5:$A$204,$D236)=0),"Unknown project","")))</x:f>
      </x:c>
    </x:row>
    <x:row r="237" ht="20" customHeight="1">
      <x:c r="A237" s="109"/>
      <x:c r="B237" s="118"/>
      <x:c r="C237" s="118"/>
      <x:c r="D237" s="118"/>
      <x:c r="E237" s="103"/>
      <x:c r="F237" s="112"/>
      <x:c r="G237" s="112"/>
      <x:c r="H237" s="112"/>
      <x:c r="I237" s="131" t="str">
        <x:f>IF($A237="","",$F237-$G237-$H237)</x:f>
      </x:c>
      <x:c r="J237" s="109"/>
      <x:c r="K237" s="103"/>
      <x:c r="L237" s="106"/>
      <x:c r="M237" s="129" t="str">
        <x:f>IF($A237="","",IF($I237&lt;0,"Check amount",IF(AND($D237&lt;&gt;"",COUNTIF('Projects'!$A$5:$A$204,$D237)=0),"Unknown project","")))</x:f>
      </x:c>
    </x:row>
    <x:row r="238" ht="20" customHeight="1">
      <x:c r="A238" s="109"/>
      <x:c r="B238" s="118"/>
      <x:c r="C238" s="118"/>
      <x:c r="D238" s="118"/>
      <x:c r="E238" s="103"/>
      <x:c r="F238" s="112"/>
      <x:c r="G238" s="112"/>
      <x:c r="H238" s="112"/>
      <x:c r="I238" s="131" t="str">
        <x:f>IF($A238="","",$F238-$G238-$H238)</x:f>
      </x:c>
      <x:c r="J238" s="109"/>
      <x:c r="K238" s="103"/>
      <x:c r="L238" s="106"/>
      <x:c r="M238" s="129" t="str">
        <x:f>IF($A238="","",IF($I238&lt;0,"Check amount",IF(AND($D238&lt;&gt;"",COUNTIF('Projects'!$A$5:$A$204,$D238)=0),"Unknown project","")))</x:f>
      </x:c>
    </x:row>
    <x:row r="239" ht="20" customHeight="1">
      <x:c r="A239" s="109"/>
      <x:c r="B239" s="118"/>
      <x:c r="C239" s="118"/>
      <x:c r="D239" s="118"/>
      <x:c r="E239" s="103"/>
      <x:c r="F239" s="112"/>
      <x:c r="G239" s="112"/>
      <x:c r="H239" s="112"/>
      <x:c r="I239" s="131" t="str">
        <x:f>IF($A239="","",$F239-$G239-$H239)</x:f>
      </x:c>
      <x:c r="J239" s="109"/>
      <x:c r="K239" s="103"/>
      <x:c r="L239" s="106"/>
      <x:c r="M239" s="129" t="str">
        <x:f>IF($A239="","",IF($I239&lt;0,"Check amount",IF(AND($D239&lt;&gt;"",COUNTIF('Projects'!$A$5:$A$204,$D239)=0),"Unknown project","")))</x:f>
      </x:c>
    </x:row>
    <x:row r="240" ht="20" customHeight="1">
      <x:c r="A240" s="109"/>
      <x:c r="B240" s="118"/>
      <x:c r="C240" s="118"/>
      <x:c r="D240" s="118"/>
      <x:c r="E240" s="103"/>
      <x:c r="F240" s="112"/>
      <x:c r="G240" s="112"/>
      <x:c r="H240" s="112"/>
      <x:c r="I240" s="131" t="str">
        <x:f>IF($A240="","",$F240-$G240-$H240)</x:f>
      </x:c>
      <x:c r="J240" s="109"/>
      <x:c r="K240" s="103"/>
      <x:c r="L240" s="106"/>
      <x:c r="M240" s="129" t="str">
        <x:f>IF($A240="","",IF($I240&lt;0,"Check amount",IF(AND($D240&lt;&gt;"",COUNTIF('Projects'!$A$5:$A$204,$D240)=0),"Unknown project","")))</x:f>
      </x:c>
    </x:row>
    <x:row r="241" ht="20" customHeight="1">
      <x:c r="A241" s="109"/>
      <x:c r="B241" s="118"/>
      <x:c r="C241" s="118"/>
      <x:c r="D241" s="118"/>
      <x:c r="E241" s="103"/>
      <x:c r="F241" s="112"/>
      <x:c r="G241" s="112"/>
      <x:c r="H241" s="112"/>
      <x:c r="I241" s="131" t="str">
        <x:f>IF($A241="","",$F241-$G241-$H241)</x:f>
      </x:c>
      <x:c r="J241" s="109"/>
      <x:c r="K241" s="103"/>
      <x:c r="L241" s="106"/>
      <x:c r="M241" s="129" t="str">
        <x:f>IF($A241="","",IF($I241&lt;0,"Check amount",IF(AND($D241&lt;&gt;"",COUNTIF('Projects'!$A$5:$A$204,$D241)=0),"Unknown project","")))</x:f>
      </x:c>
    </x:row>
    <x:row r="242" ht="20" customHeight="1">
      <x:c r="A242" s="109"/>
      <x:c r="B242" s="118"/>
      <x:c r="C242" s="118"/>
      <x:c r="D242" s="118"/>
      <x:c r="E242" s="103"/>
      <x:c r="F242" s="112"/>
      <x:c r="G242" s="112"/>
      <x:c r="H242" s="112"/>
      <x:c r="I242" s="131" t="str">
        <x:f>IF($A242="","",$F242-$G242-$H242)</x:f>
      </x:c>
      <x:c r="J242" s="109"/>
      <x:c r="K242" s="103"/>
      <x:c r="L242" s="106"/>
      <x:c r="M242" s="129" t="str">
        <x:f>IF($A242="","",IF($I242&lt;0,"Check amount",IF(AND($D242&lt;&gt;"",COUNTIF('Projects'!$A$5:$A$204,$D242)=0),"Unknown project","")))</x:f>
      </x:c>
    </x:row>
    <x:row r="243" ht="20" customHeight="1">
      <x:c r="A243" s="109"/>
      <x:c r="B243" s="118"/>
      <x:c r="C243" s="118"/>
      <x:c r="D243" s="118"/>
      <x:c r="E243" s="103"/>
      <x:c r="F243" s="112"/>
      <x:c r="G243" s="112"/>
      <x:c r="H243" s="112"/>
      <x:c r="I243" s="131" t="str">
        <x:f>IF($A243="","",$F243-$G243-$H243)</x:f>
      </x:c>
      <x:c r="J243" s="109"/>
      <x:c r="K243" s="103"/>
      <x:c r="L243" s="106"/>
      <x:c r="M243" s="129" t="str">
        <x:f>IF($A243="","",IF($I243&lt;0,"Check amount",IF(AND($D243&lt;&gt;"",COUNTIF('Projects'!$A$5:$A$204,$D243)=0),"Unknown project","")))</x:f>
      </x:c>
    </x:row>
    <x:row r="244" ht="20" customHeight="1">
      <x:c r="A244" s="109"/>
      <x:c r="B244" s="118"/>
      <x:c r="C244" s="118"/>
      <x:c r="D244" s="118"/>
      <x:c r="E244" s="103"/>
      <x:c r="F244" s="112"/>
      <x:c r="G244" s="112"/>
      <x:c r="H244" s="112"/>
      <x:c r="I244" s="131" t="str">
        <x:f>IF($A244="","",$F244-$G244-$H244)</x:f>
      </x:c>
      <x:c r="J244" s="109"/>
      <x:c r="K244" s="103"/>
      <x:c r="L244" s="106"/>
      <x:c r="M244" s="129" t="str">
        <x:f>IF($A244="","",IF($I244&lt;0,"Check amount",IF(AND($D244&lt;&gt;"",COUNTIF('Projects'!$A$5:$A$204,$D244)=0),"Unknown project","")))</x:f>
      </x:c>
    </x:row>
    <x:row r="245" ht="20" customHeight="1">
      <x:c r="A245" s="109"/>
      <x:c r="B245" s="118"/>
      <x:c r="C245" s="118"/>
      <x:c r="D245" s="118"/>
      <x:c r="E245" s="103"/>
      <x:c r="F245" s="112"/>
      <x:c r="G245" s="112"/>
      <x:c r="H245" s="112"/>
      <x:c r="I245" s="131" t="str">
        <x:f>IF($A245="","",$F245-$G245-$H245)</x:f>
      </x:c>
      <x:c r="J245" s="109"/>
      <x:c r="K245" s="103"/>
      <x:c r="L245" s="106"/>
      <x:c r="M245" s="129" t="str">
        <x:f>IF($A245="","",IF($I245&lt;0,"Check amount",IF(AND($D245&lt;&gt;"",COUNTIF('Projects'!$A$5:$A$204,$D245)=0),"Unknown project","")))</x:f>
      </x:c>
    </x:row>
    <x:row r="246" ht="20" customHeight="1">
      <x:c r="A246" s="109"/>
      <x:c r="B246" s="118"/>
      <x:c r="C246" s="118"/>
      <x:c r="D246" s="118"/>
      <x:c r="E246" s="103"/>
      <x:c r="F246" s="112"/>
      <x:c r="G246" s="112"/>
      <x:c r="H246" s="112"/>
      <x:c r="I246" s="131" t="str">
        <x:f>IF($A246="","",$F246-$G246-$H246)</x:f>
      </x:c>
      <x:c r="J246" s="109"/>
      <x:c r="K246" s="103"/>
      <x:c r="L246" s="106"/>
      <x:c r="M246" s="129" t="str">
        <x:f>IF($A246="","",IF($I246&lt;0,"Check amount",IF(AND($D246&lt;&gt;"",COUNTIF('Projects'!$A$5:$A$204,$D246)=0),"Unknown project","")))</x:f>
      </x:c>
    </x:row>
    <x:row r="247" ht="20" customHeight="1">
      <x:c r="A247" s="109"/>
      <x:c r="B247" s="118"/>
      <x:c r="C247" s="118"/>
      <x:c r="D247" s="118"/>
      <x:c r="E247" s="103"/>
      <x:c r="F247" s="112"/>
      <x:c r="G247" s="112"/>
      <x:c r="H247" s="112"/>
      <x:c r="I247" s="131" t="str">
        <x:f>IF($A247="","",$F247-$G247-$H247)</x:f>
      </x:c>
      <x:c r="J247" s="109"/>
      <x:c r="K247" s="103"/>
      <x:c r="L247" s="106"/>
      <x:c r="M247" s="129" t="str">
        <x:f>IF($A247="","",IF($I247&lt;0,"Check amount",IF(AND($D247&lt;&gt;"",COUNTIF('Projects'!$A$5:$A$204,$D247)=0),"Unknown project","")))</x:f>
      </x:c>
    </x:row>
    <x:row r="248" ht="20" customHeight="1">
      <x:c r="A248" s="109"/>
      <x:c r="B248" s="118"/>
      <x:c r="C248" s="118"/>
      <x:c r="D248" s="118"/>
      <x:c r="E248" s="103"/>
      <x:c r="F248" s="112"/>
      <x:c r="G248" s="112"/>
      <x:c r="H248" s="112"/>
      <x:c r="I248" s="131" t="str">
        <x:f>IF($A248="","",$F248-$G248-$H248)</x:f>
      </x:c>
      <x:c r="J248" s="109"/>
      <x:c r="K248" s="103"/>
      <x:c r="L248" s="106"/>
      <x:c r="M248" s="129" t="str">
        <x:f>IF($A248="","",IF($I248&lt;0,"Check amount",IF(AND($D248&lt;&gt;"",COUNTIF('Projects'!$A$5:$A$204,$D248)=0),"Unknown project","")))</x:f>
      </x:c>
    </x:row>
    <x:row r="249" ht="20" customHeight="1">
      <x:c r="A249" s="109"/>
      <x:c r="B249" s="118"/>
      <x:c r="C249" s="118"/>
      <x:c r="D249" s="118"/>
      <x:c r="E249" s="103"/>
      <x:c r="F249" s="112"/>
      <x:c r="G249" s="112"/>
      <x:c r="H249" s="112"/>
      <x:c r="I249" s="131" t="str">
        <x:f>IF($A249="","",$F249-$G249-$H249)</x:f>
      </x:c>
      <x:c r="J249" s="109"/>
      <x:c r="K249" s="103"/>
      <x:c r="L249" s="106"/>
      <x:c r="M249" s="129" t="str">
        <x:f>IF($A249="","",IF($I249&lt;0,"Check amount",IF(AND($D249&lt;&gt;"",COUNTIF('Projects'!$A$5:$A$204,$D249)=0),"Unknown project","")))</x:f>
      </x:c>
    </x:row>
    <x:row r="250" ht="20" customHeight="1">
      <x:c r="A250" s="109"/>
      <x:c r="B250" s="118"/>
      <x:c r="C250" s="118"/>
      <x:c r="D250" s="118"/>
      <x:c r="E250" s="103"/>
      <x:c r="F250" s="112"/>
      <x:c r="G250" s="112"/>
      <x:c r="H250" s="112"/>
      <x:c r="I250" s="131" t="str">
        <x:f>IF($A250="","",$F250-$G250-$H250)</x:f>
      </x:c>
      <x:c r="J250" s="109"/>
      <x:c r="K250" s="103"/>
      <x:c r="L250" s="106"/>
      <x:c r="M250" s="129" t="str">
        <x:f>IF($A250="","",IF($I250&lt;0,"Check amount",IF(AND($D250&lt;&gt;"",COUNTIF('Projects'!$A$5:$A$204,$D250)=0),"Unknown project","")))</x:f>
      </x:c>
    </x:row>
    <x:row r="251" ht="20" customHeight="1">
      <x:c r="A251" s="109"/>
      <x:c r="B251" s="118"/>
      <x:c r="C251" s="118"/>
      <x:c r="D251" s="118"/>
      <x:c r="E251" s="103"/>
      <x:c r="F251" s="112"/>
      <x:c r="G251" s="112"/>
      <x:c r="H251" s="112"/>
      <x:c r="I251" s="131" t="str">
        <x:f>IF($A251="","",$F251-$G251-$H251)</x:f>
      </x:c>
      <x:c r="J251" s="109"/>
      <x:c r="K251" s="103"/>
      <x:c r="L251" s="106"/>
      <x:c r="M251" s="129" t="str">
        <x:f>IF($A251="","",IF($I251&lt;0,"Check amount",IF(AND($D251&lt;&gt;"",COUNTIF('Projects'!$A$5:$A$204,$D251)=0),"Unknown project","")))</x:f>
      </x:c>
    </x:row>
    <x:row r="252" ht="20" customHeight="1">
      <x:c r="A252" s="109"/>
      <x:c r="B252" s="118"/>
      <x:c r="C252" s="118"/>
      <x:c r="D252" s="118"/>
      <x:c r="E252" s="103"/>
      <x:c r="F252" s="112"/>
      <x:c r="G252" s="112"/>
      <x:c r="H252" s="112"/>
      <x:c r="I252" s="131" t="str">
        <x:f>IF($A252="","",$F252-$G252-$H252)</x:f>
      </x:c>
      <x:c r="J252" s="109"/>
      <x:c r="K252" s="103"/>
      <x:c r="L252" s="106"/>
      <x:c r="M252" s="129" t="str">
        <x:f>IF($A252="","",IF($I252&lt;0,"Check amount",IF(AND($D252&lt;&gt;"",COUNTIF('Projects'!$A$5:$A$204,$D252)=0),"Unknown project","")))</x:f>
      </x:c>
    </x:row>
    <x:row r="253" ht="20" customHeight="1">
      <x:c r="A253" s="109"/>
      <x:c r="B253" s="118"/>
      <x:c r="C253" s="118"/>
      <x:c r="D253" s="118"/>
      <x:c r="E253" s="103"/>
      <x:c r="F253" s="112"/>
      <x:c r="G253" s="112"/>
      <x:c r="H253" s="112"/>
      <x:c r="I253" s="131" t="str">
        <x:f>IF($A253="","",$F253-$G253-$H253)</x:f>
      </x:c>
      <x:c r="J253" s="109"/>
      <x:c r="K253" s="103"/>
      <x:c r="L253" s="106"/>
      <x:c r="M253" s="129" t="str">
        <x:f>IF($A253="","",IF($I253&lt;0,"Check amount",IF(AND($D253&lt;&gt;"",COUNTIF('Projects'!$A$5:$A$204,$D253)=0),"Unknown project","")))</x:f>
      </x:c>
    </x:row>
    <x:row r="254" ht="20" customHeight="1">
      <x:c r="A254" s="109"/>
      <x:c r="B254" s="118"/>
      <x:c r="C254" s="118"/>
      <x:c r="D254" s="118"/>
      <x:c r="E254" s="103"/>
      <x:c r="F254" s="112"/>
      <x:c r="G254" s="112"/>
      <x:c r="H254" s="112"/>
      <x:c r="I254" s="131" t="str">
        <x:f>IF($A254="","",$F254-$G254-$H254)</x:f>
      </x:c>
      <x:c r="J254" s="109"/>
      <x:c r="K254" s="103"/>
      <x:c r="L254" s="106"/>
      <x:c r="M254" s="129" t="str">
        <x:f>IF($A254="","",IF($I254&lt;0,"Check amount",IF(AND($D254&lt;&gt;"",COUNTIF('Projects'!$A$5:$A$204,$D254)=0),"Unknown project","")))</x:f>
      </x:c>
    </x:row>
    <x:row r="255" ht="20" customHeight="1">
      <x:c r="A255" s="109"/>
      <x:c r="B255" s="118"/>
      <x:c r="C255" s="118"/>
      <x:c r="D255" s="118"/>
      <x:c r="E255" s="103"/>
      <x:c r="F255" s="112"/>
      <x:c r="G255" s="112"/>
      <x:c r="H255" s="112"/>
      <x:c r="I255" s="131" t="str">
        <x:f>IF($A255="","",$F255-$G255-$H255)</x:f>
      </x:c>
      <x:c r="J255" s="109"/>
      <x:c r="K255" s="103"/>
      <x:c r="L255" s="106"/>
      <x:c r="M255" s="129" t="str">
        <x:f>IF($A255="","",IF($I255&lt;0,"Check amount",IF(AND($D255&lt;&gt;"",COUNTIF('Projects'!$A$5:$A$204,$D255)=0),"Unknown project","")))</x:f>
      </x:c>
    </x:row>
    <x:row r="256" ht="20" customHeight="1">
      <x:c r="A256" s="109"/>
      <x:c r="B256" s="118"/>
      <x:c r="C256" s="118"/>
      <x:c r="D256" s="118"/>
      <x:c r="E256" s="103"/>
      <x:c r="F256" s="112"/>
      <x:c r="G256" s="112"/>
      <x:c r="H256" s="112"/>
      <x:c r="I256" s="131" t="str">
        <x:f>IF($A256="","",$F256-$G256-$H256)</x:f>
      </x:c>
      <x:c r="J256" s="109"/>
      <x:c r="K256" s="103"/>
      <x:c r="L256" s="106"/>
      <x:c r="M256" s="129" t="str">
        <x:f>IF($A256="","",IF($I256&lt;0,"Check amount",IF(AND($D256&lt;&gt;"",COUNTIF('Projects'!$A$5:$A$204,$D256)=0),"Unknown project","")))</x:f>
      </x:c>
    </x:row>
    <x:row r="257" ht="20" customHeight="1">
      <x:c r="A257" s="109"/>
      <x:c r="B257" s="118"/>
      <x:c r="C257" s="118"/>
      <x:c r="D257" s="118"/>
      <x:c r="E257" s="103"/>
      <x:c r="F257" s="112"/>
      <x:c r="G257" s="112"/>
      <x:c r="H257" s="112"/>
      <x:c r="I257" s="131" t="str">
        <x:f>IF($A257="","",$F257-$G257-$H257)</x:f>
      </x:c>
      <x:c r="J257" s="109"/>
      <x:c r="K257" s="103"/>
      <x:c r="L257" s="106"/>
      <x:c r="M257" s="129" t="str">
        <x:f>IF($A257="","",IF($I257&lt;0,"Check amount",IF(AND($D257&lt;&gt;"",COUNTIF('Projects'!$A$5:$A$204,$D257)=0),"Unknown project","")))</x:f>
      </x:c>
    </x:row>
    <x:row r="258" ht="20" customHeight="1">
      <x:c r="A258" s="109"/>
      <x:c r="B258" s="118"/>
      <x:c r="C258" s="118"/>
      <x:c r="D258" s="118"/>
      <x:c r="E258" s="103"/>
      <x:c r="F258" s="112"/>
      <x:c r="G258" s="112"/>
      <x:c r="H258" s="112"/>
      <x:c r="I258" s="131" t="str">
        <x:f>IF($A258="","",$F258-$G258-$H258)</x:f>
      </x:c>
      <x:c r="J258" s="109"/>
      <x:c r="K258" s="103"/>
      <x:c r="L258" s="106"/>
      <x:c r="M258" s="129" t="str">
        <x:f>IF($A258="","",IF($I258&lt;0,"Check amount",IF(AND($D258&lt;&gt;"",COUNTIF('Projects'!$A$5:$A$204,$D258)=0),"Unknown project","")))</x:f>
      </x:c>
    </x:row>
    <x:row r="259" ht="20" customHeight="1">
      <x:c r="A259" s="109"/>
      <x:c r="B259" s="118"/>
      <x:c r="C259" s="118"/>
      <x:c r="D259" s="118"/>
      <x:c r="E259" s="103"/>
      <x:c r="F259" s="112"/>
      <x:c r="G259" s="112"/>
      <x:c r="H259" s="112"/>
      <x:c r="I259" s="131" t="str">
        <x:f>IF($A259="","",$F259-$G259-$H259)</x:f>
      </x:c>
      <x:c r="J259" s="109"/>
      <x:c r="K259" s="103"/>
      <x:c r="L259" s="106"/>
      <x:c r="M259" s="129" t="str">
        <x:f>IF($A259="","",IF($I259&lt;0,"Check amount",IF(AND($D259&lt;&gt;"",COUNTIF('Projects'!$A$5:$A$204,$D259)=0),"Unknown project","")))</x:f>
      </x:c>
    </x:row>
    <x:row r="260" ht="20" customHeight="1">
      <x:c r="A260" s="109"/>
      <x:c r="B260" s="118"/>
      <x:c r="C260" s="118"/>
      <x:c r="D260" s="118"/>
      <x:c r="E260" s="103"/>
      <x:c r="F260" s="112"/>
      <x:c r="G260" s="112"/>
      <x:c r="H260" s="112"/>
      <x:c r="I260" s="131" t="str">
        <x:f>IF($A260="","",$F260-$G260-$H260)</x:f>
      </x:c>
      <x:c r="J260" s="109"/>
      <x:c r="K260" s="103"/>
      <x:c r="L260" s="106"/>
      <x:c r="M260" s="129" t="str">
        <x:f>IF($A260="","",IF($I260&lt;0,"Check amount",IF(AND($D260&lt;&gt;"",COUNTIF('Projects'!$A$5:$A$204,$D260)=0),"Unknown project","")))</x:f>
      </x:c>
    </x:row>
    <x:row r="261" ht="20" customHeight="1">
      <x:c r="A261" s="109"/>
      <x:c r="B261" s="118"/>
      <x:c r="C261" s="118"/>
      <x:c r="D261" s="118"/>
      <x:c r="E261" s="103"/>
      <x:c r="F261" s="112"/>
      <x:c r="G261" s="112"/>
      <x:c r="H261" s="112"/>
      <x:c r="I261" s="131" t="str">
        <x:f>IF($A261="","",$F261-$G261-$H261)</x:f>
      </x:c>
      <x:c r="J261" s="109"/>
      <x:c r="K261" s="103"/>
      <x:c r="L261" s="106"/>
      <x:c r="M261" s="129" t="str">
        <x:f>IF($A261="","",IF($I261&lt;0,"Check amount",IF(AND($D261&lt;&gt;"",COUNTIF('Projects'!$A$5:$A$204,$D261)=0),"Unknown project","")))</x:f>
      </x:c>
    </x:row>
    <x:row r="262" ht="20" customHeight="1">
      <x:c r="A262" s="109"/>
      <x:c r="B262" s="118"/>
      <x:c r="C262" s="118"/>
      <x:c r="D262" s="118"/>
      <x:c r="E262" s="103"/>
      <x:c r="F262" s="112"/>
      <x:c r="G262" s="112"/>
      <x:c r="H262" s="112"/>
      <x:c r="I262" s="131" t="str">
        <x:f>IF($A262="","",$F262-$G262-$H262)</x:f>
      </x:c>
      <x:c r="J262" s="109"/>
      <x:c r="K262" s="103"/>
      <x:c r="L262" s="106"/>
      <x:c r="M262" s="129" t="str">
        <x:f>IF($A262="","",IF($I262&lt;0,"Check amount",IF(AND($D262&lt;&gt;"",COUNTIF('Projects'!$A$5:$A$204,$D262)=0),"Unknown project","")))</x:f>
      </x:c>
    </x:row>
    <x:row r="263" ht="20" customHeight="1">
      <x:c r="A263" s="109"/>
      <x:c r="B263" s="118"/>
      <x:c r="C263" s="118"/>
      <x:c r="D263" s="118"/>
      <x:c r="E263" s="103"/>
      <x:c r="F263" s="112"/>
      <x:c r="G263" s="112"/>
      <x:c r="H263" s="112"/>
      <x:c r="I263" s="131" t="str">
        <x:f>IF($A263="","",$F263-$G263-$H263)</x:f>
      </x:c>
      <x:c r="J263" s="109"/>
      <x:c r="K263" s="103"/>
      <x:c r="L263" s="106"/>
      <x:c r="M263" s="129" t="str">
        <x:f>IF($A263="","",IF($I263&lt;0,"Check amount",IF(AND($D263&lt;&gt;"",COUNTIF('Projects'!$A$5:$A$204,$D263)=0),"Unknown project","")))</x:f>
      </x:c>
    </x:row>
    <x:row r="264" ht="20" customHeight="1">
      <x:c r="A264" s="109"/>
      <x:c r="B264" s="118"/>
      <x:c r="C264" s="118"/>
      <x:c r="D264" s="118"/>
      <x:c r="E264" s="103"/>
      <x:c r="F264" s="112"/>
      <x:c r="G264" s="112"/>
      <x:c r="H264" s="112"/>
      <x:c r="I264" s="131" t="str">
        <x:f>IF($A264="","",$F264-$G264-$H264)</x:f>
      </x:c>
      <x:c r="J264" s="109"/>
      <x:c r="K264" s="103"/>
      <x:c r="L264" s="106"/>
      <x:c r="M264" s="129" t="str">
        <x:f>IF($A264="","",IF($I264&lt;0,"Check amount",IF(AND($D264&lt;&gt;"",COUNTIF('Projects'!$A$5:$A$204,$D264)=0),"Unknown project","")))</x:f>
      </x:c>
    </x:row>
    <x:row r="265" ht="20" customHeight="1">
      <x:c r="A265" s="109"/>
      <x:c r="B265" s="118"/>
      <x:c r="C265" s="118"/>
      <x:c r="D265" s="118"/>
      <x:c r="E265" s="103"/>
      <x:c r="F265" s="112"/>
      <x:c r="G265" s="112"/>
      <x:c r="H265" s="112"/>
      <x:c r="I265" s="131" t="str">
        <x:f>IF($A265="","",$F265-$G265-$H265)</x:f>
      </x:c>
      <x:c r="J265" s="109"/>
      <x:c r="K265" s="103"/>
      <x:c r="L265" s="106"/>
      <x:c r="M265" s="129" t="str">
        <x:f>IF($A265="","",IF($I265&lt;0,"Check amount",IF(AND($D265&lt;&gt;"",COUNTIF('Projects'!$A$5:$A$204,$D265)=0),"Unknown project","")))</x:f>
      </x:c>
    </x:row>
    <x:row r="266" ht="20" customHeight="1">
      <x:c r="A266" s="109"/>
      <x:c r="B266" s="118"/>
      <x:c r="C266" s="118"/>
      <x:c r="D266" s="118"/>
      <x:c r="E266" s="103"/>
      <x:c r="F266" s="112"/>
      <x:c r="G266" s="112"/>
      <x:c r="H266" s="112"/>
      <x:c r="I266" s="131" t="str">
        <x:f>IF($A266="","",$F266-$G266-$H266)</x:f>
      </x:c>
      <x:c r="J266" s="109"/>
      <x:c r="K266" s="103"/>
      <x:c r="L266" s="106"/>
      <x:c r="M266" s="129" t="str">
        <x:f>IF($A266="","",IF($I266&lt;0,"Check amount",IF(AND($D266&lt;&gt;"",COUNTIF('Projects'!$A$5:$A$204,$D266)=0),"Unknown project","")))</x:f>
      </x:c>
    </x:row>
    <x:row r="267" ht="20" customHeight="1">
      <x:c r="A267" s="109"/>
      <x:c r="B267" s="118"/>
      <x:c r="C267" s="118"/>
      <x:c r="D267" s="118"/>
      <x:c r="E267" s="103"/>
      <x:c r="F267" s="112"/>
      <x:c r="G267" s="112"/>
      <x:c r="H267" s="112"/>
      <x:c r="I267" s="131" t="str">
        <x:f>IF($A267="","",$F267-$G267-$H267)</x:f>
      </x:c>
      <x:c r="J267" s="109"/>
      <x:c r="K267" s="103"/>
      <x:c r="L267" s="106"/>
      <x:c r="M267" s="129" t="str">
        <x:f>IF($A267="","",IF($I267&lt;0,"Check amount",IF(AND($D267&lt;&gt;"",COUNTIF('Projects'!$A$5:$A$204,$D267)=0),"Unknown project","")))</x:f>
      </x:c>
    </x:row>
    <x:row r="268" ht="20" customHeight="1">
      <x:c r="A268" s="109"/>
      <x:c r="B268" s="118"/>
      <x:c r="C268" s="118"/>
      <x:c r="D268" s="118"/>
      <x:c r="E268" s="103"/>
      <x:c r="F268" s="112"/>
      <x:c r="G268" s="112"/>
      <x:c r="H268" s="112"/>
      <x:c r="I268" s="131" t="str">
        <x:f>IF($A268="","",$F268-$G268-$H268)</x:f>
      </x:c>
      <x:c r="J268" s="109"/>
      <x:c r="K268" s="103"/>
      <x:c r="L268" s="106"/>
      <x:c r="M268" s="129" t="str">
        <x:f>IF($A268="","",IF($I268&lt;0,"Check amount",IF(AND($D268&lt;&gt;"",COUNTIF('Projects'!$A$5:$A$204,$D268)=0),"Unknown project","")))</x:f>
      </x:c>
    </x:row>
    <x:row r="269" ht="20" customHeight="1">
      <x:c r="A269" s="109"/>
      <x:c r="B269" s="118"/>
      <x:c r="C269" s="118"/>
      <x:c r="D269" s="118"/>
      <x:c r="E269" s="103"/>
      <x:c r="F269" s="112"/>
      <x:c r="G269" s="112"/>
      <x:c r="H269" s="112"/>
      <x:c r="I269" s="131" t="str">
        <x:f>IF($A269="","",$F269-$G269-$H269)</x:f>
      </x:c>
      <x:c r="J269" s="109"/>
      <x:c r="K269" s="103"/>
      <x:c r="L269" s="106"/>
      <x:c r="M269" s="129" t="str">
        <x:f>IF($A269="","",IF($I269&lt;0,"Check amount",IF(AND($D269&lt;&gt;"",COUNTIF('Projects'!$A$5:$A$204,$D269)=0),"Unknown project","")))</x:f>
      </x:c>
    </x:row>
    <x:row r="270" ht="20" customHeight="1">
      <x:c r="A270" s="109"/>
      <x:c r="B270" s="118"/>
      <x:c r="C270" s="118"/>
      <x:c r="D270" s="118"/>
      <x:c r="E270" s="103"/>
      <x:c r="F270" s="112"/>
      <x:c r="G270" s="112"/>
      <x:c r="H270" s="112"/>
      <x:c r="I270" s="131" t="str">
        <x:f>IF($A270="","",$F270-$G270-$H270)</x:f>
      </x:c>
      <x:c r="J270" s="109"/>
      <x:c r="K270" s="103"/>
      <x:c r="L270" s="106"/>
      <x:c r="M270" s="129" t="str">
        <x:f>IF($A270="","",IF($I270&lt;0,"Check amount",IF(AND($D270&lt;&gt;"",COUNTIF('Projects'!$A$5:$A$204,$D270)=0),"Unknown project","")))</x:f>
      </x:c>
    </x:row>
    <x:row r="271" ht="20" customHeight="1">
      <x:c r="A271" s="109"/>
      <x:c r="B271" s="118"/>
      <x:c r="C271" s="118"/>
      <x:c r="D271" s="118"/>
      <x:c r="E271" s="103"/>
      <x:c r="F271" s="112"/>
      <x:c r="G271" s="112"/>
      <x:c r="H271" s="112"/>
      <x:c r="I271" s="131" t="str">
        <x:f>IF($A271="","",$F271-$G271-$H271)</x:f>
      </x:c>
      <x:c r="J271" s="109"/>
      <x:c r="K271" s="103"/>
      <x:c r="L271" s="106"/>
      <x:c r="M271" s="129" t="str">
        <x:f>IF($A271="","",IF($I271&lt;0,"Check amount",IF(AND($D271&lt;&gt;"",COUNTIF('Projects'!$A$5:$A$204,$D271)=0),"Unknown project","")))</x:f>
      </x:c>
    </x:row>
    <x:row r="272" ht="20" customHeight="1">
      <x:c r="A272" s="109"/>
      <x:c r="B272" s="118"/>
      <x:c r="C272" s="118"/>
      <x:c r="D272" s="118"/>
      <x:c r="E272" s="103"/>
      <x:c r="F272" s="112"/>
      <x:c r="G272" s="112"/>
      <x:c r="H272" s="112"/>
      <x:c r="I272" s="131" t="str">
        <x:f>IF($A272="","",$F272-$G272-$H272)</x:f>
      </x:c>
      <x:c r="J272" s="109"/>
      <x:c r="K272" s="103"/>
      <x:c r="L272" s="106"/>
      <x:c r="M272" s="129" t="str">
        <x:f>IF($A272="","",IF($I272&lt;0,"Check amount",IF(AND($D272&lt;&gt;"",COUNTIF('Projects'!$A$5:$A$204,$D272)=0),"Unknown project","")))</x:f>
      </x:c>
    </x:row>
    <x:row r="273" ht="20" customHeight="1">
      <x:c r="A273" s="109"/>
      <x:c r="B273" s="118"/>
      <x:c r="C273" s="118"/>
      <x:c r="D273" s="118"/>
      <x:c r="E273" s="103"/>
      <x:c r="F273" s="112"/>
      <x:c r="G273" s="112"/>
      <x:c r="H273" s="112"/>
      <x:c r="I273" s="131" t="str">
        <x:f>IF($A273="","",$F273-$G273-$H273)</x:f>
      </x:c>
      <x:c r="J273" s="109"/>
      <x:c r="K273" s="103"/>
      <x:c r="L273" s="106"/>
      <x:c r="M273" s="129" t="str">
        <x:f>IF($A273="","",IF($I273&lt;0,"Check amount",IF(AND($D273&lt;&gt;"",COUNTIF('Projects'!$A$5:$A$204,$D273)=0),"Unknown project","")))</x:f>
      </x:c>
    </x:row>
    <x:row r="274" ht="20" customHeight="1">
      <x:c r="A274" s="109"/>
      <x:c r="B274" s="118"/>
      <x:c r="C274" s="118"/>
      <x:c r="D274" s="118"/>
      <x:c r="E274" s="103"/>
      <x:c r="F274" s="112"/>
      <x:c r="G274" s="112"/>
      <x:c r="H274" s="112"/>
      <x:c r="I274" s="131" t="str">
        <x:f>IF($A274="","",$F274-$G274-$H274)</x:f>
      </x:c>
      <x:c r="J274" s="109"/>
      <x:c r="K274" s="103"/>
      <x:c r="L274" s="106"/>
      <x:c r="M274" s="129" t="str">
        <x:f>IF($A274="","",IF($I274&lt;0,"Check amount",IF(AND($D274&lt;&gt;"",COUNTIF('Projects'!$A$5:$A$204,$D274)=0),"Unknown project","")))</x:f>
      </x:c>
    </x:row>
    <x:row r="275" ht="20" customHeight="1">
      <x:c r="A275" s="109"/>
      <x:c r="B275" s="118"/>
      <x:c r="C275" s="118"/>
      <x:c r="D275" s="118"/>
      <x:c r="E275" s="103"/>
      <x:c r="F275" s="112"/>
      <x:c r="G275" s="112"/>
      <x:c r="H275" s="112"/>
      <x:c r="I275" s="131" t="str">
        <x:f>IF($A275="","",$F275-$G275-$H275)</x:f>
      </x:c>
      <x:c r="J275" s="109"/>
      <x:c r="K275" s="103"/>
      <x:c r="L275" s="106"/>
      <x:c r="M275" s="129" t="str">
        <x:f>IF($A275="","",IF($I275&lt;0,"Check amount",IF(AND($D275&lt;&gt;"",COUNTIF('Projects'!$A$5:$A$204,$D275)=0),"Unknown project","")))</x:f>
      </x:c>
    </x:row>
    <x:row r="276" ht="20" customHeight="1">
      <x:c r="A276" s="109"/>
      <x:c r="B276" s="118"/>
      <x:c r="C276" s="118"/>
      <x:c r="D276" s="118"/>
      <x:c r="E276" s="103"/>
      <x:c r="F276" s="112"/>
      <x:c r="G276" s="112"/>
      <x:c r="H276" s="112"/>
      <x:c r="I276" s="131" t="str">
        <x:f>IF($A276="","",$F276-$G276-$H276)</x:f>
      </x:c>
      <x:c r="J276" s="109"/>
      <x:c r="K276" s="103"/>
      <x:c r="L276" s="106"/>
      <x:c r="M276" s="129" t="str">
        <x:f>IF($A276="","",IF($I276&lt;0,"Check amount",IF(AND($D276&lt;&gt;"",COUNTIF('Projects'!$A$5:$A$204,$D276)=0),"Unknown project","")))</x:f>
      </x:c>
    </x:row>
    <x:row r="277" ht="20" customHeight="1">
      <x:c r="A277" s="109"/>
      <x:c r="B277" s="118"/>
      <x:c r="C277" s="118"/>
      <x:c r="D277" s="118"/>
      <x:c r="E277" s="103"/>
      <x:c r="F277" s="112"/>
      <x:c r="G277" s="112"/>
      <x:c r="H277" s="112"/>
      <x:c r="I277" s="131" t="str">
        <x:f>IF($A277="","",$F277-$G277-$H277)</x:f>
      </x:c>
      <x:c r="J277" s="109"/>
      <x:c r="K277" s="103"/>
      <x:c r="L277" s="106"/>
      <x:c r="M277" s="129" t="str">
        <x:f>IF($A277="","",IF($I277&lt;0,"Check amount",IF(AND($D277&lt;&gt;"",COUNTIF('Projects'!$A$5:$A$204,$D277)=0),"Unknown project","")))</x:f>
      </x:c>
    </x:row>
    <x:row r="278" ht="20" customHeight="1">
      <x:c r="A278" s="109"/>
      <x:c r="B278" s="118"/>
      <x:c r="C278" s="118"/>
      <x:c r="D278" s="118"/>
      <x:c r="E278" s="103"/>
      <x:c r="F278" s="112"/>
      <x:c r="G278" s="112"/>
      <x:c r="H278" s="112"/>
      <x:c r="I278" s="131" t="str">
        <x:f>IF($A278="","",$F278-$G278-$H278)</x:f>
      </x:c>
      <x:c r="J278" s="109"/>
      <x:c r="K278" s="103"/>
      <x:c r="L278" s="106"/>
      <x:c r="M278" s="129" t="str">
        <x:f>IF($A278="","",IF($I278&lt;0,"Check amount",IF(AND($D278&lt;&gt;"",COUNTIF('Projects'!$A$5:$A$204,$D278)=0),"Unknown project","")))</x:f>
      </x:c>
    </x:row>
    <x:row r="279" ht="20" customHeight="1">
      <x:c r="A279" s="109"/>
      <x:c r="B279" s="118"/>
      <x:c r="C279" s="118"/>
      <x:c r="D279" s="118"/>
      <x:c r="E279" s="103"/>
      <x:c r="F279" s="112"/>
      <x:c r="G279" s="112"/>
      <x:c r="H279" s="112"/>
      <x:c r="I279" s="131" t="str">
        <x:f>IF($A279="","",$F279-$G279-$H279)</x:f>
      </x:c>
      <x:c r="J279" s="109"/>
      <x:c r="K279" s="103"/>
      <x:c r="L279" s="106"/>
      <x:c r="M279" s="129" t="str">
        <x:f>IF($A279="","",IF($I279&lt;0,"Check amount",IF(AND($D279&lt;&gt;"",COUNTIF('Projects'!$A$5:$A$204,$D279)=0),"Unknown project","")))</x:f>
      </x:c>
    </x:row>
    <x:row r="280" ht="20" customHeight="1">
      <x:c r="A280" s="109"/>
      <x:c r="B280" s="118"/>
      <x:c r="C280" s="118"/>
      <x:c r="D280" s="118"/>
      <x:c r="E280" s="103"/>
      <x:c r="F280" s="112"/>
      <x:c r="G280" s="112"/>
      <x:c r="H280" s="112"/>
      <x:c r="I280" s="131" t="str">
        <x:f>IF($A280="","",$F280-$G280-$H280)</x:f>
      </x:c>
      <x:c r="J280" s="109"/>
      <x:c r="K280" s="103"/>
      <x:c r="L280" s="106"/>
      <x:c r="M280" s="129" t="str">
        <x:f>IF($A280="","",IF($I280&lt;0,"Check amount",IF(AND($D280&lt;&gt;"",COUNTIF('Projects'!$A$5:$A$204,$D280)=0),"Unknown project","")))</x:f>
      </x:c>
    </x:row>
    <x:row r="281" ht="20" customHeight="1">
      <x:c r="A281" s="109"/>
      <x:c r="B281" s="118"/>
      <x:c r="C281" s="118"/>
      <x:c r="D281" s="118"/>
      <x:c r="E281" s="103"/>
      <x:c r="F281" s="112"/>
      <x:c r="G281" s="112"/>
      <x:c r="H281" s="112"/>
      <x:c r="I281" s="131" t="str">
        <x:f>IF($A281="","",$F281-$G281-$H281)</x:f>
      </x:c>
      <x:c r="J281" s="109"/>
      <x:c r="K281" s="103"/>
      <x:c r="L281" s="106"/>
      <x:c r="M281" s="129" t="str">
        <x:f>IF($A281="","",IF($I281&lt;0,"Check amount",IF(AND($D281&lt;&gt;"",COUNTIF('Projects'!$A$5:$A$204,$D281)=0),"Unknown project","")))</x:f>
      </x:c>
    </x:row>
    <x:row r="282" ht="20" customHeight="1">
      <x:c r="A282" s="109"/>
      <x:c r="B282" s="118"/>
      <x:c r="C282" s="118"/>
      <x:c r="D282" s="118"/>
      <x:c r="E282" s="103"/>
      <x:c r="F282" s="112"/>
      <x:c r="G282" s="112"/>
      <x:c r="H282" s="112"/>
      <x:c r="I282" s="131" t="str">
        <x:f>IF($A282="","",$F282-$G282-$H282)</x:f>
      </x:c>
      <x:c r="J282" s="109"/>
      <x:c r="K282" s="103"/>
      <x:c r="L282" s="106"/>
      <x:c r="M282" s="129" t="str">
        <x:f>IF($A282="","",IF($I282&lt;0,"Check amount",IF(AND($D282&lt;&gt;"",COUNTIF('Projects'!$A$5:$A$204,$D282)=0),"Unknown project","")))</x:f>
      </x:c>
    </x:row>
    <x:row r="283" ht="20" customHeight="1">
      <x:c r="A283" s="109"/>
      <x:c r="B283" s="118"/>
      <x:c r="C283" s="118"/>
      <x:c r="D283" s="118"/>
      <x:c r="E283" s="103"/>
      <x:c r="F283" s="112"/>
      <x:c r="G283" s="112"/>
      <x:c r="H283" s="112"/>
      <x:c r="I283" s="131" t="str">
        <x:f>IF($A283="","",$F283-$G283-$H283)</x:f>
      </x:c>
      <x:c r="J283" s="109"/>
      <x:c r="K283" s="103"/>
      <x:c r="L283" s="106"/>
      <x:c r="M283" s="129" t="str">
        <x:f>IF($A283="","",IF($I283&lt;0,"Check amount",IF(AND($D283&lt;&gt;"",COUNTIF('Projects'!$A$5:$A$204,$D283)=0),"Unknown project","")))</x:f>
      </x:c>
    </x:row>
    <x:row r="284" ht="20" customHeight="1">
      <x:c r="A284" s="109"/>
      <x:c r="B284" s="118"/>
      <x:c r="C284" s="118"/>
      <x:c r="D284" s="118"/>
      <x:c r="E284" s="103"/>
      <x:c r="F284" s="112"/>
      <x:c r="G284" s="112"/>
      <x:c r="H284" s="112"/>
      <x:c r="I284" s="131" t="str">
        <x:f>IF($A284="","",$F284-$G284-$H284)</x:f>
      </x:c>
      <x:c r="J284" s="109"/>
      <x:c r="K284" s="103"/>
      <x:c r="L284" s="106"/>
      <x:c r="M284" s="129" t="str">
        <x:f>IF($A284="","",IF($I284&lt;0,"Check amount",IF(AND($D284&lt;&gt;"",COUNTIF('Projects'!$A$5:$A$204,$D284)=0),"Unknown project","")))</x:f>
      </x:c>
    </x:row>
    <x:row r="285" ht="20" customHeight="1">
      <x:c r="A285" s="109"/>
      <x:c r="B285" s="118"/>
      <x:c r="C285" s="118"/>
      <x:c r="D285" s="118"/>
      <x:c r="E285" s="103"/>
      <x:c r="F285" s="112"/>
      <x:c r="G285" s="112"/>
      <x:c r="H285" s="112"/>
      <x:c r="I285" s="131" t="str">
        <x:f>IF($A285="","",$F285-$G285-$H285)</x:f>
      </x:c>
      <x:c r="J285" s="109"/>
      <x:c r="K285" s="103"/>
      <x:c r="L285" s="106"/>
      <x:c r="M285" s="129" t="str">
        <x:f>IF($A285="","",IF($I285&lt;0,"Check amount",IF(AND($D285&lt;&gt;"",COUNTIF('Projects'!$A$5:$A$204,$D285)=0),"Unknown project","")))</x:f>
      </x:c>
    </x:row>
    <x:row r="286" ht="20" customHeight="1">
      <x:c r="A286" s="109"/>
      <x:c r="B286" s="118"/>
      <x:c r="C286" s="118"/>
      <x:c r="D286" s="118"/>
      <x:c r="E286" s="103"/>
      <x:c r="F286" s="112"/>
      <x:c r="G286" s="112"/>
      <x:c r="H286" s="112"/>
      <x:c r="I286" s="131" t="str">
        <x:f>IF($A286="","",$F286-$G286-$H286)</x:f>
      </x:c>
      <x:c r="J286" s="109"/>
      <x:c r="K286" s="103"/>
      <x:c r="L286" s="106"/>
      <x:c r="M286" s="129" t="str">
        <x:f>IF($A286="","",IF($I286&lt;0,"Check amount",IF(AND($D286&lt;&gt;"",COUNTIF('Projects'!$A$5:$A$204,$D286)=0),"Unknown project","")))</x:f>
      </x:c>
    </x:row>
    <x:row r="287" ht="20" customHeight="1">
      <x:c r="A287" s="109"/>
      <x:c r="B287" s="118"/>
      <x:c r="C287" s="118"/>
      <x:c r="D287" s="118"/>
      <x:c r="E287" s="103"/>
      <x:c r="F287" s="112"/>
      <x:c r="G287" s="112"/>
      <x:c r="H287" s="112"/>
      <x:c r="I287" s="131" t="str">
        <x:f>IF($A287="","",$F287-$G287-$H287)</x:f>
      </x:c>
      <x:c r="J287" s="109"/>
      <x:c r="K287" s="103"/>
      <x:c r="L287" s="106"/>
      <x:c r="M287" s="129" t="str">
        <x:f>IF($A287="","",IF($I287&lt;0,"Check amount",IF(AND($D287&lt;&gt;"",COUNTIF('Projects'!$A$5:$A$204,$D287)=0),"Unknown project","")))</x:f>
      </x:c>
    </x:row>
    <x:row r="288" ht="20" customHeight="1">
      <x:c r="A288" s="109"/>
      <x:c r="B288" s="118"/>
      <x:c r="C288" s="118"/>
      <x:c r="D288" s="118"/>
      <x:c r="E288" s="103"/>
      <x:c r="F288" s="112"/>
      <x:c r="G288" s="112"/>
      <x:c r="H288" s="112"/>
      <x:c r="I288" s="131" t="str">
        <x:f>IF($A288="","",$F288-$G288-$H288)</x:f>
      </x:c>
      <x:c r="J288" s="109"/>
      <x:c r="K288" s="103"/>
      <x:c r="L288" s="106"/>
      <x:c r="M288" s="129" t="str">
        <x:f>IF($A288="","",IF($I288&lt;0,"Check amount",IF(AND($D288&lt;&gt;"",COUNTIF('Projects'!$A$5:$A$204,$D288)=0),"Unknown project","")))</x:f>
      </x:c>
    </x:row>
    <x:row r="289" ht="20" customHeight="1">
      <x:c r="A289" s="109"/>
      <x:c r="B289" s="118"/>
      <x:c r="C289" s="118"/>
      <x:c r="D289" s="118"/>
      <x:c r="E289" s="103"/>
      <x:c r="F289" s="112"/>
      <x:c r="G289" s="112"/>
      <x:c r="H289" s="112"/>
      <x:c r="I289" s="131" t="str">
        <x:f>IF($A289="","",$F289-$G289-$H289)</x:f>
      </x:c>
      <x:c r="J289" s="109"/>
      <x:c r="K289" s="103"/>
      <x:c r="L289" s="106"/>
      <x:c r="M289" s="129" t="str">
        <x:f>IF($A289="","",IF($I289&lt;0,"Check amount",IF(AND($D289&lt;&gt;"",COUNTIF('Projects'!$A$5:$A$204,$D289)=0),"Unknown project","")))</x:f>
      </x:c>
    </x:row>
    <x:row r="290" ht="20" customHeight="1">
      <x:c r="A290" s="109"/>
      <x:c r="B290" s="118"/>
      <x:c r="C290" s="118"/>
      <x:c r="D290" s="118"/>
      <x:c r="E290" s="103"/>
      <x:c r="F290" s="112"/>
      <x:c r="G290" s="112"/>
      <x:c r="H290" s="112"/>
      <x:c r="I290" s="131" t="str">
        <x:f>IF($A290="","",$F290-$G290-$H290)</x:f>
      </x:c>
      <x:c r="J290" s="109"/>
      <x:c r="K290" s="103"/>
      <x:c r="L290" s="106"/>
      <x:c r="M290" s="129" t="str">
        <x:f>IF($A290="","",IF($I290&lt;0,"Check amount",IF(AND($D290&lt;&gt;"",COUNTIF('Projects'!$A$5:$A$204,$D290)=0),"Unknown project","")))</x:f>
      </x:c>
    </x:row>
    <x:row r="291" ht="20" customHeight="1">
      <x:c r="A291" s="109"/>
      <x:c r="B291" s="118"/>
      <x:c r="C291" s="118"/>
      <x:c r="D291" s="118"/>
      <x:c r="E291" s="103"/>
      <x:c r="F291" s="112"/>
      <x:c r="G291" s="112"/>
      <x:c r="H291" s="112"/>
      <x:c r="I291" s="131" t="str">
        <x:f>IF($A291="","",$F291-$G291-$H291)</x:f>
      </x:c>
      <x:c r="J291" s="109"/>
      <x:c r="K291" s="103"/>
      <x:c r="L291" s="106"/>
      <x:c r="M291" s="129" t="str">
        <x:f>IF($A291="","",IF($I291&lt;0,"Check amount",IF(AND($D291&lt;&gt;"",COUNTIF('Projects'!$A$5:$A$204,$D291)=0),"Unknown project","")))</x:f>
      </x:c>
    </x:row>
    <x:row r="292" ht="20" customHeight="1">
      <x:c r="A292" s="109"/>
      <x:c r="B292" s="118"/>
      <x:c r="C292" s="118"/>
      <x:c r="D292" s="118"/>
      <x:c r="E292" s="103"/>
      <x:c r="F292" s="112"/>
      <x:c r="G292" s="112"/>
      <x:c r="H292" s="112"/>
      <x:c r="I292" s="131" t="str">
        <x:f>IF($A292="","",$F292-$G292-$H292)</x:f>
      </x:c>
      <x:c r="J292" s="109"/>
      <x:c r="K292" s="103"/>
      <x:c r="L292" s="106"/>
      <x:c r="M292" s="129" t="str">
        <x:f>IF($A292="","",IF($I292&lt;0,"Check amount",IF(AND($D292&lt;&gt;"",COUNTIF('Projects'!$A$5:$A$204,$D292)=0),"Unknown project","")))</x:f>
      </x:c>
    </x:row>
    <x:row r="293" ht="20" customHeight="1">
      <x:c r="A293" s="109"/>
      <x:c r="B293" s="118"/>
      <x:c r="C293" s="118"/>
      <x:c r="D293" s="118"/>
      <x:c r="E293" s="103"/>
      <x:c r="F293" s="112"/>
      <x:c r="G293" s="112"/>
      <x:c r="H293" s="112"/>
      <x:c r="I293" s="131" t="str">
        <x:f>IF($A293="","",$F293-$G293-$H293)</x:f>
      </x:c>
      <x:c r="J293" s="109"/>
      <x:c r="K293" s="103"/>
      <x:c r="L293" s="106"/>
      <x:c r="M293" s="129" t="str">
        <x:f>IF($A293="","",IF($I293&lt;0,"Check amount",IF(AND($D293&lt;&gt;"",COUNTIF('Projects'!$A$5:$A$204,$D293)=0),"Unknown project","")))</x:f>
      </x:c>
    </x:row>
    <x:row r="294" ht="20" customHeight="1">
      <x:c r="A294" s="109"/>
      <x:c r="B294" s="118"/>
      <x:c r="C294" s="118"/>
      <x:c r="D294" s="118"/>
      <x:c r="E294" s="103"/>
      <x:c r="F294" s="112"/>
      <x:c r="G294" s="112"/>
      <x:c r="H294" s="112"/>
      <x:c r="I294" s="131" t="str">
        <x:f>IF($A294="","",$F294-$G294-$H294)</x:f>
      </x:c>
      <x:c r="J294" s="109"/>
      <x:c r="K294" s="103"/>
      <x:c r="L294" s="106"/>
      <x:c r="M294" s="129" t="str">
        <x:f>IF($A294="","",IF($I294&lt;0,"Check amount",IF(AND($D294&lt;&gt;"",COUNTIF('Projects'!$A$5:$A$204,$D294)=0),"Unknown project","")))</x:f>
      </x:c>
    </x:row>
    <x:row r="295" ht="20" customHeight="1">
      <x:c r="A295" s="109"/>
      <x:c r="B295" s="118"/>
      <x:c r="C295" s="118"/>
      <x:c r="D295" s="118"/>
      <x:c r="E295" s="103"/>
      <x:c r="F295" s="112"/>
      <x:c r="G295" s="112"/>
      <x:c r="H295" s="112"/>
      <x:c r="I295" s="131" t="str">
        <x:f>IF($A295="","",$F295-$G295-$H295)</x:f>
      </x:c>
      <x:c r="J295" s="109"/>
      <x:c r="K295" s="103"/>
      <x:c r="L295" s="106"/>
      <x:c r="M295" s="129" t="str">
        <x:f>IF($A295="","",IF($I295&lt;0,"Check amount",IF(AND($D295&lt;&gt;"",COUNTIF('Projects'!$A$5:$A$204,$D295)=0),"Unknown project","")))</x:f>
      </x:c>
    </x:row>
    <x:row r="296" ht="20" customHeight="1">
      <x:c r="A296" s="109"/>
      <x:c r="B296" s="118"/>
      <x:c r="C296" s="118"/>
      <x:c r="D296" s="118"/>
      <x:c r="E296" s="103"/>
      <x:c r="F296" s="112"/>
      <x:c r="G296" s="112"/>
      <x:c r="H296" s="112"/>
      <x:c r="I296" s="131" t="str">
        <x:f>IF($A296="","",$F296-$G296-$H296)</x:f>
      </x:c>
      <x:c r="J296" s="109"/>
      <x:c r="K296" s="103"/>
      <x:c r="L296" s="106"/>
      <x:c r="M296" s="129" t="str">
        <x:f>IF($A296="","",IF($I296&lt;0,"Check amount",IF(AND($D296&lt;&gt;"",COUNTIF('Projects'!$A$5:$A$204,$D296)=0),"Unknown project","")))</x:f>
      </x:c>
    </x:row>
    <x:row r="297" ht="20" customHeight="1">
      <x:c r="A297" s="109"/>
      <x:c r="B297" s="118"/>
      <x:c r="C297" s="118"/>
      <x:c r="D297" s="118"/>
      <x:c r="E297" s="103"/>
      <x:c r="F297" s="112"/>
      <x:c r="G297" s="112"/>
      <x:c r="H297" s="112"/>
      <x:c r="I297" s="131" t="str">
        <x:f>IF($A297="","",$F297-$G297-$H297)</x:f>
      </x:c>
      <x:c r="J297" s="109"/>
      <x:c r="K297" s="103"/>
      <x:c r="L297" s="106"/>
      <x:c r="M297" s="129" t="str">
        <x:f>IF($A297="","",IF($I297&lt;0,"Check amount",IF(AND($D297&lt;&gt;"",COUNTIF('Projects'!$A$5:$A$204,$D297)=0),"Unknown project","")))</x:f>
      </x:c>
    </x:row>
    <x:row r="298" ht="20" customHeight="1">
      <x:c r="A298" s="109"/>
      <x:c r="B298" s="118"/>
      <x:c r="C298" s="118"/>
      <x:c r="D298" s="118"/>
      <x:c r="E298" s="103"/>
      <x:c r="F298" s="112"/>
      <x:c r="G298" s="112"/>
      <x:c r="H298" s="112"/>
      <x:c r="I298" s="131" t="str">
        <x:f>IF($A298="","",$F298-$G298-$H298)</x:f>
      </x:c>
      <x:c r="J298" s="109"/>
      <x:c r="K298" s="103"/>
      <x:c r="L298" s="106"/>
      <x:c r="M298" s="129" t="str">
        <x:f>IF($A298="","",IF($I298&lt;0,"Check amount",IF(AND($D298&lt;&gt;"",COUNTIF('Projects'!$A$5:$A$204,$D298)=0),"Unknown project","")))</x:f>
      </x:c>
    </x:row>
    <x:row r="299" ht="20" customHeight="1">
      <x:c r="A299" s="109"/>
      <x:c r="B299" s="118"/>
      <x:c r="C299" s="118"/>
      <x:c r="D299" s="118"/>
      <x:c r="E299" s="103"/>
      <x:c r="F299" s="112"/>
      <x:c r="G299" s="112"/>
      <x:c r="H299" s="112"/>
      <x:c r="I299" s="131" t="str">
        <x:f>IF($A299="","",$F299-$G299-$H299)</x:f>
      </x:c>
      <x:c r="J299" s="109"/>
      <x:c r="K299" s="103"/>
      <x:c r="L299" s="106"/>
      <x:c r="M299" s="129" t="str">
        <x:f>IF($A299="","",IF($I299&lt;0,"Check amount",IF(AND($D299&lt;&gt;"",COUNTIF('Projects'!$A$5:$A$204,$D299)=0),"Unknown project","")))</x:f>
      </x:c>
    </x:row>
    <x:row r="300" ht="20" customHeight="1">
      <x:c r="A300" s="109"/>
      <x:c r="B300" s="118"/>
      <x:c r="C300" s="118"/>
      <x:c r="D300" s="118"/>
      <x:c r="E300" s="103"/>
      <x:c r="F300" s="112"/>
      <x:c r="G300" s="112"/>
      <x:c r="H300" s="112"/>
      <x:c r="I300" s="131" t="str">
        <x:f>IF($A300="","",$F300-$G300-$H300)</x:f>
      </x:c>
      <x:c r="J300" s="109"/>
      <x:c r="K300" s="103"/>
      <x:c r="L300" s="106"/>
      <x:c r="M300" s="129" t="str">
        <x:f>IF($A300="","",IF($I300&lt;0,"Check amount",IF(AND($D300&lt;&gt;"",COUNTIF('Projects'!$A$5:$A$204,$D300)=0),"Unknown project","")))</x:f>
      </x:c>
    </x:row>
    <x:row r="301" ht="20" customHeight="1">
      <x:c r="A301" s="109"/>
      <x:c r="B301" s="118"/>
      <x:c r="C301" s="118"/>
      <x:c r="D301" s="118"/>
      <x:c r="E301" s="103"/>
      <x:c r="F301" s="112"/>
      <x:c r="G301" s="112"/>
      <x:c r="H301" s="112"/>
      <x:c r="I301" s="131" t="str">
        <x:f>IF($A301="","",$F301-$G301-$H301)</x:f>
      </x:c>
      <x:c r="J301" s="109"/>
      <x:c r="K301" s="103"/>
      <x:c r="L301" s="106"/>
      <x:c r="M301" s="129" t="str">
        <x:f>IF($A301="","",IF($I301&lt;0,"Check amount",IF(AND($D301&lt;&gt;"",COUNTIF('Projects'!$A$5:$A$204,$D301)=0),"Unknown project","")))</x:f>
      </x:c>
    </x:row>
    <x:row r="302" ht="20" customHeight="1">
      <x:c r="A302" s="109"/>
      <x:c r="B302" s="118"/>
      <x:c r="C302" s="118"/>
      <x:c r="D302" s="118"/>
      <x:c r="E302" s="103"/>
      <x:c r="F302" s="112"/>
      <x:c r="G302" s="112"/>
      <x:c r="H302" s="112"/>
      <x:c r="I302" s="131" t="str">
        <x:f>IF($A302="","",$F302-$G302-$H302)</x:f>
      </x:c>
      <x:c r="J302" s="109"/>
      <x:c r="K302" s="103"/>
      <x:c r="L302" s="106"/>
      <x:c r="M302" s="129" t="str">
        <x:f>IF($A302="","",IF($I302&lt;0,"Check amount",IF(AND($D302&lt;&gt;"",COUNTIF('Projects'!$A$5:$A$204,$D302)=0),"Unknown project","")))</x:f>
      </x:c>
    </x:row>
    <x:row r="303" ht="20" customHeight="1">
      <x:c r="A303" s="109"/>
      <x:c r="B303" s="118"/>
      <x:c r="C303" s="118"/>
      <x:c r="D303" s="118"/>
      <x:c r="E303" s="103"/>
      <x:c r="F303" s="112"/>
      <x:c r="G303" s="112"/>
      <x:c r="H303" s="112"/>
      <x:c r="I303" s="131" t="str">
        <x:f>IF($A303="","",$F303-$G303-$H303)</x:f>
      </x:c>
      <x:c r="J303" s="109"/>
      <x:c r="K303" s="103"/>
      <x:c r="L303" s="106"/>
      <x:c r="M303" s="129" t="str">
        <x:f>IF($A303="","",IF($I303&lt;0,"Check amount",IF(AND($D303&lt;&gt;"",COUNTIF('Projects'!$A$5:$A$204,$D303)=0),"Unknown project","")))</x:f>
      </x:c>
    </x:row>
    <x:row r="304" ht="20" customHeight="1">
      <x:c r="A304" s="109"/>
      <x:c r="B304" s="118"/>
      <x:c r="C304" s="118"/>
      <x:c r="D304" s="118"/>
      <x:c r="E304" s="103"/>
      <x:c r="F304" s="112"/>
      <x:c r="G304" s="112"/>
      <x:c r="H304" s="112"/>
      <x:c r="I304" s="131" t="str">
        <x:f>IF($A304="","",$F304-$G304-$H304)</x:f>
      </x:c>
      <x:c r="J304" s="109"/>
      <x:c r="K304" s="103"/>
      <x:c r="L304" s="106"/>
      <x:c r="M304" s="129" t="str">
        <x:f>IF($A304="","",IF($I304&lt;0,"Check amount",IF(AND($D304&lt;&gt;"",COUNTIF('Projects'!$A$5:$A$204,$D304)=0),"Unknown project","")))</x:f>
      </x:c>
    </x:row>
    <x:row r="305" ht="20" customHeight="1">
      <x:c r="A305" s="109"/>
      <x:c r="B305" s="118"/>
      <x:c r="C305" s="118"/>
      <x:c r="D305" s="118"/>
      <x:c r="E305" s="103"/>
      <x:c r="F305" s="112"/>
      <x:c r="G305" s="112"/>
      <x:c r="H305" s="112"/>
      <x:c r="I305" s="131" t="str">
        <x:f>IF($A305="","",$F305-$G305-$H305)</x:f>
      </x:c>
      <x:c r="J305" s="109"/>
      <x:c r="K305" s="103"/>
      <x:c r="L305" s="106"/>
      <x:c r="M305" s="129" t="str">
        <x:f>IF($A305="","",IF($I305&lt;0,"Check amount",IF(AND($D305&lt;&gt;"",COUNTIF('Projects'!$A$5:$A$204,$D305)=0),"Unknown project","")))</x:f>
      </x:c>
    </x:row>
    <x:row r="306" ht="20" customHeight="1">
      <x:c r="A306" s="109"/>
      <x:c r="B306" s="118"/>
      <x:c r="C306" s="118"/>
      <x:c r="D306" s="118"/>
      <x:c r="E306" s="103"/>
      <x:c r="F306" s="112"/>
      <x:c r="G306" s="112"/>
      <x:c r="H306" s="112"/>
      <x:c r="I306" s="131" t="str">
        <x:f>IF($A306="","",$F306-$G306-$H306)</x:f>
      </x:c>
      <x:c r="J306" s="109"/>
      <x:c r="K306" s="103"/>
      <x:c r="L306" s="106"/>
      <x:c r="M306" s="129" t="str">
        <x:f>IF($A306="","",IF($I306&lt;0,"Check amount",IF(AND($D306&lt;&gt;"",COUNTIF('Projects'!$A$5:$A$204,$D306)=0),"Unknown project","")))</x:f>
      </x:c>
    </x:row>
    <x:row r="307" ht="20" customHeight="1">
      <x:c r="A307" s="109"/>
      <x:c r="B307" s="118"/>
      <x:c r="C307" s="118"/>
      <x:c r="D307" s="118"/>
      <x:c r="E307" s="103"/>
      <x:c r="F307" s="112"/>
      <x:c r="G307" s="112"/>
      <x:c r="H307" s="112"/>
      <x:c r="I307" s="131" t="str">
        <x:f>IF($A307="","",$F307-$G307-$H307)</x:f>
      </x:c>
      <x:c r="J307" s="109"/>
      <x:c r="K307" s="103"/>
      <x:c r="L307" s="106"/>
      <x:c r="M307" s="129" t="str">
        <x:f>IF($A307="","",IF($I307&lt;0,"Check amount",IF(AND($D307&lt;&gt;"",COUNTIF('Projects'!$A$5:$A$204,$D307)=0),"Unknown project","")))</x:f>
      </x:c>
    </x:row>
    <x:row r="308" ht="20" customHeight="1">
      <x:c r="A308" s="109"/>
      <x:c r="B308" s="118"/>
      <x:c r="C308" s="118"/>
      <x:c r="D308" s="118"/>
      <x:c r="E308" s="103"/>
      <x:c r="F308" s="112"/>
      <x:c r="G308" s="112"/>
      <x:c r="H308" s="112"/>
      <x:c r="I308" s="131" t="str">
        <x:f>IF($A308="","",$F308-$G308-$H308)</x:f>
      </x:c>
      <x:c r="J308" s="109"/>
      <x:c r="K308" s="103"/>
      <x:c r="L308" s="106"/>
      <x:c r="M308" s="129" t="str">
        <x:f>IF($A308="","",IF($I308&lt;0,"Check amount",IF(AND($D308&lt;&gt;"",COUNTIF('Projects'!$A$5:$A$204,$D308)=0),"Unknown project","")))</x:f>
      </x:c>
    </x:row>
    <x:row r="309" ht="20" customHeight="1">
      <x:c r="A309" s="109"/>
      <x:c r="B309" s="118"/>
      <x:c r="C309" s="118"/>
      <x:c r="D309" s="118"/>
      <x:c r="E309" s="103"/>
      <x:c r="F309" s="112"/>
      <x:c r="G309" s="112"/>
      <x:c r="H309" s="112"/>
      <x:c r="I309" s="131" t="str">
        <x:f>IF($A309="","",$F309-$G309-$H309)</x:f>
      </x:c>
      <x:c r="J309" s="109"/>
      <x:c r="K309" s="103"/>
      <x:c r="L309" s="106"/>
      <x:c r="M309" s="129" t="str">
        <x:f>IF($A309="","",IF($I309&lt;0,"Check amount",IF(AND($D309&lt;&gt;"",COUNTIF('Projects'!$A$5:$A$204,$D309)=0),"Unknown project","")))</x:f>
      </x:c>
    </x:row>
    <x:row r="310" ht="20" customHeight="1">
      <x:c r="A310" s="109"/>
      <x:c r="B310" s="118"/>
      <x:c r="C310" s="118"/>
      <x:c r="D310" s="118"/>
      <x:c r="E310" s="103"/>
      <x:c r="F310" s="112"/>
      <x:c r="G310" s="112"/>
      <x:c r="H310" s="112"/>
      <x:c r="I310" s="131" t="str">
        <x:f>IF($A310="","",$F310-$G310-$H310)</x:f>
      </x:c>
      <x:c r="J310" s="109"/>
      <x:c r="K310" s="103"/>
      <x:c r="L310" s="106"/>
      <x:c r="M310" s="129" t="str">
        <x:f>IF($A310="","",IF($I310&lt;0,"Check amount",IF(AND($D310&lt;&gt;"",COUNTIF('Projects'!$A$5:$A$204,$D310)=0),"Unknown project","")))</x:f>
      </x:c>
    </x:row>
    <x:row r="311" ht="20" customHeight="1">
      <x:c r="A311" s="109"/>
      <x:c r="B311" s="118"/>
      <x:c r="C311" s="118"/>
      <x:c r="D311" s="118"/>
      <x:c r="E311" s="103"/>
      <x:c r="F311" s="112"/>
      <x:c r="G311" s="112"/>
      <x:c r="H311" s="112"/>
      <x:c r="I311" s="131" t="str">
        <x:f>IF($A311="","",$F311-$G311-$H311)</x:f>
      </x:c>
      <x:c r="J311" s="109"/>
      <x:c r="K311" s="103"/>
      <x:c r="L311" s="106"/>
      <x:c r="M311" s="129" t="str">
        <x:f>IF($A311="","",IF($I311&lt;0,"Check amount",IF(AND($D311&lt;&gt;"",COUNTIF('Projects'!$A$5:$A$204,$D311)=0),"Unknown project","")))</x:f>
      </x:c>
    </x:row>
    <x:row r="312" ht="20" customHeight="1">
      <x:c r="A312" s="109"/>
      <x:c r="B312" s="118"/>
      <x:c r="C312" s="118"/>
      <x:c r="D312" s="118"/>
      <x:c r="E312" s="103"/>
      <x:c r="F312" s="112"/>
      <x:c r="G312" s="112"/>
      <x:c r="H312" s="112"/>
      <x:c r="I312" s="131" t="str">
        <x:f>IF($A312="","",$F312-$G312-$H312)</x:f>
      </x:c>
      <x:c r="J312" s="109"/>
      <x:c r="K312" s="103"/>
      <x:c r="L312" s="106"/>
      <x:c r="M312" s="129" t="str">
        <x:f>IF($A312="","",IF($I312&lt;0,"Check amount",IF(AND($D312&lt;&gt;"",COUNTIF('Projects'!$A$5:$A$204,$D312)=0),"Unknown project","")))</x:f>
      </x:c>
    </x:row>
    <x:row r="313" ht="20" customHeight="1">
      <x:c r="A313" s="109"/>
      <x:c r="B313" s="118"/>
      <x:c r="C313" s="118"/>
      <x:c r="D313" s="118"/>
      <x:c r="E313" s="103"/>
      <x:c r="F313" s="112"/>
      <x:c r="G313" s="112"/>
      <x:c r="H313" s="112"/>
      <x:c r="I313" s="131" t="str">
        <x:f>IF($A313="","",$F313-$G313-$H313)</x:f>
      </x:c>
      <x:c r="J313" s="109"/>
      <x:c r="K313" s="103"/>
      <x:c r="L313" s="106"/>
      <x:c r="M313" s="129" t="str">
        <x:f>IF($A313="","",IF($I313&lt;0,"Check amount",IF(AND($D313&lt;&gt;"",COUNTIF('Projects'!$A$5:$A$204,$D313)=0),"Unknown project","")))</x:f>
      </x:c>
    </x:row>
    <x:row r="314" ht="20" customHeight="1">
      <x:c r="A314" s="109"/>
      <x:c r="B314" s="118"/>
      <x:c r="C314" s="118"/>
      <x:c r="D314" s="118"/>
      <x:c r="E314" s="103"/>
      <x:c r="F314" s="112"/>
      <x:c r="G314" s="112"/>
      <x:c r="H314" s="112"/>
      <x:c r="I314" s="131" t="str">
        <x:f>IF($A314="","",$F314-$G314-$H314)</x:f>
      </x:c>
      <x:c r="J314" s="109"/>
      <x:c r="K314" s="103"/>
      <x:c r="L314" s="106"/>
      <x:c r="M314" s="129" t="str">
        <x:f>IF($A314="","",IF($I314&lt;0,"Check amount",IF(AND($D314&lt;&gt;"",COUNTIF('Projects'!$A$5:$A$204,$D314)=0),"Unknown project","")))</x:f>
      </x:c>
    </x:row>
    <x:row r="315" ht="20" customHeight="1">
      <x:c r="A315" s="109"/>
      <x:c r="B315" s="118"/>
      <x:c r="C315" s="118"/>
      <x:c r="D315" s="118"/>
      <x:c r="E315" s="103"/>
      <x:c r="F315" s="112"/>
      <x:c r="G315" s="112"/>
      <x:c r="H315" s="112"/>
      <x:c r="I315" s="131" t="str">
        <x:f>IF($A315="","",$F315-$G315-$H315)</x:f>
      </x:c>
      <x:c r="J315" s="109"/>
      <x:c r="K315" s="103"/>
      <x:c r="L315" s="106"/>
      <x:c r="M315" s="129" t="str">
        <x:f>IF($A315="","",IF($I315&lt;0,"Check amount",IF(AND($D315&lt;&gt;"",COUNTIF('Projects'!$A$5:$A$204,$D315)=0),"Unknown project","")))</x:f>
      </x:c>
    </x:row>
    <x:row r="316" ht="20" customHeight="1">
      <x:c r="A316" s="109"/>
      <x:c r="B316" s="118"/>
      <x:c r="C316" s="118"/>
      <x:c r="D316" s="118"/>
      <x:c r="E316" s="103"/>
      <x:c r="F316" s="112"/>
      <x:c r="G316" s="112"/>
      <x:c r="H316" s="112"/>
      <x:c r="I316" s="131" t="str">
        <x:f>IF($A316="","",$F316-$G316-$H316)</x:f>
      </x:c>
      <x:c r="J316" s="109"/>
      <x:c r="K316" s="103"/>
      <x:c r="L316" s="106"/>
      <x:c r="M316" s="129" t="str">
        <x:f>IF($A316="","",IF($I316&lt;0,"Check amount",IF(AND($D316&lt;&gt;"",COUNTIF('Projects'!$A$5:$A$204,$D316)=0),"Unknown project","")))</x:f>
      </x:c>
    </x:row>
    <x:row r="317" ht="20" customHeight="1">
      <x:c r="A317" s="109"/>
      <x:c r="B317" s="118"/>
      <x:c r="C317" s="118"/>
      <x:c r="D317" s="118"/>
      <x:c r="E317" s="103"/>
      <x:c r="F317" s="112"/>
      <x:c r="G317" s="112"/>
      <x:c r="H317" s="112"/>
      <x:c r="I317" s="131" t="str">
        <x:f>IF($A317="","",$F317-$G317-$H317)</x:f>
      </x:c>
      <x:c r="J317" s="109"/>
      <x:c r="K317" s="103"/>
      <x:c r="L317" s="106"/>
      <x:c r="M317" s="129" t="str">
        <x:f>IF($A317="","",IF($I317&lt;0,"Check amount",IF(AND($D317&lt;&gt;"",COUNTIF('Projects'!$A$5:$A$204,$D317)=0),"Unknown project","")))</x:f>
      </x:c>
    </x:row>
    <x:row r="318" ht="20" customHeight="1">
      <x:c r="A318" s="109"/>
      <x:c r="B318" s="118"/>
      <x:c r="C318" s="118"/>
      <x:c r="D318" s="118"/>
      <x:c r="E318" s="103"/>
      <x:c r="F318" s="112"/>
      <x:c r="G318" s="112"/>
      <x:c r="H318" s="112"/>
      <x:c r="I318" s="131" t="str">
        <x:f>IF($A318="","",$F318-$G318-$H318)</x:f>
      </x:c>
      <x:c r="J318" s="109"/>
      <x:c r="K318" s="103"/>
      <x:c r="L318" s="106"/>
      <x:c r="M318" s="129" t="str">
        <x:f>IF($A318="","",IF($I318&lt;0,"Check amount",IF(AND($D318&lt;&gt;"",COUNTIF('Projects'!$A$5:$A$204,$D318)=0),"Unknown project","")))</x:f>
      </x:c>
    </x:row>
    <x:row r="319" ht="20" customHeight="1">
      <x:c r="A319" s="109"/>
      <x:c r="B319" s="118"/>
      <x:c r="C319" s="118"/>
      <x:c r="D319" s="118"/>
      <x:c r="E319" s="103"/>
      <x:c r="F319" s="112"/>
      <x:c r="G319" s="112"/>
      <x:c r="H319" s="112"/>
      <x:c r="I319" s="131" t="str">
        <x:f>IF($A319="","",$F319-$G319-$H319)</x:f>
      </x:c>
      <x:c r="J319" s="109"/>
      <x:c r="K319" s="103"/>
      <x:c r="L319" s="106"/>
      <x:c r="M319" s="129" t="str">
        <x:f>IF($A319="","",IF($I319&lt;0,"Check amount",IF(AND($D319&lt;&gt;"",COUNTIF('Projects'!$A$5:$A$204,$D319)=0),"Unknown project","")))</x:f>
      </x:c>
    </x:row>
    <x:row r="320" ht="20" customHeight="1">
      <x:c r="A320" s="109"/>
      <x:c r="B320" s="118"/>
      <x:c r="C320" s="118"/>
      <x:c r="D320" s="118"/>
      <x:c r="E320" s="103"/>
      <x:c r="F320" s="112"/>
      <x:c r="G320" s="112"/>
      <x:c r="H320" s="112"/>
      <x:c r="I320" s="131" t="str">
        <x:f>IF($A320="","",$F320-$G320-$H320)</x:f>
      </x:c>
      <x:c r="J320" s="109"/>
      <x:c r="K320" s="103"/>
      <x:c r="L320" s="106"/>
      <x:c r="M320" s="129" t="str">
        <x:f>IF($A320="","",IF($I320&lt;0,"Check amount",IF(AND($D320&lt;&gt;"",COUNTIF('Projects'!$A$5:$A$204,$D320)=0),"Unknown project","")))</x:f>
      </x:c>
    </x:row>
    <x:row r="321" ht="20" customHeight="1">
      <x:c r="A321" s="109"/>
      <x:c r="B321" s="118"/>
      <x:c r="C321" s="118"/>
      <x:c r="D321" s="118"/>
      <x:c r="E321" s="103"/>
      <x:c r="F321" s="112"/>
      <x:c r="G321" s="112"/>
      <x:c r="H321" s="112"/>
      <x:c r="I321" s="131" t="str">
        <x:f>IF($A321="","",$F321-$G321-$H321)</x:f>
      </x:c>
      <x:c r="J321" s="109"/>
      <x:c r="K321" s="103"/>
      <x:c r="L321" s="106"/>
      <x:c r="M321" s="129" t="str">
        <x:f>IF($A321="","",IF($I321&lt;0,"Check amount",IF(AND($D321&lt;&gt;"",COUNTIF('Projects'!$A$5:$A$204,$D321)=0),"Unknown project","")))</x:f>
      </x:c>
    </x:row>
    <x:row r="322" ht="20" customHeight="1">
      <x:c r="A322" s="109"/>
      <x:c r="B322" s="118"/>
      <x:c r="C322" s="118"/>
      <x:c r="D322" s="118"/>
      <x:c r="E322" s="103"/>
      <x:c r="F322" s="112"/>
      <x:c r="G322" s="112"/>
      <x:c r="H322" s="112"/>
      <x:c r="I322" s="131" t="str">
        <x:f>IF($A322="","",$F322-$G322-$H322)</x:f>
      </x:c>
      <x:c r="J322" s="109"/>
      <x:c r="K322" s="103"/>
      <x:c r="L322" s="106"/>
      <x:c r="M322" s="129" t="str">
        <x:f>IF($A322="","",IF($I322&lt;0,"Check amount",IF(AND($D322&lt;&gt;"",COUNTIF('Projects'!$A$5:$A$204,$D322)=0),"Unknown project","")))</x:f>
      </x:c>
    </x:row>
    <x:row r="323" ht="20" customHeight="1">
      <x:c r="A323" s="109"/>
      <x:c r="B323" s="118"/>
      <x:c r="C323" s="118"/>
      <x:c r="D323" s="118"/>
      <x:c r="E323" s="103"/>
      <x:c r="F323" s="112"/>
      <x:c r="G323" s="112"/>
      <x:c r="H323" s="112"/>
      <x:c r="I323" s="131" t="str">
        <x:f>IF($A323="","",$F323-$G323-$H323)</x:f>
      </x:c>
      <x:c r="J323" s="109"/>
      <x:c r="K323" s="103"/>
      <x:c r="L323" s="106"/>
      <x:c r="M323" s="129" t="str">
        <x:f>IF($A323="","",IF($I323&lt;0,"Check amount",IF(AND($D323&lt;&gt;"",COUNTIF('Projects'!$A$5:$A$204,$D323)=0),"Unknown project","")))</x:f>
      </x:c>
    </x:row>
    <x:row r="324" ht="20" customHeight="1">
      <x:c r="A324" s="109"/>
      <x:c r="B324" s="118"/>
      <x:c r="C324" s="118"/>
      <x:c r="D324" s="118"/>
      <x:c r="E324" s="103"/>
      <x:c r="F324" s="112"/>
      <x:c r="G324" s="112"/>
      <x:c r="H324" s="112"/>
      <x:c r="I324" s="131" t="str">
        <x:f>IF($A324="","",$F324-$G324-$H324)</x:f>
      </x:c>
      <x:c r="J324" s="109"/>
      <x:c r="K324" s="103"/>
      <x:c r="L324" s="106"/>
      <x:c r="M324" s="129" t="str">
        <x:f>IF($A324="","",IF($I324&lt;0,"Check amount",IF(AND($D324&lt;&gt;"",COUNTIF('Projects'!$A$5:$A$204,$D324)=0),"Unknown project","")))</x:f>
      </x:c>
    </x:row>
    <x:row r="325" ht="20" customHeight="1">
      <x:c r="A325" s="109"/>
      <x:c r="B325" s="118"/>
      <x:c r="C325" s="118"/>
      <x:c r="D325" s="118"/>
      <x:c r="E325" s="103"/>
      <x:c r="F325" s="112"/>
      <x:c r="G325" s="112"/>
      <x:c r="H325" s="112"/>
      <x:c r="I325" s="131" t="str">
        <x:f>IF($A325="","",$F325-$G325-$H325)</x:f>
      </x:c>
      <x:c r="J325" s="109"/>
      <x:c r="K325" s="103"/>
      <x:c r="L325" s="106"/>
      <x:c r="M325" s="129" t="str">
        <x:f>IF($A325="","",IF($I325&lt;0,"Check amount",IF(AND($D325&lt;&gt;"",COUNTIF('Projects'!$A$5:$A$204,$D325)=0),"Unknown project","")))</x:f>
      </x:c>
    </x:row>
    <x:row r="326" ht="20" customHeight="1">
      <x:c r="A326" s="109"/>
      <x:c r="B326" s="118"/>
      <x:c r="C326" s="118"/>
      <x:c r="D326" s="118"/>
      <x:c r="E326" s="103"/>
      <x:c r="F326" s="112"/>
      <x:c r="G326" s="112"/>
      <x:c r="H326" s="112"/>
      <x:c r="I326" s="131" t="str">
        <x:f>IF($A326="","",$F326-$G326-$H326)</x:f>
      </x:c>
      <x:c r="J326" s="109"/>
      <x:c r="K326" s="103"/>
      <x:c r="L326" s="106"/>
      <x:c r="M326" s="129" t="str">
        <x:f>IF($A326="","",IF($I326&lt;0,"Check amount",IF(AND($D326&lt;&gt;"",COUNTIF('Projects'!$A$5:$A$204,$D326)=0),"Unknown project","")))</x:f>
      </x:c>
    </x:row>
    <x:row r="327" ht="20" customHeight="1">
      <x:c r="A327" s="109"/>
      <x:c r="B327" s="118"/>
      <x:c r="C327" s="118"/>
      <x:c r="D327" s="118"/>
      <x:c r="E327" s="103"/>
      <x:c r="F327" s="112"/>
      <x:c r="G327" s="112"/>
      <x:c r="H327" s="112"/>
      <x:c r="I327" s="131" t="str">
        <x:f>IF($A327="","",$F327-$G327-$H327)</x:f>
      </x:c>
      <x:c r="J327" s="109"/>
      <x:c r="K327" s="103"/>
      <x:c r="L327" s="106"/>
      <x:c r="M327" s="129" t="str">
        <x:f>IF($A327="","",IF($I327&lt;0,"Check amount",IF(AND($D327&lt;&gt;"",COUNTIF('Projects'!$A$5:$A$204,$D327)=0),"Unknown project","")))</x:f>
      </x:c>
    </x:row>
    <x:row r="328" ht="20" customHeight="1">
      <x:c r="A328" s="109"/>
      <x:c r="B328" s="118"/>
      <x:c r="C328" s="118"/>
      <x:c r="D328" s="118"/>
      <x:c r="E328" s="103"/>
      <x:c r="F328" s="112"/>
      <x:c r="G328" s="112"/>
      <x:c r="H328" s="112"/>
      <x:c r="I328" s="131" t="str">
        <x:f>IF($A328="","",$F328-$G328-$H328)</x:f>
      </x:c>
      <x:c r="J328" s="109"/>
      <x:c r="K328" s="103"/>
      <x:c r="L328" s="106"/>
      <x:c r="M328" s="129" t="str">
        <x:f>IF($A328="","",IF($I328&lt;0,"Check amount",IF(AND($D328&lt;&gt;"",COUNTIF('Projects'!$A$5:$A$204,$D328)=0),"Unknown project","")))</x:f>
      </x:c>
    </x:row>
    <x:row r="329" ht="20" customHeight="1">
      <x:c r="A329" s="109"/>
      <x:c r="B329" s="118"/>
      <x:c r="C329" s="118"/>
      <x:c r="D329" s="118"/>
      <x:c r="E329" s="103"/>
      <x:c r="F329" s="112"/>
      <x:c r="G329" s="112"/>
      <x:c r="H329" s="112"/>
      <x:c r="I329" s="131" t="str">
        <x:f>IF($A329="","",$F329-$G329-$H329)</x:f>
      </x:c>
      <x:c r="J329" s="109"/>
      <x:c r="K329" s="103"/>
      <x:c r="L329" s="106"/>
      <x:c r="M329" s="129" t="str">
        <x:f>IF($A329="","",IF($I329&lt;0,"Check amount",IF(AND($D329&lt;&gt;"",COUNTIF('Projects'!$A$5:$A$204,$D329)=0),"Unknown project","")))</x:f>
      </x:c>
    </x:row>
    <x:row r="330" ht="20" customHeight="1">
      <x:c r="A330" s="109"/>
      <x:c r="B330" s="118"/>
      <x:c r="C330" s="118"/>
      <x:c r="D330" s="118"/>
      <x:c r="E330" s="103"/>
      <x:c r="F330" s="112"/>
      <x:c r="G330" s="112"/>
      <x:c r="H330" s="112"/>
      <x:c r="I330" s="131" t="str">
        <x:f>IF($A330="","",$F330-$G330-$H330)</x:f>
      </x:c>
      <x:c r="J330" s="109"/>
      <x:c r="K330" s="103"/>
      <x:c r="L330" s="106"/>
      <x:c r="M330" s="129" t="str">
        <x:f>IF($A330="","",IF($I330&lt;0,"Check amount",IF(AND($D330&lt;&gt;"",COUNTIF('Projects'!$A$5:$A$204,$D330)=0),"Unknown project","")))</x:f>
      </x:c>
    </x:row>
    <x:row r="331" ht="20" customHeight="1">
      <x:c r="A331" s="109"/>
      <x:c r="B331" s="118"/>
      <x:c r="C331" s="118"/>
      <x:c r="D331" s="118"/>
      <x:c r="E331" s="103"/>
      <x:c r="F331" s="112"/>
      <x:c r="G331" s="112"/>
      <x:c r="H331" s="112"/>
      <x:c r="I331" s="131" t="str">
        <x:f>IF($A331="","",$F331-$G331-$H331)</x:f>
      </x:c>
      <x:c r="J331" s="109"/>
      <x:c r="K331" s="103"/>
      <x:c r="L331" s="106"/>
      <x:c r="M331" s="129" t="str">
        <x:f>IF($A331="","",IF($I331&lt;0,"Check amount",IF(AND($D331&lt;&gt;"",COUNTIF('Projects'!$A$5:$A$204,$D331)=0),"Unknown project","")))</x:f>
      </x:c>
    </x:row>
    <x:row r="332" ht="20" customHeight="1">
      <x:c r="A332" s="109"/>
      <x:c r="B332" s="118"/>
      <x:c r="C332" s="118"/>
      <x:c r="D332" s="118"/>
      <x:c r="E332" s="103"/>
      <x:c r="F332" s="112"/>
      <x:c r="G332" s="112"/>
      <x:c r="H332" s="112"/>
      <x:c r="I332" s="131" t="str">
        <x:f>IF($A332="","",$F332-$G332-$H332)</x:f>
      </x:c>
      <x:c r="J332" s="109"/>
      <x:c r="K332" s="103"/>
      <x:c r="L332" s="106"/>
      <x:c r="M332" s="129" t="str">
        <x:f>IF($A332="","",IF($I332&lt;0,"Check amount",IF(AND($D332&lt;&gt;"",COUNTIF('Projects'!$A$5:$A$204,$D332)=0),"Unknown project","")))</x:f>
      </x:c>
    </x:row>
    <x:row r="333" ht="20" customHeight="1">
      <x:c r="A333" s="109"/>
      <x:c r="B333" s="118"/>
      <x:c r="C333" s="118"/>
      <x:c r="D333" s="118"/>
      <x:c r="E333" s="103"/>
      <x:c r="F333" s="112"/>
      <x:c r="G333" s="112"/>
      <x:c r="H333" s="112"/>
      <x:c r="I333" s="131" t="str">
        <x:f>IF($A333="","",$F333-$G333-$H333)</x:f>
      </x:c>
      <x:c r="J333" s="109"/>
      <x:c r="K333" s="103"/>
      <x:c r="L333" s="106"/>
      <x:c r="M333" s="129" t="str">
        <x:f>IF($A333="","",IF($I333&lt;0,"Check amount",IF(AND($D333&lt;&gt;"",COUNTIF('Projects'!$A$5:$A$204,$D333)=0),"Unknown project","")))</x:f>
      </x:c>
    </x:row>
    <x:row r="334" ht="20" customHeight="1">
      <x:c r="A334" s="109"/>
      <x:c r="B334" s="118"/>
      <x:c r="C334" s="118"/>
      <x:c r="D334" s="118"/>
      <x:c r="E334" s="103"/>
      <x:c r="F334" s="112"/>
      <x:c r="G334" s="112"/>
      <x:c r="H334" s="112"/>
      <x:c r="I334" s="131" t="str">
        <x:f>IF($A334="","",$F334-$G334-$H334)</x:f>
      </x:c>
      <x:c r="J334" s="109"/>
      <x:c r="K334" s="103"/>
      <x:c r="L334" s="106"/>
      <x:c r="M334" s="129" t="str">
        <x:f>IF($A334="","",IF($I334&lt;0,"Check amount",IF(AND($D334&lt;&gt;"",COUNTIF('Projects'!$A$5:$A$204,$D334)=0),"Unknown project","")))</x:f>
      </x:c>
    </x:row>
    <x:row r="335" ht="20" customHeight="1">
      <x:c r="A335" s="109"/>
      <x:c r="B335" s="118"/>
      <x:c r="C335" s="118"/>
      <x:c r="D335" s="118"/>
      <x:c r="E335" s="103"/>
      <x:c r="F335" s="112"/>
      <x:c r="G335" s="112"/>
      <x:c r="H335" s="112"/>
      <x:c r="I335" s="131" t="str">
        <x:f>IF($A335="","",$F335-$G335-$H335)</x:f>
      </x:c>
      <x:c r="J335" s="109"/>
      <x:c r="K335" s="103"/>
      <x:c r="L335" s="106"/>
      <x:c r="M335" s="129" t="str">
        <x:f>IF($A335="","",IF($I335&lt;0,"Check amount",IF(AND($D335&lt;&gt;"",COUNTIF('Projects'!$A$5:$A$204,$D335)=0),"Unknown project","")))</x:f>
      </x:c>
    </x:row>
    <x:row r="336" ht="20" customHeight="1">
      <x:c r="A336" s="109"/>
      <x:c r="B336" s="118"/>
      <x:c r="C336" s="118"/>
      <x:c r="D336" s="118"/>
      <x:c r="E336" s="103"/>
      <x:c r="F336" s="112"/>
      <x:c r="G336" s="112"/>
      <x:c r="H336" s="112"/>
      <x:c r="I336" s="131" t="str">
        <x:f>IF($A336="","",$F336-$G336-$H336)</x:f>
      </x:c>
      <x:c r="J336" s="109"/>
      <x:c r="K336" s="103"/>
      <x:c r="L336" s="106"/>
      <x:c r="M336" s="129" t="str">
        <x:f>IF($A336="","",IF($I336&lt;0,"Check amount",IF(AND($D336&lt;&gt;"",COUNTIF('Projects'!$A$5:$A$204,$D336)=0),"Unknown project","")))</x:f>
      </x:c>
    </x:row>
    <x:row r="337" ht="20" customHeight="1">
      <x:c r="A337" s="109"/>
      <x:c r="B337" s="118"/>
      <x:c r="C337" s="118"/>
      <x:c r="D337" s="118"/>
      <x:c r="E337" s="103"/>
      <x:c r="F337" s="112"/>
      <x:c r="G337" s="112"/>
      <x:c r="H337" s="112"/>
      <x:c r="I337" s="131" t="str">
        <x:f>IF($A337="","",$F337-$G337-$H337)</x:f>
      </x:c>
      <x:c r="J337" s="109"/>
      <x:c r="K337" s="103"/>
      <x:c r="L337" s="106"/>
      <x:c r="M337" s="129" t="str">
        <x:f>IF($A337="","",IF($I337&lt;0,"Check amount",IF(AND($D337&lt;&gt;"",COUNTIF('Projects'!$A$5:$A$204,$D337)=0),"Unknown project","")))</x:f>
      </x:c>
    </x:row>
    <x:row r="338" ht="20" customHeight="1">
      <x:c r="A338" s="109"/>
      <x:c r="B338" s="118"/>
      <x:c r="C338" s="118"/>
      <x:c r="D338" s="118"/>
      <x:c r="E338" s="103"/>
      <x:c r="F338" s="112"/>
      <x:c r="G338" s="112"/>
      <x:c r="H338" s="112"/>
      <x:c r="I338" s="131" t="str">
        <x:f>IF($A338="","",$F338-$G338-$H338)</x:f>
      </x:c>
      <x:c r="J338" s="109"/>
      <x:c r="K338" s="103"/>
      <x:c r="L338" s="106"/>
      <x:c r="M338" s="129" t="str">
        <x:f>IF($A338="","",IF($I338&lt;0,"Check amount",IF(AND($D338&lt;&gt;"",COUNTIF('Projects'!$A$5:$A$204,$D338)=0),"Unknown project","")))</x:f>
      </x:c>
    </x:row>
    <x:row r="339" ht="20" customHeight="1">
      <x:c r="A339" s="109"/>
      <x:c r="B339" s="118"/>
      <x:c r="C339" s="118"/>
      <x:c r="D339" s="118"/>
      <x:c r="E339" s="103"/>
      <x:c r="F339" s="112"/>
      <x:c r="G339" s="112"/>
      <x:c r="H339" s="112"/>
      <x:c r="I339" s="131" t="str">
        <x:f>IF($A339="","",$F339-$G339-$H339)</x:f>
      </x:c>
      <x:c r="J339" s="109"/>
      <x:c r="K339" s="103"/>
      <x:c r="L339" s="106"/>
      <x:c r="M339" s="129" t="str">
        <x:f>IF($A339="","",IF($I339&lt;0,"Check amount",IF(AND($D339&lt;&gt;"",COUNTIF('Projects'!$A$5:$A$204,$D339)=0),"Unknown project","")))</x:f>
      </x:c>
    </x:row>
    <x:row r="340" ht="20" customHeight="1">
      <x:c r="A340" s="109"/>
      <x:c r="B340" s="118"/>
      <x:c r="C340" s="118"/>
      <x:c r="D340" s="118"/>
      <x:c r="E340" s="103"/>
      <x:c r="F340" s="112"/>
      <x:c r="G340" s="112"/>
      <x:c r="H340" s="112"/>
      <x:c r="I340" s="131" t="str">
        <x:f>IF($A340="","",$F340-$G340-$H340)</x:f>
      </x:c>
      <x:c r="J340" s="109"/>
      <x:c r="K340" s="103"/>
      <x:c r="L340" s="106"/>
      <x:c r="M340" s="129" t="str">
        <x:f>IF($A340="","",IF($I340&lt;0,"Check amount",IF(AND($D340&lt;&gt;"",COUNTIF('Projects'!$A$5:$A$204,$D340)=0),"Unknown project","")))</x:f>
      </x:c>
    </x:row>
    <x:row r="341" ht="20" customHeight="1">
      <x:c r="A341" s="109"/>
      <x:c r="B341" s="118"/>
      <x:c r="C341" s="118"/>
      <x:c r="D341" s="118"/>
      <x:c r="E341" s="103"/>
      <x:c r="F341" s="112"/>
      <x:c r="G341" s="112"/>
      <x:c r="H341" s="112"/>
      <x:c r="I341" s="131" t="str">
        <x:f>IF($A341="","",$F341-$G341-$H341)</x:f>
      </x:c>
      <x:c r="J341" s="109"/>
      <x:c r="K341" s="103"/>
      <x:c r="L341" s="106"/>
      <x:c r="M341" s="129" t="str">
        <x:f>IF($A341="","",IF($I341&lt;0,"Check amount",IF(AND($D341&lt;&gt;"",COUNTIF('Projects'!$A$5:$A$204,$D341)=0),"Unknown project","")))</x:f>
      </x:c>
    </x:row>
    <x:row r="342" ht="20" customHeight="1">
      <x:c r="A342" s="109"/>
      <x:c r="B342" s="118"/>
      <x:c r="C342" s="118"/>
      <x:c r="D342" s="118"/>
      <x:c r="E342" s="103"/>
      <x:c r="F342" s="112"/>
      <x:c r="G342" s="112"/>
      <x:c r="H342" s="112"/>
      <x:c r="I342" s="131" t="str">
        <x:f>IF($A342="","",$F342-$G342-$H342)</x:f>
      </x:c>
      <x:c r="J342" s="109"/>
      <x:c r="K342" s="103"/>
      <x:c r="L342" s="106"/>
      <x:c r="M342" s="129" t="str">
        <x:f>IF($A342="","",IF($I342&lt;0,"Check amount",IF(AND($D342&lt;&gt;"",COUNTIF('Projects'!$A$5:$A$204,$D342)=0),"Unknown project","")))</x:f>
      </x:c>
    </x:row>
    <x:row r="343" ht="20" customHeight="1">
      <x:c r="A343" s="109"/>
      <x:c r="B343" s="118"/>
      <x:c r="C343" s="118"/>
      <x:c r="D343" s="118"/>
      <x:c r="E343" s="103"/>
      <x:c r="F343" s="112"/>
      <x:c r="G343" s="112"/>
      <x:c r="H343" s="112"/>
      <x:c r="I343" s="131" t="str">
        <x:f>IF($A343="","",$F343-$G343-$H343)</x:f>
      </x:c>
      <x:c r="J343" s="109"/>
      <x:c r="K343" s="103"/>
      <x:c r="L343" s="106"/>
      <x:c r="M343" s="129" t="str">
        <x:f>IF($A343="","",IF($I343&lt;0,"Check amount",IF(AND($D343&lt;&gt;"",COUNTIF('Projects'!$A$5:$A$204,$D343)=0),"Unknown project","")))</x:f>
      </x:c>
    </x:row>
    <x:row r="344" ht="20" customHeight="1">
      <x:c r="A344" s="109"/>
      <x:c r="B344" s="118"/>
      <x:c r="C344" s="118"/>
      <x:c r="D344" s="118"/>
      <x:c r="E344" s="103"/>
      <x:c r="F344" s="112"/>
      <x:c r="G344" s="112"/>
      <x:c r="H344" s="112"/>
      <x:c r="I344" s="131" t="str">
        <x:f>IF($A344="","",$F344-$G344-$H344)</x:f>
      </x:c>
      <x:c r="J344" s="109"/>
      <x:c r="K344" s="103"/>
      <x:c r="L344" s="106"/>
      <x:c r="M344" s="129" t="str">
        <x:f>IF($A344="","",IF($I344&lt;0,"Check amount",IF(AND($D344&lt;&gt;"",COUNTIF('Projects'!$A$5:$A$204,$D344)=0),"Unknown project","")))</x:f>
      </x:c>
    </x:row>
    <x:row r="345" ht="20" customHeight="1">
      <x:c r="A345" s="109"/>
      <x:c r="B345" s="118"/>
      <x:c r="C345" s="118"/>
      <x:c r="D345" s="118"/>
      <x:c r="E345" s="103"/>
      <x:c r="F345" s="112"/>
      <x:c r="G345" s="112"/>
      <x:c r="H345" s="112"/>
      <x:c r="I345" s="131" t="str">
        <x:f>IF($A345="","",$F345-$G345-$H345)</x:f>
      </x:c>
      <x:c r="J345" s="109"/>
      <x:c r="K345" s="103"/>
      <x:c r="L345" s="106"/>
      <x:c r="M345" s="129" t="str">
        <x:f>IF($A345="","",IF($I345&lt;0,"Check amount",IF(AND($D345&lt;&gt;"",COUNTIF('Projects'!$A$5:$A$204,$D345)=0),"Unknown project","")))</x:f>
      </x:c>
    </x:row>
    <x:row r="346" ht="20" customHeight="1">
      <x:c r="A346" s="109"/>
      <x:c r="B346" s="118"/>
      <x:c r="C346" s="118"/>
      <x:c r="D346" s="118"/>
      <x:c r="E346" s="103"/>
      <x:c r="F346" s="112"/>
      <x:c r="G346" s="112"/>
      <x:c r="H346" s="112"/>
      <x:c r="I346" s="131" t="str">
        <x:f>IF($A346="","",$F346-$G346-$H346)</x:f>
      </x:c>
      <x:c r="J346" s="109"/>
      <x:c r="K346" s="103"/>
      <x:c r="L346" s="106"/>
      <x:c r="M346" s="129" t="str">
        <x:f>IF($A346="","",IF($I346&lt;0,"Check amount",IF(AND($D346&lt;&gt;"",COUNTIF('Projects'!$A$5:$A$204,$D346)=0),"Unknown project","")))</x:f>
      </x:c>
    </x:row>
    <x:row r="347" ht="20" customHeight="1">
      <x:c r="A347" s="109"/>
      <x:c r="B347" s="118"/>
      <x:c r="C347" s="118"/>
      <x:c r="D347" s="118"/>
      <x:c r="E347" s="103"/>
      <x:c r="F347" s="112"/>
      <x:c r="G347" s="112"/>
      <x:c r="H347" s="112"/>
      <x:c r="I347" s="131" t="str">
        <x:f>IF($A347="","",$F347-$G347-$H347)</x:f>
      </x:c>
      <x:c r="J347" s="109"/>
      <x:c r="K347" s="103"/>
      <x:c r="L347" s="106"/>
      <x:c r="M347" s="129" t="str">
        <x:f>IF($A347="","",IF($I347&lt;0,"Check amount",IF(AND($D347&lt;&gt;"",COUNTIF('Projects'!$A$5:$A$204,$D347)=0),"Unknown project","")))</x:f>
      </x:c>
    </x:row>
    <x:row r="348" ht="20" customHeight="1">
      <x:c r="A348" s="109"/>
      <x:c r="B348" s="118"/>
      <x:c r="C348" s="118"/>
      <x:c r="D348" s="118"/>
      <x:c r="E348" s="103"/>
      <x:c r="F348" s="112"/>
      <x:c r="G348" s="112"/>
      <x:c r="H348" s="112"/>
      <x:c r="I348" s="131" t="str">
        <x:f>IF($A348="","",$F348-$G348-$H348)</x:f>
      </x:c>
      <x:c r="J348" s="109"/>
      <x:c r="K348" s="103"/>
      <x:c r="L348" s="106"/>
      <x:c r="M348" s="129" t="str">
        <x:f>IF($A348="","",IF($I348&lt;0,"Check amount",IF(AND($D348&lt;&gt;"",COUNTIF('Projects'!$A$5:$A$204,$D348)=0),"Unknown project","")))</x:f>
      </x:c>
    </x:row>
    <x:row r="349" ht="20" customHeight="1">
      <x:c r="A349" s="109"/>
      <x:c r="B349" s="118"/>
      <x:c r="C349" s="118"/>
      <x:c r="D349" s="118"/>
      <x:c r="E349" s="103"/>
      <x:c r="F349" s="112"/>
      <x:c r="G349" s="112"/>
      <x:c r="H349" s="112"/>
      <x:c r="I349" s="131" t="str">
        <x:f>IF($A349="","",$F349-$G349-$H349)</x:f>
      </x:c>
      <x:c r="J349" s="109"/>
      <x:c r="K349" s="103"/>
      <x:c r="L349" s="106"/>
      <x:c r="M349" s="129" t="str">
        <x:f>IF($A349="","",IF($I349&lt;0,"Check amount",IF(AND($D349&lt;&gt;"",COUNTIF('Projects'!$A$5:$A$204,$D349)=0),"Unknown project","")))</x:f>
      </x:c>
    </x:row>
    <x:row r="350" ht="20" customHeight="1">
      <x:c r="A350" s="109"/>
      <x:c r="B350" s="118"/>
      <x:c r="C350" s="118"/>
      <x:c r="D350" s="118"/>
      <x:c r="E350" s="103"/>
      <x:c r="F350" s="112"/>
      <x:c r="G350" s="112"/>
      <x:c r="H350" s="112"/>
      <x:c r="I350" s="131" t="str">
        <x:f>IF($A350="","",$F350-$G350-$H350)</x:f>
      </x:c>
      <x:c r="J350" s="109"/>
      <x:c r="K350" s="103"/>
      <x:c r="L350" s="106"/>
      <x:c r="M350" s="129" t="str">
        <x:f>IF($A350="","",IF($I350&lt;0,"Check amount",IF(AND($D350&lt;&gt;"",COUNTIF('Projects'!$A$5:$A$204,$D350)=0),"Unknown project","")))</x:f>
      </x:c>
    </x:row>
    <x:row r="351" ht="20" customHeight="1">
      <x:c r="A351" s="109"/>
      <x:c r="B351" s="118"/>
      <x:c r="C351" s="118"/>
      <x:c r="D351" s="118"/>
      <x:c r="E351" s="103"/>
      <x:c r="F351" s="112"/>
      <x:c r="G351" s="112"/>
      <x:c r="H351" s="112"/>
      <x:c r="I351" s="131" t="str">
        <x:f>IF($A351="","",$F351-$G351-$H351)</x:f>
      </x:c>
      <x:c r="J351" s="109"/>
      <x:c r="K351" s="103"/>
      <x:c r="L351" s="106"/>
      <x:c r="M351" s="129" t="str">
        <x:f>IF($A351="","",IF($I351&lt;0,"Check amount",IF(AND($D351&lt;&gt;"",COUNTIF('Projects'!$A$5:$A$204,$D351)=0),"Unknown project","")))</x:f>
      </x:c>
    </x:row>
    <x:row r="352" ht="20" customHeight="1">
      <x:c r="A352" s="109"/>
      <x:c r="B352" s="118"/>
      <x:c r="C352" s="118"/>
      <x:c r="D352" s="118"/>
      <x:c r="E352" s="103"/>
      <x:c r="F352" s="112"/>
      <x:c r="G352" s="112"/>
      <x:c r="H352" s="112"/>
      <x:c r="I352" s="131" t="str">
        <x:f>IF($A352="","",$F352-$G352-$H352)</x:f>
      </x:c>
      <x:c r="J352" s="109"/>
      <x:c r="K352" s="103"/>
      <x:c r="L352" s="106"/>
      <x:c r="M352" s="129" t="str">
        <x:f>IF($A352="","",IF($I352&lt;0,"Check amount",IF(AND($D352&lt;&gt;"",COUNTIF('Projects'!$A$5:$A$204,$D352)=0),"Unknown project","")))</x:f>
      </x:c>
    </x:row>
    <x:row r="353" ht="20" customHeight="1">
      <x:c r="A353" s="109"/>
      <x:c r="B353" s="118"/>
      <x:c r="C353" s="118"/>
      <x:c r="D353" s="118"/>
      <x:c r="E353" s="103"/>
      <x:c r="F353" s="112"/>
      <x:c r="G353" s="112"/>
      <x:c r="H353" s="112"/>
      <x:c r="I353" s="131" t="str">
        <x:f>IF($A353="","",$F353-$G353-$H353)</x:f>
      </x:c>
      <x:c r="J353" s="109"/>
      <x:c r="K353" s="103"/>
      <x:c r="L353" s="106"/>
      <x:c r="M353" s="129" t="str">
        <x:f>IF($A353="","",IF($I353&lt;0,"Check amount",IF(AND($D353&lt;&gt;"",COUNTIF('Projects'!$A$5:$A$204,$D353)=0),"Unknown project","")))</x:f>
      </x:c>
    </x:row>
    <x:row r="354" ht="20" customHeight="1">
      <x:c r="A354" s="109"/>
      <x:c r="B354" s="118"/>
      <x:c r="C354" s="118"/>
      <x:c r="D354" s="118"/>
      <x:c r="E354" s="103"/>
      <x:c r="F354" s="112"/>
      <x:c r="G354" s="112"/>
      <x:c r="H354" s="112"/>
      <x:c r="I354" s="131" t="str">
        <x:f>IF($A354="","",$F354-$G354-$H354)</x:f>
      </x:c>
      <x:c r="J354" s="109"/>
      <x:c r="K354" s="103"/>
      <x:c r="L354" s="106"/>
      <x:c r="M354" s="129" t="str">
        <x:f>IF($A354="","",IF($I354&lt;0,"Check amount",IF(AND($D354&lt;&gt;"",COUNTIF('Projects'!$A$5:$A$204,$D354)=0),"Unknown project","")))</x:f>
      </x:c>
    </x:row>
    <x:row r="355" ht="20" customHeight="1">
      <x:c r="A355" s="109"/>
      <x:c r="B355" s="118"/>
      <x:c r="C355" s="118"/>
      <x:c r="D355" s="118"/>
      <x:c r="E355" s="103"/>
      <x:c r="F355" s="112"/>
      <x:c r="G355" s="112"/>
      <x:c r="H355" s="112"/>
      <x:c r="I355" s="131" t="str">
        <x:f>IF($A355="","",$F355-$G355-$H355)</x:f>
      </x:c>
      <x:c r="J355" s="109"/>
      <x:c r="K355" s="103"/>
      <x:c r="L355" s="106"/>
      <x:c r="M355" s="129" t="str">
        <x:f>IF($A355="","",IF($I355&lt;0,"Check amount",IF(AND($D355&lt;&gt;"",COUNTIF('Projects'!$A$5:$A$204,$D355)=0),"Unknown project","")))</x:f>
      </x:c>
    </x:row>
    <x:row r="356" ht="20" customHeight="1">
      <x:c r="A356" s="109"/>
      <x:c r="B356" s="118"/>
      <x:c r="C356" s="118"/>
      <x:c r="D356" s="118"/>
      <x:c r="E356" s="103"/>
      <x:c r="F356" s="112"/>
      <x:c r="G356" s="112"/>
      <x:c r="H356" s="112"/>
      <x:c r="I356" s="131" t="str">
        <x:f>IF($A356="","",$F356-$G356-$H356)</x:f>
      </x:c>
      <x:c r="J356" s="109"/>
      <x:c r="K356" s="103"/>
      <x:c r="L356" s="106"/>
      <x:c r="M356" s="129" t="str">
        <x:f>IF($A356="","",IF($I356&lt;0,"Check amount",IF(AND($D356&lt;&gt;"",COUNTIF('Projects'!$A$5:$A$204,$D356)=0),"Unknown project","")))</x:f>
      </x:c>
    </x:row>
    <x:row r="357" ht="20" customHeight="1">
      <x:c r="A357" s="109"/>
      <x:c r="B357" s="118"/>
      <x:c r="C357" s="118"/>
      <x:c r="D357" s="118"/>
      <x:c r="E357" s="103"/>
      <x:c r="F357" s="112"/>
      <x:c r="G357" s="112"/>
      <x:c r="H357" s="112"/>
      <x:c r="I357" s="131" t="str">
        <x:f>IF($A357="","",$F357-$G357-$H357)</x:f>
      </x:c>
      <x:c r="J357" s="109"/>
      <x:c r="K357" s="103"/>
      <x:c r="L357" s="106"/>
      <x:c r="M357" s="129" t="str">
        <x:f>IF($A357="","",IF($I357&lt;0,"Check amount",IF(AND($D357&lt;&gt;"",COUNTIF('Projects'!$A$5:$A$204,$D357)=0),"Unknown project","")))</x:f>
      </x:c>
    </x:row>
    <x:row r="358" ht="20" customHeight="1">
      <x:c r="A358" s="109"/>
      <x:c r="B358" s="118"/>
      <x:c r="C358" s="118"/>
      <x:c r="D358" s="118"/>
      <x:c r="E358" s="103"/>
      <x:c r="F358" s="112"/>
      <x:c r="G358" s="112"/>
      <x:c r="H358" s="112"/>
      <x:c r="I358" s="131" t="str">
        <x:f>IF($A358="","",$F358-$G358-$H358)</x:f>
      </x:c>
      <x:c r="J358" s="109"/>
      <x:c r="K358" s="103"/>
      <x:c r="L358" s="106"/>
      <x:c r="M358" s="129" t="str">
        <x:f>IF($A358="","",IF($I358&lt;0,"Check amount",IF(AND($D358&lt;&gt;"",COUNTIF('Projects'!$A$5:$A$204,$D358)=0),"Unknown project","")))</x:f>
      </x:c>
    </x:row>
    <x:row r="359" ht="20" customHeight="1">
      <x:c r="A359" s="109"/>
      <x:c r="B359" s="118"/>
      <x:c r="C359" s="118"/>
      <x:c r="D359" s="118"/>
      <x:c r="E359" s="103"/>
      <x:c r="F359" s="112"/>
      <x:c r="G359" s="112"/>
      <x:c r="H359" s="112"/>
      <x:c r="I359" s="131" t="str">
        <x:f>IF($A359="","",$F359-$G359-$H359)</x:f>
      </x:c>
      <x:c r="J359" s="109"/>
      <x:c r="K359" s="103"/>
      <x:c r="L359" s="106"/>
      <x:c r="M359" s="129" t="str">
        <x:f>IF($A359="","",IF($I359&lt;0,"Check amount",IF(AND($D359&lt;&gt;"",COUNTIF('Projects'!$A$5:$A$204,$D359)=0),"Unknown project","")))</x:f>
      </x:c>
    </x:row>
    <x:row r="360" ht="20" customHeight="1">
      <x:c r="A360" s="109"/>
      <x:c r="B360" s="118"/>
      <x:c r="C360" s="118"/>
      <x:c r="D360" s="118"/>
      <x:c r="E360" s="103"/>
      <x:c r="F360" s="112"/>
      <x:c r="G360" s="112"/>
      <x:c r="H360" s="112"/>
      <x:c r="I360" s="131" t="str">
        <x:f>IF($A360="","",$F360-$G360-$H360)</x:f>
      </x:c>
      <x:c r="J360" s="109"/>
      <x:c r="K360" s="103"/>
      <x:c r="L360" s="106"/>
      <x:c r="M360" s="129" t="str">
        <x:f>IF($A360="","",IF($I360&lt;0,"Check amount",IF(AND($D360&lt;&gt;"",COUNTIF('Projects'!$A$5:$A$204,$D360)=0),"Unknown project","")))</x:f>
      </x:c>
    </x:row>
    <x:row r="361" ht="20" customHeight="1">
      <x:c r="A361" s="109"/>
      <x:c r="B361" s="118"/>
      <x:c r="C361" s="118"/>
      <x:c r="D361" s="118"/>
      <x:c r="E361" s="103"/>
      <x:c r="F361" s="112"/>
      <x:c r="G361" s="112"/>
      <x:c r="H361" s="112"/>
      <x:c r="I361" s="131" t="str">
        <x:f>IF($A361="","",$F361-$G361-$H361)</x:f>
      </x:c>
      <x:c r="J361" s="109"/>
      <x:c r="K361" s="103"/>
      <x:c r="L361" s="106"/>
      <x:c r="M361" s="129" t="str">
        <x:f>IF($A361="","",IF($I361&lt;0,"Check amount",IF(AND($D361&lt;&gt;"",COUNTIF('Projects'!$A$5:$A$204,$D361)=0),"Unknown project","")))</x:f>
      </x:c>
    </x:row>
    <x:row r="362" ht="20" customHeight="1">
      <x:c r="A362" s="109"/>
      <x:c r="B362" s="118"/>
      <x:c r="C362" s="118"/>
      <x:c r="D362" s="118"/>
      <x:c r="E362" s="103"/>
      <x:c r="F362" s="112"/>
      <x:c r="G362" s="112"/>
      <x:c r="H362" s="112"/>
      <x:c r="I362" s="131" t="str">
        <x:f>IF($A362="","",$F362-$G362-$H362)</x:f>
      </x:c>
      <x:c r="J362" s="109"/>
      <x:c r="K362" s="103"/>
      <x:c r="L362" s="106"/>
      <x:c r="M362" s="129" t="str">
        <x:f>IF($A362="","",IF($I362&lt;0,"Check amount",IF(AND($D362&lt;&gt;"",COUNTIF('Projects'!$A$5:$A$204,$D362)=0),"Unknown project","")))</x:f>
      </x:c>
    </x:row>
    <x:row r="363" ht="20" customHeight="1">
      <x:c r="A363" s="109"/>
      <x:c r="B363" s="118"/>
      <x:c r="C363" s="118"/>
      <x:c r="D363" s="118"/>
      <x:c r="E363" s="103"/>
      <x:c r="F363" s="112"/>
      <x:c r="G363" s="112"/>
      <x:c r="H363" s="112"/>
      <x:c r="I363" s="131" t="str">
        <x:f>IF($A363="","",$F363-$G363-$H363)</x:f>
      </x:c>
      <x:c r="J363" s="109"/>
      <x:c r="K363" s="103"/>
      <x:c r="L363" s="106"/>
      <x:c r="M363" s="129" t="str">
        <x:f>IF($A363="","",IF($I363&lt;0,"Check amount",IF(AND($D363&lt;&gt;"",COUNTIF('Projects'!$A$5:$A$204,$D363)=0),"Unknown project","")))</x:f>
      </x:c>
    </x:row>
    <x:row r="364" ht="20" customHeight="1">
      <x:c r="A364" s="109"/>
      <x:c r="B364" s="118"/>
      <x:c r="C364" s="118"/>
      <x:c r="D364" s="118"/>
      <x:c r="E364" s="103"/>
      <x:c r="F364" s="112"/>
      <x:c r="G364" s="112"/>
      <x:c r="H364" s="112"/>
      <x:c r="I364" s="131" t="str">
        <x:f>IF($A364="","",$F364-$G364-$H364)</x:f>
      </x:c>
      <x:c r="J364" s="109"/>
      <x:c r="K364" s="103"/>
      <x:c r="L364" s="106"/>
      <x:c r="M364" s="129" t="str">
        <x:f>IF($A364="","",IF($I364&lt;0,"Check amount",IF(AND($D364&lt;&gt;"",COUNTIF('Projects'!$A$5:$A$204,$D364)=0),"Unknown project","")))</x:f>
      </x:c>
    </x:row>
    <x:row r="365" ht="20" customHeight="1">
      <x:c r="A365" s="109"/>
      <x:c r="B365" s="118"/>
      <x:c r="C365" s="118"/>
      <x:c r="D365" s="118"/>
      <x:c r="E365" s="103"/>
      <x:c r="F365" s="112"/>
      <x:c r="G365" s="112"/>
      <x:c r="H365" s="112"/>
      <x:c r="I365" s="131" t="str">
        <x:f>IF($A365="","",$F365-$G365-$H365)</x:f>
      </x:c>
      <x:c r="J365" s="109"/>
      <x:c r="K365" s="103"/>
      <x:c r="L365" s="106"/>
      <x:c r="M365" s="129" t="str">
        <x:f>IF($A365="","",IF($I365&lt;0,"Check amount",IF(AND($D365&lt;&gt;"",COUNTIF('Projects'!$A$5:$A$204,$D365)=0),"Unknown project","")))</x:f>
      </x:c>
    </x:row>
    <x:row r="366" ht="20" customHeight="1">
      <x:c r="A366" s="109"/>
      <x:c r="B366" s="118"/>
      <x:c r="C366" s="118"/>
      <x:c r="D366" s="118"/>
      <x:c r="E366" s="103"/>
      <x:c r="F366" s="112"/>
      <x:c r="G366" s="112"/>
      <x:c r="H366" s="112"/>
      <x:c r="I366" s="131" t="str">
        <x:f>IF($A366="","",$F366-$G366-$H366)</x:f>
      </x:c>
      <x:c r="J366" s="109"/>
      <x:c r="K366" s="103"/>
      <x:c r="L366" s="106"/>
      <x:c r="M366" s="129" t="str">
        <x:f>IF($A366="","",IF($I366&lt;0,"Check amount",IF(AND($D366&lt;&gt;"",COUNTIF('Projects'!$A$5:$A$204,$D366)=0),"Unknown project","")))</x:f>
      </x:c>
    </x:row>
    <x:row r="367" ht="20" customHeight="1">
      <x:c r="A367" s="109"/>
      <x:c r="B367" s="118"/>
      <x:c r="C367" s="118"/>
      <x:c r="D367" s="118"/>
      <x:c r="E367" s="103"/>
      <x:c r="F367" s="112"/>
      <x:c r="G367" s="112"/>
      <x:c r="H367" s="112"/>
      <x:c r="I367" s="131" t="str">
        <x:f>IF($A367="","",$F367-$G367-$H367)</x:f>
      </x:c>
      <x:c r="J367" s="109"/>
      <x:c r="K367" s="103"/>
      <x:c r="L367" s="106"/>
      <x:c r="M367" s="129" t="str">
        <x:f>IF($A367="","",IF($I367&lt;0,"Check amount",IF(AND($D367&lt;&gt;"",COUNTIF('Projects'!$A$5:$A$204,$D367)=0),"Unknown project","")))</x:f>
      </x:c>
    </x:row>
    <x:row r="368" ht="20" customHeight="1">
      <x:c r="A368" s="109"/>
      <x:c r="B368" s="118"/>
      <x:c r="C368" s="118"/>
      <x:c r="D368" s="118"/>
      <x:c r="E368" s="103"/>
      <x:c r="F368" s="112"/>
      <x:c r="G368" s="112"/>
      <x:c r="H368" s="112"/>
      <x:c r="I368" s="131" t="str">
        <x:f>IF($A368="","",$F368-$G368-$H368)</x:f>
      </x:c>
      <x:c r="J368" s="109"/>
      <x:c r="K368" s="103"/>
      <x:c r="L368" s="106"/>
      <x:c r="M368" s="129" t="str">
        <x:f>IF($A368="","",IF($I368&lt;0,"Check amount",IF(AND($D368&lt;&gt;"",COUNTIF('Projects'!$A$5:$A$204,$D368)=0),"Unknown project","")))</x:f>
      </x:c>
    </x:row>
    <x:row r="369" ht="20" customHeight="1">
      <x:c r="A369" s="109"/>
      <x:c r="B369" s="118"/>
      <x:c r="C369" s="118"/>
      <x:c r="D369" s="118"/>
      <x:c r="E369" s="103"/>
      <x:c r="F369" s="112"/>
      <x:c r="G369" s="112"/>
      <x:c r="H369" s="112"/>
      <x:c r="I369" s="131" t="str">
        <x:f>IF($A369="","",$F369-$G369-$H369)</x:f>
      </x:c>
      <x:c r="J369" s="109"/>
      <x:c r="K369" s="103"/>
      <x:c r="L369" s="106"/>
      <x:c r="M369" s="129" t="str">
        <x:f>IF($A369="","",IF($I369&lt;0,"Check amount",IF(AND($D369&lt;&gt;"",COUNTIF('Projects'!$A$5:$A$204,$D369)=0),"Unknown project","")))</x:f>
      </x:c>
    </x:row>
    <x:row r="370" ht="20" customHeight="1">
      <x:c r="A370" s="109"/>
      <x:c r="B370" s="118"/>
      <x:c r="C370" s="118"/>
      <x:c r="D370" s="118"/>
      <x:c r="E370" s="103"/>
      <x:c r="F370" s="112"/>
      <x:c r="G370" s="112"/>
      <x:c r="H370" s="112"/>
      <x:c r="I370" s="131" t="str">
        <x:f>IF($A370="","",$F370-$G370-$H370)</x:f>
      </x:c>
      <x:c r="J370" s="109"/>
      <x:c r="K370" s="103"/>
      <x:c r="L370" s="106"/>
      <x:c r="M370" s="129" t="str">
        <x:f>IF($A370="","",IF($I370&lt;0,"Check amount",IF(AND($D370&lt;&gt;"",COUNTIF('Projects'!$A$5:$A$204,$D370)=0),"Unknown project","")))</x:f>
      </x:c>
    </x:row>
    <x:row r="371" ht="20" customHeight="1">
      <x:c r="A371" s="109"/>
      <x:c r="B371" s="118"/>
      <x:c r="C371" s="118"/>
      <x:c r="D371" s="118"/>
      <x:c r="E371" s="103"/>
      <x:c r="F371" s="112"/>
      <x:c r="G371" s="112"/>
      <x:c r="H371" s="112"/>
      <x:c r="I371" s="131" t="str">
        <x:f>IF($A371="","",$F371-$G371-$H371)</x:f>
      </x:c>
      <x:c r="J371" s="109"/>
      <x:c r="K371" s="103"/>
      <x:c r="L371" s="106"/>
      <x:c r="M371" s="129" t="str">
        <x:f>IF($A371="","",IF($I371&lt;0,"Check amount",IF(AND($D371&lt;&gt;"",COUNTIF('Projects'!$A$5:$A$204,$D371)=0),"Unknown project","")))</x:f>
      </x:c>
    </x:row>
    <x:row r="372" ht="20" customHeight="1">
      <x:c r="A372" s="109"/>
      <x:c r="B372" s="118"/>
      <x:c r="C372" s="118"/>
      <x:c r="D372" s="118"/>
      <x:c r="E372" s="103"/>
      <x:c r="F372" s="112"/>
      <x:c r="G372" s="112"/>
      <x:c r="H372" s="112"/>
      <x:c r="I372" s="131" t="str">
        <x:f>IF($A372="","",$F372-$G372-$H372)</x:f>
      </x:c>
      <x:c r="J372" s="109"/>
      <x:c r="K372" s="103"/>
      <x:c r="L372" s="106"/>
      <x:c r="M372" s="129" t="str">
        <x:f>IF($A372="","",IF($I372&lt;0,"Check amount",IF(AND($D372&lt;&gt;"",COUNTIF('Projects'!$A$5:$A$204,$D372)=0),"Unknown project","")))</x:f>
      </x:c>
    </x:row>
    <x:row r="373" ht="20" customHeight="1">
      <x:c r="A373" s="109"/>
      <x:c r="B373" s="118"/>
      <x:c r="C373" s="118"/>
      <x:c r="D373" s="118"/>
      <x:c r="E373" s="103"/>
      <x:c r="F373" s="112"/>
      <x:c r="G373" s="112"/>
      <x:c r="H373" s="112"/>
      <x:c r="I373" s="131" t="str">
        <x:f>IF($A373="","",$F373-$G373-$H373)</x:f>
      </x:c>
      <x:c r="J373" s="109"/>
      <x:c r="K373" s="103"/>
      <x:c r="L373" s="106"/>
      <x:c r="M373" s="129" t="str">
        <x:f>IF($A373="","",IF($I373&lt;0,"Check amount",IF(AND($D373&lt;&gt;"",COUNTIF('Projects'!$A$5:$A$204,$D373)=0),"Unknown project","")))</x:f>
      </x:c>
    </x:row>
    <x:row r="374" ht="20" customHeight="1">
      <x:c r="A374" s="109"/>
      <x:c r="B374" s="118"/>
      <x:c r="C374" s="118"/>
      <x:c r="D374" s="118"/>
      <x:c r="E374" s="103"/>
      <x:c r="F374" s="112"/>
      <x:c r="G374" s="112"/>
      <x:c r="H374" s="112"/>
      <x:c r="I374" s="131" t="str">
        <x:f>IF($A374="","",$F374-$G374-$H374)</x:f>
      </x:c>
      <x:c r="J374" s="109"/>
      <x:c r="K374" s="103"/>
      <x:c r="L374" s="106"/>
      <x:c r="M374" s="129" t="str">
        <x:f>IF($A374="","",IF($I374&lt;0,"Check amount",IF(AND($D374&lt;&gt;"",COUNTIF('Projects'!$A$5:$A$204,$D374)=0),"Unknown project","")))</x:f>
      </x:c>
    </x:row>
    <x:row r="375" ht="20" customHeight="1">
      <x:c r="A375" s="109"/>
      <x:c r="B375" s="118"/>
      <x:c r="C375" s="118"/>
      <x:c r="D375" s="118"/>
      <x:c r="E375" s="103"/>
      <x:c r="F375" s="112"/>
      <x:c r="G375" s="112"/>
      <x:c r="H375" s="112"/>
      <x:c r="I375" s="131" t="str">
        <x:f>IF($A375="","",$F375-$G375-$H375)</x:f>
      </x:c>
      <x:c r="J375" s="109"/>
      <x:c r="K375" s="103"/>
      <x:c r="L375" s="106"/>
      <x:c r="M375" s="129" t="str">
        <x:f>IF($A375="","",IF($I375&lt;0,"Check amount",IF(AND($D375&lt;&gt;"",COUNTIF('Projects'!$A$5:$A$204,$D375)=0),"Unknown project","")))</x:f>
      </x:c>
    </x:row>
    <x:row r="376" ht="20" customHeight="1">
      <x:c r="A376" s="109"/>
      <x:c r="B376" s="118"/>
      <x:c r="C376" s="118"/>
      <x:c r="D376" s="118"/>
      <x:c r="E376" s="103"/>
      <x:c r="F376" s="112"/>
      <x:c r="G376" s="112"/>
      <x:c r="H376" s="112"/>
      <x:c r="I376" s="131" t="str">
        <x:f>IF($A376="","",$F376-$G376-$H376)</x:f>
      </x:c>
      <x:c r="J376" s="109"/>
      <x:c r="K376" s="103"/>
      <x:c r="L376" s="106"/>
      <x:c r="M376" s="129" t="str">
        <x:f>IF($A376="","",IF($I376&lt;0,"Check amount",IF(AND($D376&lt;&gt;"",COUNTIF('Projects'!$A$5:$A$204,$D376)=0),"Unknown project","")))</x:f>
      </x:c>
    </x:row>
    <x:row r="377" ht="20" customHeight="1">
      <x:c r="A377" s="109"/>
      <x:c r="B377" s="118"/>
      <x:c r="C377" s="118"/>
      <x:c r="D377" s="118"/>
      <x:c r="E377" s="103"/>
      <x:c r="F377" s="112"/>
      <x:c r="G377" s="112"/>
      <x:c r="H377" s="112"/>
      <x:c r="I377" s="131" t="str">
        <x:f>IF($A377="","",$F377-$G377-$H377)</x:f>
      </x:c>
      <x:c r="J377" s="109"/>
      <x:c r="K377" s="103"/>
      <x:c r="L377" s="106"/>
      <x:c r="M377" s="129" t="str">
        <x:f>IF($A377="","",IF($I377&lt;0,"Check amount",IF(AND($D377&lt;&gt;"",COUNTIF('Projects'!$A$5:$A$204,$D377)=0),"Unknown project","")))</x:f>
      </x:c>
    </x:row>
    <x:row r="378" ht="20" customHeight="1">
      <x:c r="A378" s="109"/>
      <x:c r="B378" s="118"/>
      <x:c r="C378" s="118"/>
      <x:c r="D378" s="118"/>
      <x:c r="E378" s="103"/>
      <x:c r="F378" s="112"/>
      <x:c r="G378" s="112"/>
      <x:c r="H378" s="112"/>
      <x:c r="I378" s="131" t="str">
        <x:f>IF($A378="","",$F378-$G378-$H378)</x:f>
      </x:c>
      <x:c r="J378" s="109"/>
      <x:c r="K378" s="103"/>
      <x:c r="L378" s="106"/>
      <x:c r="M378" s="129" t="str">
        <x:f>IF($A378="","",IF($I378&lt;0,"Check amount",IF(AND($D378&lt;&gt;"",COUNTIF('Projects'!$A$5:$A$204,$D378)=0),"Unknown project","")))</x:f>
      </x:c>
    </x:row>
    <x:row r="379" ht="20" customHeight="1">
      <x:c r="A379" s="109"/>
      <x:c r="B379" s="118"/>
      <x:c r="C379" s="118"/>
      <x:c r="D379" s="118"/>
      <x:c r="E379" s="103"/>
      <x:c r="F379" s="112"/>
      <x:c r="G379" s="112"/>
      <x:c r="H379" s="112"/>
      <x:c r="I379" s="131" t="str">
        <x:f>IF($A379="","",$F379-$G379-$H379)</x:f>
      </x:c>
      <x:c r="J379" s="109"/>
      <x:c r="K379" s="103"/>
      <x:c r="L379" s="106"/>
      <x:c r="M379" s="129" t="str">
        <x:f>IF($A379="","",IF($I379&lt;0,"Check amount",IF(AND($D379&lt;&gt;"",COUNTIF('Projects'!$A$5:$A$204,$D379)=0),"Unknown project","")))</x:f>
      </x:c>
    </x:row>
    <x:row r="380" ht="20" customHeight="1">
      <x:c r="A380" s="109"/>
      <x:c r="B380" s="118"/>
      <x:c r="C380" s="118"/>
      <x:c r="D380" s="118"/>
      <x:c r="E380" s="103"/>
      <x:c r="F380" s="112"/>
      <x:c r="G380" s="112"/>
      <x:c r="H380" s="112"/>
      <x:c r="I380" s="131" t="str">
        <x:f>IF($A380="","",$F380-$G380-$H380)</x:f>
      </x:c>
      <x:c r="J380" s="109"/>
      <x:c r="K380" s="103"/>
      <x:c r="L380" s="106"/>
      <x:c r="M380" s="129" t="str">
        <x:f>IF($A380="","",IF($I380&lt;0,"Check amount",IF(AND($D380&lt;&gt;"",COUNTIF('Projects'!$A$5:$A$204,$D380)=0),"Unknown project","")))</x:f>
      </x:c>
    </x:row>
    <x:row r="381" ht="20" customHeight="1">
      <x:c r="A381" s="109"/>
      <x:c r="B381" s="118"/>
      <x:c r="C381" s="118"/>
      <x:c r="D381" s="118"/>
      <x:c r="E381" s="103"/>
      <x:c r="F381" s="112"/>
      <x:c r="G381" s="112"/>
      <x:c r="H381" s="112"/>
      <x:c r="I381" s="131" t="str">
        <x:f>IF($A381="","",$F381-$G381-$H381)</x:f>
      </x:c>
      <x:c r="J381" s="109"/>
      <x:c r="K381" s="103"/>
      <x:c r="L381" s="106"/>
      <x:c r="M381" s="129" t="str">
        <x:f>IF($A381="","",IF($I381&lt;0,"Check amount",IF(AND($D381&lt;&gt;"",COUNTIF('Projects'!$A$5:$A$204,$D381)=0),"Unknown project","")))</x:f>
      </x:c>
    </x:row>
    <x:row r="382" ht="20" customHeight="1">
      <x:c r="A382" s="109"/>
      <x:c r="B382" s="118"/>
      <x:c r="C382" s="118"/>
      <x:c r="D382" s="118"/>
      <x:c r="E382" s="103"/>
      <x:c r="F382" s="112"/>
      <x:c r="G382" s="112"/>
      <x:c r="H382" s="112"/>
      <x:c r="I382" s="131" t="str">
        <x:f>IF($A382="","",$F382-$G382-$H382)</x:f>
      </x:c>
      <x:c r="J382" s="109"/>
      <x:c r="K382" s="103"/>
      <x:c r="L382" s="106"/>
      <x:c r="M382" s="129" t="str">
        <x:f>IF($A382="","",IF($I382&lt;0,"Check amount",IF(AND($D382&lt;&gt;"",COUNTIF('Projects'!$A$5:$A$204,$D382)=0),"Unknown project","")))</x:f>
      </x:c>
    </x:row>
    <x:row r="383" ht="20" customHeight="1">
      <x:c r="A383" s="109"/>
      <x:c r="B383" s="118"/>
      <x:c r="C383" s="118"/>
      <x:c r="D383" s="118"/>
      <x:c r="E383" s="103"/>
      <x:c r="F383" s="112"/>
      <x:c r="G383" s="112"/>
      <x:c r="H383" s="112"/>
      <x:c r="I383" s="131" t="str">
        <x:f>IF($A383="","",$F383-$G383-$H383)</x:f>
      </x:c>
      <x:c r="J383" s="109"/>
      <x:c r="K383" s="103"/>
      <x:c r="L383" s="106"/>
      <x:c r="M383" s="129" t="str">
        <x:f>IF($A383="","",IF($I383&lt;0,"Check amount",IF(AND($D383&lt;&gt;"",COUNTIF('Projects'!$A$5:$A$204,$D383)=0),"Unknown project","")))</x:f>
      </x:c>
    </x:row>
    <x:row r="384" ht="20" customHeight="1">
      <x:c r="A384" s="109"/>
      <x:c r="B384" s="118"/>
      <x:c r="C384" s="118"/>
      <x:c r="D384" s="118"/>
      <x:c r="E384" s="103"/>
      <x:c r="F384" s="112"/>
      <x:c r="G384" s="112"/>
      <x:c r="H384" s="112"/>
      <x:c r="I384" s="131" t="str">
        <x:f>IF($A384="","",$F384-$G384-$H384)</x:f>
      </x:c>
      <x:c r="J384" s="109"/>
      <x:c r="K384" s="103"/>
      <x:c r="L384" s="106"/>
      <x:c r="M384" s="129" t="str">
        <x:f>IF($A384="","",IF($I384&lt;0,"Check amount",IF(AND($D384&lt;&gt;"",COUNTIF('Projects'!$A$5:$A$204,$D384)=0),"Unknown project","")))</x:f>
      </x:c>
    </x:row>
    <x:row r="385" ht="20" customHeight="1">
      <x:c r="A385" s="109"/>
      <x:c r="B385" s="118"/>
      <x:c r="C385" s="118"/>
      <x:c r="D385" s="118"/>
      <x:c r="E385" s="103"/>
      <x:c r="F385" s="112"/>
      <x:c r="G385" s="112"/>
      <x:c r="H385" s="112"/>
      <x:c r="I385" s="131" t="str">
        <x:f>IF($A385="","",$F385-$G385-$H385)</x:f>
      </x:c>
      <x:c r="J385" s="109"/>
      <x:c r="K385" s="103"/>
      <x:c r="L385" s="106"/>
      <x:c r="M385" s="129" t="str">
        <x:f>IF($A385="","",IF($I385&lt;0,"Check amount",IF(AND($D385&lt;&gt;"",COUNTIF('Projects'!$A$5:$A$204,$D385)=0),"Unknown project","")))</x:f>
      </x:c>
    </x:row>
    <x:row r="386" ht="20" customHeight="1">
      <x:c r="A386" s="109"/>
      <x:c r="B386" s="118"/>
      <x:c r="C386" s="118"/>
      <x:c r="D386" s="118"/>
      <x:c r="E386" s="103"/>
      <x:c r="F386" s="112"/>
      <x:c r="G386" s="112"/>
      <x:c r="H386" s="112"/>
      <x:c r="I386" s="131" t="str">
        <x:f>IF($A386="","",$F386-$G386-$H386)</x:f>
      </x:c>
      <x:c r="J386" s="109"/>
      <x:c r="K386" s="103"/>
      <x:c r="L386" s="106"/>
      <x:c r="M386" s="129" t="str">
        <x:f>IF($A386="","",IF($I386&lt;0,"Check amount",IF(AND($D386&lt;&gt;"",COUNTIF('Projects'!$A$5:$A$204,$D386)=0),"Unknown project","")))</x:f>
      </x:c>
    </x:row>
    <x:row r="387" ht="20" customHeight="1">
      <x:c r="A387" s="109"/>
      <x:c r="B387" s="118"/>
      <x:c r="C387" s="118"/>
      <x:c r="D387" s="118"/>
      <x:c r="E387" s="103"/>
      <x:c r="F387" s="112"/>
      <x:c r="G387" s="112"/>
      <x:c r="H387" s="112"/>
      <x:c r="I387" s="131" t="str">
        <x:f>IF($A387="","",$F387-$G387-$H387)</x:f>
      </x:c>
      <x:c r="J387" s="109"/>
      <x:c r="K387" s="103"/>
      <x:c r="L387" s="106"/>
      <x:c r="M387" s="129" t="str">
        <x:f>IF($A387="","",IF($I387&lt;0,"Check amount",IF(AND($D387&lt;&gt;"",COUNTIF('Projects'!$A$5:$A$204,$D387)=0),"Unknown project","")))</x:f>
      </x:c>
    </x:row>
    <x:row r="388" ht="20" customHeight="1">
      <x:c r="A388" s="109"/>
      <x:c r="B388" s="118"/>
      <x:c r="C388" s="118"/>
      <x:c r="D388" s="118"/>
      <x:c r="E388" s="103"/>
      <x:c r="F388" s="112"/>
      <x:c r="G388" s="112"/>
      <x:c r="H388" s="112"/>
      <x:c r="I388" s="131" t="str">
        <x:f>IF($A388="","",$F388-$G388-$H388)</x:f>
      </x:c>
      <x:c r="J388" s="109"/>
      <x:c r="K388" s="103"/>
      <x:c r="L388" s="106"/>
      <x:c r="M388" s="129" t="str">
        <x:f>IF($A388="","",IF($I388&lt;0,"Check amount",IF(AND($D388&lt;&gt;"",COUNTIF('Projects'!$A$5:$A$204,$D388)=0),"Unknown project","")))</x:f>
      </x:c>
    </x:row>
    <x:row r="389" ht="20" customHeight="1">
      <x:c r="A389" s="109"/>
      <x:c r="B389" s="118"/>
      <x:c r="C389" s="118"/>
      <x:c r="D389" s="118"/>
      <x:c r="E389" s="103"/>
      <x:c r="F389" s="112"/>
      <x:c r="G389" s="112"/>
      <x:c r="H389" s="112"/>
      <x:c r="I389" s="131" t="str">
        <x:f>IF($A389="","",$F389-$G389-$H389)</x:f>
      </x:c>
      <x:c r="J389" s="109"/>
      <x:c r="K389" s="103"/>
      <x:c r="L389" s="106"/>
      <x:c r="M389" s="129" t="str">
        <x:f>IF($A389="","",IF($I389&lt;0,"Check amount",IF(AND($D389&lt;&gt;"",COUNTIF('Projects'!$A$5:$A$204,$D389)=0),"Unknown project","")))</x:f>
      </x:c>
    </x:row>
    <x:row r="390" ht="20" customHeight="1">
      <x:c r="A390" s="109"/>
      <x:c r="B390" s="118"/>
      <x:c r="C390" s="118"/>
      <x:c r="D390" s="118"/>
      <x:c r="E390" s="103"/>
      <x:c r="F390" s="112"/>
      <x:c r="G390" s="112"/>
      <x:c r="H390" s="112"/>
      <x:c r="I390" s="131" t="str">
        <x:f>IF($A390="","",$F390-$G390-$H390)</x:f>
      </x:c>
      <x:c r="J390" s="109"/>
      <x:c r="K390" s="103"/>
      <x:c r="L390" s="106"/>
      <x:c r="M390" s="129" t="str">
        <x:f>IF($A390="","",IF($I390&lt;0,"Check amount",IF(AND($D390&lt;&gt;"",COUNTIF('Projects'!$A$5:$A$204,$D390)=0),"Unknown project","")))</x:f>
      </x:c>
    </x:row>
    <x:row r="391" ht="20" customHeight="1">
      <x:c r="A391" s="109"/>
      <x:c r="B391" s="118"/>
      <x:c r="C391" s="118"/>
      <x:c r="D391" s="118"/>
      <x:c r="E391" s="103"/>
      <x:c r="F391" s="112"/>
      <x:c r="G391" s="112"/>
      <x:c r="H391" s="112"/>
      <x:c r="I391" s="131" t="str">
        <x:f>IF($A391="","",$F391-$G391-$H391)</x:f>
      </x:c>
      <x:c r="J391" s="109"/>
      <x:c r="K391" s="103"/>
      <x:c r="L391" s="106"/>
      <x:c r="M391" s="129" t="str">
        <x:f>IF($A391="","",IF($I391&lt;0,"Check amount",IF(AND($D391&lt;&gt;"",COUNTIF('Projects'!$A$5:$A$204,$D391)=0),"Unknown project","")))</x:f>
      </x:c>
    </x:row>
    <x:row r="392" ht="20" customHeight="1">
      <x:c r="A392" s="109"/>
      <x:c r="B392" s="118"/>
      <x:c r="C392" s="118"/>
      <x:c r="D392" s="118"/>
      <x:c r="E392" s="103"/>
      <x:c r="F392" s="112"/>
      <x:c r="G392" s="112"/>
      <x:c r="H392" s="112"/>
      <x:c r="I392" s="131" t="str">
        <x:f>IF($A392="","",$F392-$G392-$H392)</x:f>
      </x:c>
      <x:c r="J392" s="109"/>
      <x:c r="K392" s="103"/>
      <x:c r="L392" s="106"/>
      <x:c r="M392" s="129" t="str">
        <x:f>IF($A392="","",IF($I392&lt;0,"Check amount",IF(AND($D392&lt;&gt;"",COUNTIF('Projects'!$A$5:$A$204,$D392)=0),"Unknown project","")))</x:f>
      </x:c>
    </x:row>
    <x:row r="393" ht="20" customHeight="1">
      <x:c r="A393" s="109"/>
      <x:c r="B393" s="118"/>
      <x:c r="C393" s="118"/>
      <x:c r="D393" s="118"/>
      <x:c r="E393" s="103"/>
      <x:c r="F393" s="112"/>
      <x:c r="G393" s="112"/>
      <x:c r="H393" s="112"/>
      <x:c r="I393" s="131" t="str">
        <x:f>IF($A393="","",$F393-$G393-$H393)</x:f>
      </x:c>
      <x:c r="J393" s="109"/>
      <x:c r="K393" s="103"/>
      <x:c r="L393" s="106"/>
      <x:c r="M393" s="129" t="str">
        <x:f>IF($A393="","",IF($I393&lt;0,"Check amount",IF(AND($D393&lt;&gt;"",COUNTIF('Projects'!$A$5:$A$204,$D393)=0),"Unknown project","")))</x:f>
      </x:c>
    </x:row>
    <x:row r="394" ht="20" customHeight="1">
      <x:c r="A394" s="109"/>
      <x:c r="B394" s="118"/>
      <x:c r="C394" s="118"/>
      <x:c r="D394" s="118"/>
      <x:c r="E394" s="103"/>
      <x:c r="F394" s="112"/>
      <x:c r="G394" s="112"/>
      <x:c r="H394" s="112"/>
      <x:c r="I394" s="131" t="str">
        <x:f>IF($A394="","",$F394-$G394-$H394)</x:f>
      </x:c>
      <x:c r="J394" s="109"/>
      <x:c r="K394" s="103"/>
      <x:c r="L394" s="106"/>
      <x:c r="M394" s="129" t="str">
        <x:f>IF($A394="","",IF($I394&lt;0,"Check amount",IF(AND($D394&lt;&gt;"",COUNTIF('Projects'!$A$5:$A$204,$D394)=0),"Unknown project","")))</x:f>
      </x:c>
    </x:row>
    <x:row r="395" ht="20" customHeight="1">
      <x:c r="A395" s="109"/>
      <x:c r="B395" s="118"/>
      <x:c r="C395" s="118"/>
      <x:c r="D395" s="118"/>
      <x:c r="E395" s="103"/>
      <x:c r="F395" s="112"/>
      <x:c r="G395" s="112"/>
      <x:c r="H395" s="112"/>
      <x:c r="I395" s="131" t="str">
        <x:f>IF($A395="","",$F395-$G395-$H395)</x:f>
      </x:c>
      <x:c r="J395" s="109"/>
      <x:c r="K395" s="103"/>
      <x:c r="L395" s="106"/>
      <x:c r="M395" s="129" t="str">
        <x:f>IF($A395="","",IF($I395&lt;0,"Check amount",IF(AND($D395&lt;&gt;"",COUNTIF('Projects'!$A$5:$A$204,$D395)=0),"Unknown project","")))</x:f>
      </x:c>
    </x:row>
    <x:row r="396" ht="20" customHeight="1">
      <x:c r="A396" s="109"/>
      <x:c r="B396" s="118"/>
      <x:c r="C396" s="118"/>
      <x:c r="D396" s="118"/>
      <x:c r="E396" s="103"/>
      <x:c r="F396" s="112"/>
      <x:c r="G396" s="112"/>
      <x:c r="H396" s="112"/>
      <x:c r="I396" s="131" t="str">
        <x:f>IF($A396="","",$F396-$G396-$H396)</x:f>
      </x:c>
      <x:c r="J396" s="109"/>
      <x:c r="K396" s="103"/>
      <x:c r="L396" s="106"/>
      <x:c r="M396" s="129" t="str">
        <x:f>IF($A396="","",IF($I396&lt;0,"Check amount",IF(AND($D396&lt;&gt;"",COUNTIF('Projects'!$A$5:$A$204,$D396)=0),"Unknown project","")))</x:f>
      </x:c>
    </x:row>
    <x:row r="397" ht="20" customHeight="1">
      <x:c r="A397" s="109"/>
      <x:c r="B397" s="118"/>
      <x:c r="C397" s="118"/>
      <x:c r="D397" s="118"/>
      <x:c r="E397" s="103"/>
      <x:c r="F397" s="112"/>
      <x:c r="G397" s="112"/>
      <x:c r="H397" s="112"/>
      <x:c r="I397" s="131" t="str">
        <x:f>IF($A397="","",$F397-$G397-$H397)</x:f>
      </x:c>
      <x:c r="J397" s="109"/>
      <x:c r="K397" s="103"/>
      <x:c r="L397" s="106"/>
      <x:c r="M397" s="129" t="str">
        <x:f>IF($A397="","",IF($I397&lt;0,"Check amount",IF(AND($D397&lt;&gt;"",COUNTIF('Projects'!$A$5:$A$204,$D397)=0),"Unknown project","")))</x:f>
      </x:c>
    </x:row>
    <x:row r="398" ht="20" customHeight="1">
      <x:c r="A398" s="109"/>
      <x:c r="B398" s="118"/>
      <x:c r="C398" s="118"/>
      <x:c r="D398" s="118"/>
      <x:c r="E398" s="103"/>
      <x:c r="F398" s="112"/>
      <x:c r="G398" s="112"/>
      <x:c r="H398" s="112"/>
      <x:c r="I398" s="131" t="str">
        <x:f>IF($A398="","",$F398-$G398-$H398)</x:f>
      </x:c>
      <x:c r="J398" s="109"/>
      <x:c r="K398" s="103"/>
      <x:c r="L398" s="106"/>
      <x:c r="M398" s="129" t="str">
        <x:f>IF($A398="","",IF($I398&lt;0,"Check amount",IF(AND($D398&lt;&gt;"",COUNTIF('Projects'!$A$5:$A$204,$D398)=0),"Unknown project","")))</x:f>
      </x:c>
    </x:row>
    <x:row r="399" ht="20" customHeight="1">
      <x:c r="A399" s="109"/>
      <x:c r="B399" s="118"/>
      <x:c r="C399" s="118"/>
      <x:c r="D399" s="118"/>
      <x:c r="E399" s="103"/>
      <x:c r="F399" s="112"/>
      <x:c r="G399" s="112"/>
      <x:c r="H399" s="112"/>
      <x:c r="I399" s="131" t="str">
        <x:f>IF($A399="","",$F399-$G399-$H399)</x:f>
      </x:c>
      <x:c r="J399" s="109"/>
      <x:c r="K399" s="103"/>
      <x:c r="L399" s="106"/>
      <x:c r="M399" s="129" t="str">
        <x:f>IF($A399="","",IF($I399&lt;0,"Check amount",IF(AND($D399&lt;&gt;"",COUNTIF('Projects'!$A$5:$A$204,$D399)=0),"Unknown project","")))</x:f>
      </x:c>
    </x:row>
    <x:row r="400" ht="20" customHeight="1">
      <x:c r="A400" s="109"/>
      <x:c r="B400" s="118"/>
      <x:c r="C400" s="118"/>
      <x:c r="D400" s="118"/>
      <x:c r="E400" s="103"/>
      <x:c r="F400" s="112"/>
      <x:c r="G400" s="112"/>
      <x:c r="H400" s="112"/>
      <x:c r="I400" s="131" t="str">
        <x:f>IF($A400="","",$F400-$G400-$H400)</x:f>
      </x:c>
      <x:c r="J400" s="109"/>
      <x:c r="K400" s="103"/>
      <x:c r="L400" s="106"/>
      <x:c r="M400" s="129" t="str">
        <x:f>IF($A400="","",IF($I400&lt;0,"Check amount",IF(AND($D400&lt;&gt;"",COUNTIF('Projects'!$A$5:$A$204,$D400)=0),"Unknown project","")))</x:f>
      </x:c>
    </x:row>
    <x:row r="401" ht="20" customHeight="1">
      <x:c r="A401" s="109"/>
      <x:c r="B401" s="118"/>
      <x:c r="C401" s="118"/>
      <x:c r="D401" s="118"/>
      <x:c r="E401" s="103"/>
      <x:c r="F401" s="112"/>
      <x:c r="G401" s="112"/>
      <x:c r="H401" s="112"/>
      <x:c r="I401" s="131" t="str">
        <x:f>IF($A401="","",$F401-$G401-$H401)</x:f>
      </x:c>
      <x:c r="J401" s="109"/>
      <x:c r="K401" s="103"/>
      <x:c r="L401" s="106"/>
      <x:c r="M401" s="129" t="str">
        <x:f>IF($A401="","",IF($I401&lt;0,"Check amount",IF(AND($D401&lt;&gt;"",COUNTIF('Projects'!$A$5:$A$204,$D401)=0),"Unknown project","")))</x:f>
      </x:c>
    </x:row>
    <x:row r="402" ht="20" customHeight="1">
      <x:c r="A402" s="109"/>
      <x:c r="B402" s="118"/>
      <x:c r="C402" s="118"/>
      <x:c r="D402" s="118"/>
      <x:c r="E402" s="103"/>
      <x:c r="F402" s="112"/>
      <x:c r="G402" s="112"/>
      <x:c r="H402" s="112"/>
      <x:c r="I402" s="131" t="str">
        <x:f>IF($A402="","",$F402-$G402-$H402)</x:f>
      </x:c>
      <x:c r="J402" s="109"/>
      <x:c r="K402" s="103"/>
      <x:c r="L402" s="106"/>
      <x:c r="M402" s="129" t="str">
        <x:f>IF($A402="","",IF($I402&lt;0,"Check amount",IF(AND($D402&lt;&gt;"",COUNTIF('Projects'!$A$5:$A$204,$D402)=0),"Unknown project","")))</x:f>
      </x:c>
    </x:row>
    <x:row r="403" ht="20" customHeight="1">
      <x:c r="A403" s="109"/>
      <x:c r="B403" s="118"/>
      <x:c r="C403" s="118"/>
      <x:c r="D403" s="118"/>
      <x:c r="E403" s="103"/>
      <x:c r="F403" s="112"/>
      <x:c r="G403" s="112"/>
      <x:c r="H403" s="112"/>
      <x:c r="I403" s="131" t="str">
        <x:f>IF($A403="","",$F403-$G403-$H403)</x:f>
      </x:c>
      <x:c r="J403" s="109"/>
      <x:c r="K403" s="103"/>
      <x:c r="L403" s="106"/>
      <x:c r="M403" s="129" t="str">
        <x:f>IF($A403="","",IF($I403&lt;0,"Check amount",IF(AND($D403&lt;&gt;"",COUNTIF('Projects'!$A$5:$A$204,$D403)=0),"Unknown project","")))</x:f>
      </x:c>
    </x:row>
    <x:row r="404" ht="20" customHeight="1">
      <x:c r="A404" s="109"/>
      <x:c r="B404" s="118"/>
      <x:c r="C404" s="118"/>
      <x:c r="D404" s="118"/>
      <x:c r="E404" s="103"/>
      <x:c r="F404" s="112"/>
      <x:c r="G404" s="112"/>
      <x:c r="H404" s="112"/>
      <x:c r="I404" s="131" t="str">
        <x:f>IF($A404="","",$F404-$G404-$H404)</x:f>
      </x:c>
      <x:c r="J404" s="109"/>
      <x:c r="K404" s="103"/>
      <x:c r="L404" s="106"/>
      <x:c r="M404" s="129" t="str">
        <x:f>IF($A404="","",IF($I404&lt;0,"Check amount",IF(AND($D404&lt;&gt;"",COUNTIF('Projects'!$A$5:$A$204,$D404)=0),"Unknown project","")))</x:f>
      </x:c>
    </x:row>
    <x:row r="405" ht="20" customHeight="1">
      <x:c r="A405" s="109"/>
      <x:c r="B405" s="118"/>
      <x:c r="C405" s="118"/>
      <x:c r="D405" s="118"/>
      <x:c r="E405" s="103"/>
      <x:c r="F405" s="112"/>
      <x:c r="G405" s="112"/>
      <x:c r="H405" s="112"/>
      <x:c r="I405" s="131" t="str">
        <x:f>IF($A405="","",$F405-$G405-$H405)</x:f>
      </x:c>
      <x:c r="J405" s="109"/>
      <x:c r="K405" s="103"/>
      <x:c r="L405" s="106"/>
      <x:c r="M405" s="129" t="str">
        <x:f>IF($A405="","",IF($I405&lt;0,"Check amount",IF(AND($D405&lt;&gt;"",COUNTIF('Projects'!$A$5:$A$204,$D405)=0),"Unknown project","")))</x:f>
      </x:c>
    </x:row>
    <x:row r="406" ht="20" customHeight="1">
      <x:c r="A406" s="109"/>
      <x:c r="B406" s="118"/>
      <x:c r="C406" s="118"/>
      <x:c r="D406" s="118"/>
      <x:c r="E406" s="103"/>
      <x:c r="F406" s="112"/>
      <x:c r="G406" s="112"/>
      <x:c r="H406" s="112"/>
      <x:c r="I406" s="131" t="str">
        <x:f>IF($A406="","",$F406-$G406-$H406)</x:f>
      </x:c>
      <x:c r="J406" s="109"/>
      <x:c r="K406" s="103"/>
      <x:c r="L406" s="106"/>
      <x:c r="M406" s="129" t="str">
        <x:f>IF($A406="","",IF($I406&lt;0,"Check amount",IF(AND($D406&lt;&gt;"",COUNTIF('Projects'!$A$5:$A$204,$D406)=0),"Unknown project","")))</x:f>
      </x:c>
    </x:row>
    <x:row r="407" ht="20" customHeight="1">
      <x:c r="A407" s="109"/>
      <x:c r="B407" s="118"/>
      <x:c r="C407" s="118"/>
      <x:c r="D407" s="118"/>
      <x:c r="E407" s="103"/>
      <x:c r="F407" s="112"/>
      <x:c r="G407" s="112"/>
      <x:c r="H407" s="112"/>
      <x:c r="I407" s="131" t="str">
        <x:f>IF($A407="","",$F407-$G407-$H407)</x:f>
      </x:c>
      <x:c r="J407" s="109"/>
      <x:c r="K407" s="103"/>
      <x:c r="L407" s="106"/>
      <x:c r="M407" s="129" t="str">
        <x:f>IF($A407="","",IF($I407&lt;0,"Check amount",IF(AND($D407&lt;&gt;"",COUNTIF('Projects'!$A$5:$A$204,$D407)=0),"Unknown project","")))</x:f>
      </x:c>
    </x:row>
    <x:row r="408" ht="20" customHeight="1">
      <x:c r="A408" s="109"/>
      <x:c r="B408" s="118"/>
      <x:c r="C408" s="118"/>
      <x:c r="D408" s="118"/>
      <x:c r="E408" s="103"/>
      <x:c r="F408" s="112"/>
      <x:c r="G408" s="112"/>
      <x:c r="H408" s="112"/>
      <x:c r="I408" s="131" t="str">
        <x:f>IF($A408="","",$F408-$G408-$H408)</x:f>
      </x:c>
      <x:c r="J408" s="109"/>
      <x:c r="K408" s="103"/>
      <x:c r="L408" s="106"/>
      <x:c r="M408" s="129" t="str">
        <x:f>IF($A408="","",IF($I408&lt;0,"Check amount",IF(AND($D408&lt;&gt;"",COUNTIF('Projects'!$A$5:$A$204,$D408)=0),"Unknown project","")))</x:f>
      </x:c>
    </x:row>
    <x:row r="409" ht="20" customHeight="1">
      <x:c r="A409" s="109"/>
      <x:c r="B409" s="118"/>
      <x:c r="C409" s="118"/>
      <x:c r="D409" s="118"/>
      <x:c r="E409" s="103"/>
      <x:c r="F409" s="112"/>
      <x:c r="G409" s="112"/>
      <x:c r="H409" s="112"/>
      <x:c r="I409" s="131" t="str">
        <x:f>IF($A409="","",$F409-$G409-$H409)</x:f>
      </x:c>
      <x:c r="J409" s="109"/>
      <x:c r="K409" s="103"/>
      <x:c r="L409" s="106"/>
      <x:c r="M409" s="129" t="str">
        <x:f>IF($A409="","",IF($I409&lt;0,"Check amount",IF(AND($D409&lt;&gt;"",COUNTIF('Projects'!$A$5:$A$204,$D409)=0),"Unknown project","")))</x:f>
      </x:c>
    </x:row>
    <x:row r="410" ht="20" customHeight="1">
      <x:c r="A410" s="109"/>
      <x:c r="B410" s="118"/>
      <x:c r="C410" s="118"/>
      <x:c r="D410" s="118"/>
      <x:c r="E410" s="103"/>
      <x:c r="F410" s="112"/>
      <x:c r="G410" s="112"/>
      <x:c r="H410" s="112"/>
      <x:c r="I410" s="131" t="str">
        <x:f>IF($A410="","",$F410-$G410-$H410)</x:f>
      </x:c>
      <x:c r="J410" s="109"/>
      <x:c r="K410" s="103"/>
      <x:c r="L410" s="106"/>
      <x:c r="M410" s="129" t="str">
        <x:f>IF($A410="","",IF($I410&lt;0,"Check amount",IF(AND($D410&lt;&gt;"",COUNTIF('Projects'!$A$5:$A$204,$D410)=0),"Unknown project","")))</x:f>
      </x:c>
    </x:row>
    <x:row r="411" ht="20" customHeight="1">
      <x:c r="A411" s="109"/>
      <x:c r="B411" s="118"/>
      <x:c r="C411" s="118"/>
      <x:c r="D411" s="118"/>
      <x:c r="E411" s="103"/>
      <x:c r="F411" s="112"/>
      <x:c r="G411" s="112"/>
      <x:c r="H411" s="112"/>
      <x:c r="I411" s="131" t="str">
        <x:f>IF($A411="","",$F411-$G411-$H411)</x:f>
      </x:c>
      <x:c r="J411" s="109"/>
      <x:c r="K411" s="103"/>
      <x:c r="L411" s="106"/>
      <x:c r="M411" s="129" t="str">
        <x:f>IF($A411="","",IF($I411&lt;0,"Check amount",IF(AND($D411&lt;&gt;"",COUNTIF('Projects'!$A$5:$A$204,$D411)=0),"Unknown project","")))</x:f>
      </x:c>
    </x:row>
    <x:row r="412" ht="20" customHeight="1">
      <x:c r="A412" s="109"/>
      <x:c r="B412" s="118"/>
      <x:c r="C412" s="118"/>
      <x:c r="D412" s="118"/>
      <x:c r="E412" s="103"/>
      <x:c r="F412" s="112"/>
      <x:c r="G412" s="112"/>
      <x:c r="H412" s="112"/>
      <x:c r="I412" s="131" t="str">
        <x:f>IF($A412="","",$F412-$G412-$H412)</x:f>
      </x:c>
      <x:c r="J412" s="109"/>
      <x:c r="K412" s="103"/>
      <x:c r="L412" s="106"/>
      <x:c r="M412" s="129" t="str">
        <x:f>IF($A412="","",IF($I412&lt;0,"Check amount",IF(AND($D412&lt;&gt;"",COUNTIF('Projects'!$A$5:$A$204,$D412)=0),"Unknown project","")))</x:f>
      </x:c>
    </x:row>
    <x:row r="413" ht="20" customHeight="1">
      <x:c r="A413" s="109"/>
      <x:c r="B413" s="118"/>
      <x:c r="C413" s="118"/>
      <x:c r="D413" s="118"/>
      <x:c r="E413" s="103"/>
      <x:c r="F413" s="112"/>
      <x:c r="G413" s="112"/>
      <x:c r="H413" s="112"/>
      <x:c r="I413" s="131" t="str">
        <x:f>IF($A413="","",$F413-$G413-$H413)</x:f>
      </x:c>
      <x:c r="J413" s="109"/>
      <x:c r="K413" s="103"/>
      <x:c r="L413" s="106"/>
      <x:c r="M413" s="129" t="str">
        <x:f>IF($A413="","",IF($I413&lt;0,"Check amount",IF(AND($D413&lt;&gt;"",COUNTIF('Projects'!$A$5:$A$204,$D413)=0),"Unknown project","")))</x:f>
      </x:c>
    </x:row>
    <x:row r="414" ht="20" customHeight="1">
      <x:c r="A414" s="109"/>
      <x:c r="B414" s="118"/>
      <x:c r="C414" s="118"/>
      <x:c r="D414" s="118"/>
      <x:c r="E414" s="103"/>
      <x:c r="F414" s="112"/>
      <x:c r="G414" s="112"/>
      <x:c r="H414" s="112"/>
      <x:c r="I414" s="131" t="str">
        <x:f>IF($A414="","",$F414-$G414-$H414)</x:f>
      </x:c>
      <x:c r="J414" s="109"/>
      <x:c r="K414" s="103"/>
      <x:c r="L414" s="106"/>
      <x:c r="M414" s="129" t="str">
        <x:f>IF($A414="","",IF($I414&lt;0,"Check amount",IF(AND($D414&lt;&gt;"",COUNTIF('Projects'!$A$5:$A$204,$D414)=0),"Unknown project","")))</x:f>
      </x:c>
    </x:row>
    <x:row r="415" ht="20" customHeight="1">
      <x:c r="A415" s="109"/>
      <x:c r="B415" s="118"/>
      <x:c r="C415" s="118"/>
      <x:c r="D415" s="118"/>
      <x:c r="E415" s="103"/>
      <x:c r="F415" s="112"/>
      <x:c r="G415" s="112"/>
      <x:c r="H415" s="112"/>
      <x:c r="I415" s="131" t="str">
        <x:f>IF($A415="","",$F415-$G415-$H415)</x:f>
      </x:c>
      <x:c r="J415" s="109"/>
      <x:c r="K415" s="103"/>
      <x:c r="L415" s="106"/>
      <x:c r="M415" s="129" t="str">
        <x:f>IF($A415="","",IF($I415&lt;0,"Check amount",IF(AND($D415&lt;&gt;"",COUNTIF('Projects'!$A$5:$A$204,$D415)=0),"Unknown project","")))</x:f>
      </x:c>
    </x:row>
    <x:row r="416" ht="20" customHeight="1">
      <x:c r="A416" s="109"/>
      <x:c r="B416" s="118"/>
      <x:c r="C416" s="118"/>
      <x:c r="D416" s="118"/>
      <x:c r="E416" s="103"/>
      <x:c r="F416" s="112"/>
      <x:c r="G416" s="112"/>
      <x:c r="H416" s="112"/>
      <x:c r="I416" s="131" t="str">
        <x:f>IF($A416="","",$F416-$G416-$H416)</x:f>
      </x:c>
      <x:c r="J416" s="109"/>
      <x:c r="K416" s="103"/>
      <x:c r="L416" s="106"/>
      <x:c r="M416" s="129" t="str">
        <x:f>IF($A416="","",IF($I416&lt;0,"Check amount",IF(AND($D416&lt;&gt;"",COUNTIF('Projects'!$A$5:$A$204,$D416)=0),"Unknown project","")))</x:f>
      </x:c>
    </x:row>
    <x:row r="417" ht="20" customHeight="1">
      <x:c r="A417" s="109"/>
      <x:c r="B417" s="118"/>
      <x:c r="C417" s="118"/>
      <x:c r="D417" s="118"/>
      <x:c r="E417" s="103"/>
      <x:c r="F417" s="112"/>
      <x:c r="G417" s="112"/>
      <x:c r="H417" s="112"/>
      <x:c r="I417" s="131" t="str">
        <x:f>IF($A417="","",$F417-$G417-$H417)</x:f>
      </x:c>
      <x:c r="J417" s="109"/>
      <x:c r="K417" s="103"/>
      <x:c r="L417" s="106"/>
      <x:c r="M417" s="129" t="str">
        <x:f>IF($A417="","",IF($I417&lt;0,"Check amount",IF(AND($D417&lt;&gt;"",COUNTIF('Projects'!$A$5:$A$204,$D417)=0),"Unknown project","")))</x:f>
      </x:c>
    </x:row>
    <x:row r="418" ht="20" customHeight="1">
      <x:c r="A418" s="109"/>
      <x:c r="B418" s="118"/>
      <x:c r="C418" s="118"/>
      <x:c r="D418" s="118"/>
      <x:c r="E418" s="103"/>
      <x:c r="F418" s="112"/>
      <x:c r="G418" s="112"/>
      <x:c r="H418" s="112"/>
      <x:c r="I418" s="131" t="str">
        <x:f>IF($A418="","",$F418-$G418-$H418)</x:f>
      </x:c>
      <x:c r="J418" s="109"/>
      <x:c r="K418" s="103"/>
      <x:c r="L418" s="106"/>
      <x:c r="M418" s="129" t="str">
        <x:f>IF($A418="","",IF($I418&lt;0,"Check amount",IF(AND($D418&lt;&gt;"",COUNTIF('Projects'!$A$5:$A$204,$D418)=0),"Unknown project","")))</x:f>
      </x:c>
    </x:row>
    <x:row r="419" ht="20" customHeight="1">
      <x:c r="A419" s="109"/>
      <x:c r="B419" s="118"/>
      <x:c r="C419" s="118"/>
      <x:c r="D419" s="118"/>
      <x:c r="E419" s="103"/>
      <x:c r="F419" s="112"/>
      <x:c r="G419" s="112"/>
      <x:c r="H419" s="112"/>
      <x:c r="I419" s="131" t="str">
        <x:f>IF($A419="","",$F419-$G419-$H419)</x:f>
      </x:c>
      <x:c r="J419" s="109"/>
      <x:c r="K419" s="103"/>
      <x:c r="L419" s="106"/>
      <x:c r="M419" s="129" t="str">
        <x:f>IF($A419="","",IF($I419&lt;0,"Check amount",IF(AND($D419&lt;&gt;"",COUNTIF('Projects'!$A$5:$A$204,$D419)=0),"Unknown project","")))</x:f>
      </x:c>
    </x:row>
    <x:row r="420" ht="20" customHeight="1">
      <x:c r="A420" s="109"/>
      <x:c r="B420" s="118"/>
      <x:c r="C420" s="118"/>
      <x:c r="D420" s="118"/>
      <x:c r="E420" s="103"/>
      <x:c r="F420" s="112"/>
      <x:c r="G420" s="112"/>
      <x:c r="H420" s="112"/>
      <x:c r="I420" s="131" t="str">
        <x:f>IF($A420="","",$F420-$G420-$H420)</x:f>
      </x:c>
      <x:c r="J420" s="109"/>
      <x:c r="K420" s="103"/>
      <x:c r="L420" s="106"/>
      <x:c r="M420" s="129" t="str">
        <x:f>IF($A420="","",IF($I420&lt;0,"Check amount",IF(AND($D420&lt;&gt;"",COUNTIF('Projects'!$A$5:$A$204,$D420)=0),"Unknown project","")))</x:f>
      </x:c>
    </x:row>
    <x:row r="421" ht="20" customHeight="1">
      <x:c r="A421" s="109"/>
      <x:c r="B421" s="118"/>
      <x:c r="C421" s="118"/>
      <x:c r="D421" s="118"/>
      <x:c r="E421" s="103"/>
      <x:c r="F421" s="112"/>
      <x:c r="G421" s="112"/>
      <x:c r="H421" s="112"/>
      <x:c r="I421" s="131" t="str">
        <x:f>IF($A421="","",$F421-$G421-$H421)</x:f>
      </x:c>
      <x:c r="J421" s="109"/>
      <x:c r="K421" s="103"/>
      <x:c r="L421" s="106"/>
      <x:c r="M421" s="129" t="str">
        <x:f>IF($A421="","",IF($I421&lt;0,"Check amount",IF(AND($D421&lt;&gt;"",COUNTIF('Projects'!$A$5:$A$204,$D421)=0),"Unknown project","")))</x:f>
      </x:c>
    </x:row>
    <x:row r="422" ht="20" customHeight="1">
      <x:c r="A422" s="109"/>
      <x:c r="B422" s="118"/>
      <x:c r="C422" s="118"/>
      <x:c r="D422" s="118"/>
      <x:c r="E422" s="103"/>
      <x:c r="F422" s="112"/>
      <x:c r="G422" s="112"/>
      <x:c r="H422" s="112"/>
      <x:c r="I422" s="131" t="str">
        <x:f>IF($A422="","",$F422-$G422-$H422)</x:f>
      </x:c>
      <x:c r="J422" s="109"/>
      <x:c r="K422" s="103"/>
      <x:c r="L422" s="106"/>
      <x:c r="M422" s="129" t="str">
        <x:f>IF($A422="","",IF($I422&lt;0,"Check amount",IF(AND($D422&lt;&gt;"",COUNTIF('Projects'!$A$5:$A$204,$D422)=0),"Unknown project","")))</x:f>
      </x:c>
    </x:row>
    <x:row r="423" ht="20" customHeight="1">
      <x:c r="A423" s="109"/>
      <x:c r="B423" s="118"/>
      <x:c r="C423" s="118"/>
      <x:c r="D423" s="118"/>
      <x:c r="E423" s="103"/>
      <x:c r="F423" s="112"/>
      <x:c r="G423" s="112"/>
      <x:c r="H423" s="112"/>
      <x:c r="I423" s="131" t="str">
        <x:f>IF($A423="","",$F423-$G423-$H423)</x:f>
      </x:c>
      <x:c r="J423" s="109"/>
      <x:c r="K423" s="103"/>
      <x:c r="L423" s="106"/>
      <x:c r="M423" s="129" t="str">
        <x:f>IF($A423="","",IF($I423&lt;0,"Check amount",IF(AND($D423&lt;&gt;"",COUNTIF('Projects'!$A$5:$A$204,$D423)=0),"Unknown project","")))</x:f>
      </x:c>
    </x:row>
    <x:row r="424" ht="20" customHeight="1">
      <x:c r="A424" s="109"/>
      <x:c r="B424" s="118"/>
      <x:c r="C424" s="118"/>
      <x:c r="D424" s="118"/>
      <x:c r="E424" s="103"/>
      <x:c r="F424" s="112"/>
      <x:c r="G424" s="112"/>
      <x:c r="H424" s="112"/>
      <x:c r="I424" s="131" t="str">
        <x:f>IF($A424="","",$F424-$G424-$H424)</x:f>
      </x:c>
      <x:c r="J424" s="109"/>
      <x:c r="K424" s="103"/>
      <x:c r="L424" s="106"/>
      <x:c r="M424" s="129" t="str">
        <x:f>IF($A424="","",IF($I424&lt;0,"Check amount",IF(AND($D424&lt;&gt;"",COUNTIF('Projects'!$A$5:$A$204,$D424)=0),"Unknown project","")))</x:f>
      </x:c>
    </x:row>
    <x:row r="425" ht="20" customHeight="1">
      <x:c r="A425" s="109"/>
      <x:c r="B425" s="118"/>
      <x:c r="C425" s="118"/>
      <x:c r="D425" s="118"/>
      <x:c r="E425" s="103"/>
      <x:c r="F425" s="112"/>
      <x:c r="G425" s="112"/>
      <x:c r="H425" s="112"/>
      <x:c r="I425" s="131" t="str">
        <x:f>IF($A425="","",$F425-$G425-$H425)</x:f>
      </x:c>
      <x:c r="J425" s="109"/>
      <x:c r="K425" s="103"/>
      <x:c r="L425" s="106"/>
      <x:c r="M425" s="129" t="str">
        <x:f>IF($A425="","",IF($I425&lt;0,"Check amount",IF(AND($D425&lt;&gt;"",COUNTIF('Projects'!$A$5:$A$204,$D425)=0),"Unknown project","")))</x:f>
      </x:c>
    </x:row>
    <x:row r="426" ht="20" customHeight="1">
      <x:c r="A426" s="109"/>
      <x:c r="B426" s="118"/>
      <x:c r="C426" s="118"/>
      <x:c r="D426" s="118"/>
      <x:c r="E426" s="103"/>
      <x:c r="F426" s="112"/>
      <x:c r="G426" s="112"/>
      <x:c r="H426" s="112"/>
      <x:c r="I426" s="131" t="str">
        <x:f>IF($A426="","",$F426-$G426-$H426)</x:f>
      </x:c>
      <x:c r="J426" s="109"/>
      <x:c r="K426" s="103"/>
      <x:c r="L426" s="106"/>
      <x:c r="M426" s="129" t="str">
        <x:f>IF($A426="","",IF($I426&lt;0,"Check amount",IF(AND($D426&lt;&gt;"",COUNTIF('Projects'!$A$5:$A$204,$D426)=0),"Unknown project","")))</x:f>
      </x:c>
    </x:row>
    <x:row r="427" ht="20" customHeight="1">
      <x:c r="A427" s="109"/>
      <x:c r="B427" s="118"/>
      <x:c r="C427" s="118"/>
      <x:c r="D427" s="118"/>
      <x:c r="E427" s="103"/>
      <x:c r="F427" s="112"/>
      <x:c r="G427" s="112"/>
      <x:c r="H427" s="112"/>
      <x:c r="I427" s="131" t="str">
        <x:f>IF($A427="","",$F427-$G427-$H427)</x:f>
      </x:c>
      <x:c r="J427" s="109"/>
      <x:c r="K427" s="103"/>
      <x:c r="L427" s="106"/>
      <x:c r="M427" s="129" t="str">
        <x:f>IF($A427="","",IF($I427&lt;0,"Check amount",IF(AND($D427&lt;&gt;"",COUNTIF('Projects'!$A$5:$A$204,$D427)=0),"Unknown project","")))</x:f>
      </x:c>
    </x:row>
    <x:row r="428" ht="20" customHeight="1">
      <x:c r="A428" s="109"/>
      <x:c r="B428" s="118"/>
      <x:c r="C428" s="118"/>
      <x:c r="D428" s="118"/>
      <x:c r="E428" s="103"/>
      <x:c r="F428" s="112"/>
      <x:c r="G428" s="112"/>
      <x:c r="H428" s="112"/>
      <x:c r="I428" s="131" t="str">
        <x:f>IF($A428="","",$F428-$G428-$H428)</x:f>
      </x:c>
      <x:c r="J428" s="109"/>
      <x:c r="K428" s="103"/>
      <x:c r="L428" s="106"/>
      <x:c r="M428" s="129" t="str">
        <x:f>IF($A428="","",IF($I428&lt;0,"Check amount",IF(AND($D428&lt;&gt;"",COUNTIF('Projects'!$A$5:$A$204,$D428)=0),"Unknown project","")))</x:f>
      </x:c>
    </x:row>
    <x:row r="429" ht="20" customHeight="1">
      <x:c r="A429" s="109"/>
      <x:c r="B429" s="118"/>
      <x:c r="C429" s="118"/>
      <x:c r="D429" s="118"/>
      <x:c r="E429" s="103"/>
      <x:c r="F429" s="112"/>
      <x:c r="G429" s="112"/>
      <x:c r="H429" s="112"/>
      <x:c r="I429" s="131" t="str">
        <x:f>IF($A429="","",$F429-$G429-$H429)</x:f>
      </x:c>
      <x:c r="J429" s="109"/>
      <x:c r="K429" s="103"/>
      <x:c r="L429" s="106"/>
      <x:c r="M429" s="129" t="str">
        <x:f>IF($A429="","",IF($I429&lt;0,"Check amount",IF(AND($D429&lt;&gt;"",COUNTIF('Projects'!$A$5:$A$204,$D429)=0),"Unknown project","")))</x:f>
      </x:c>
    </x:row>
    <x:row r="430" ht="20" customHeight="1">
      <x:c r="A430" s="109"/>
      <x:c r="B430" s="118"/>
      <x:c r="C430" s="118"/>
      <x:c r="D430" s="118"/>
      <x:c r="E430" s="103"/>
      <x:c r="F430" s="112"/>
      <x:c r="G430" s="112"/>
      <x:c r="H430" s="112"/>
      <x:c r="I430" s="131" t="str">
        <x:f>IF($A430="","",$F430-$G430-$H430)</x:f>
      </x:c>
      <x:c r="J430" s="109"/>
      <x:c r="K430" s="103"/>
      <x:c r="L430" s="106"/>
      <x:c r="M430" s="129" t="str">
        <x:f>IF($A430="","",IF($I430&lt;0,"Check amount",IF(AND($D430&lt;&gt;"",COUNTIF('Projects'!$A$5:$A$204,$D430)=0),"Unknown project","")))</x:f>
      </x:c>
    </x:row>
    <x:row r="431" ht="20" customHeight="1">
      <x:c r="A431" s="109"/>
      <x:c r="B431" s="118"/>
      <x:c r="C431" s="118"/>
      <x:c r="D431" s="118"/>
      <x:c r="E431" s="103"/>
      <x:c r="F431" s="112"/>
      <x:c r="G431" s="112"/>
      <x:c r="H431" s="112"/>
      <x:c r="I431" s="131" t="str">
        <x:f>IF($A431="","",$F431-$G431-$H431)</x:f>
      </x:c>
      <x:c r="J431" s="109"/>
      <x:c r="K431" s="103"/>
      <x:c r="L431" s="106"/>
      <x:c r="M431" s="129" t="str">
        <x:f>IF($A431="","",IF($I431&lt;0,"Check amount",IF(AND($D431&lt;&gt;"",COUNTIF('Projects'!$A$5:$A$204,$D431)=0),"Unknown project","")))</x:f>
      </x:c>
    </x:row>
    <x:row r="432" ht="20" customHeight="1">
      <x:c r="A432" s="109"/>
      <x:c r="B432" s="118"/>
      <x:c r="C432" s="118"/>
      <x:c r="D432" s="118"/>
      <x:c r="E432" s="103"/>
      <x:c r="F432" s="112"/>
      <x:c r="G432" s="112"/>
      <x:c r="H432" s="112"/>
      <x:c r="I432" s="131" t="str">
        <x:f>IF($A432="","",$F432-$G432-$H432)</x:f>
      </x:c>
      <x:c r="J432" s="109"/>
      <x:c r="K432" s="103"/>
      <x:c r="L432" s="106"/>
      <x:c r="M432" s="129" t="str">
        <x:f>IF($A432="","",IF($I432&lt;0,"Check amount",IF(AND($D432&lt;&gt;"",COUNTIF('Projects'!$A$5:$A$204,$D432)=0),"Unknown project","")))</x:f>
      </x:c>
    </x:row>
    <x:row r="433" ht="20" customHeight="1">
      <x:c r="A433" s="109"/>
      <x:c r="B433" s="118"/>
      <x:c r="C433" s="118"/>
      <x:c r="D433" s="118"/>
      <x:c r="E433" s="103"/>
      <x:c r="F433" s="112"/>
      <x:c r="G433" s="112"/>
      <x:c r="H433" s="112"/>
      <x:c r="I433" s="131" t="str">
        <x:f>IF($A433="","",$F433-$G433-$H433)</x:f>
      </x:c>
      <x:c r="J433" s="109"/>
      <x:c r="K433" s="103"/>
      <x:c r="L433" s="106"/>
      <x:c r="M433" s="129" t="str">
        <x:f>IF($A433="","",IF($I433&lt;0,"Check amount",IF(AND($D433&lt;&gt;"",COUNTIF('Projects'!$A$5:$A$204,$D433)=0),"Unknown project","")))</x:f>
      </x:c>
    </x:row>
    <x:row r="434" ht="20" customHeight="1">
      <x:c r="A434" s="109"/>
      <x:c r="B434" s="118"/>
      <x:c r="C434" s="118"/>
      <x:c r="D434" s="118"/>
      <x:c r="E434" s="103"/>
      <x:c r="F434" s="112"/>
      <x:c r="G434" s="112"/>
      <x:c r="H434" s="112"/>
      <x:c r="I434" s="131" t="str">
        <x:f>IF($A434="","",$F434-$G434-$H434)</x:f>
      </x:c>
      <x:c r="J434" s="109"/>
      <x:c r="K434" s="103"/>
      <x:c r="L434" s="106"/>
      <x:c r="M434" s="129" t="str">
        <x:f>IF($A434="","",IF($I434&lt;0,"Check amount",IF(AND($D434&lt;&gt;"",COUNTIF('Projects'!$A$5:$A$204,$D434)=0),"Unknown project","")))</x:f>
      </x:c>
    </x:row>
    <x:row r="435" ht="20" customHeight="1">
      <x:c r="A435" s="109"/>
      <x:c r="B435" s="118"/>
      <x:c r="C435" s="118"/>
      <x:c r="D435" s="118"/>
      <x:c r="E435" s="103"/>
      <x:c r="F435" s="112"/>
      <x:c r="G435" s="112"/>
      <x:c r="H435" s="112"/>
      <x:c r="I435" s="131" t="str">
        <x:f>IF($A435="","",$F435-$G435-$H435)</x:f>
      </x:c>
      <x:c r="J435" s="109"/>
      <x:c r="K435" s="103"/>
      <x:c r="L435" s="106"/>
      <x:c r="M435" s="129" t="str">
        <x:f>IF($A435="","",IF($I435&lt;0,"Check amount",IF(AND($D435&lt;&gt;"",COUNTIF('Projects'!$A$5:$A$204,$D435)=0),"Unknown project","")))</x:f>
      </x:c>
    </x:row>
    <x:row r="436" ht="20" customHeight="1">
      <x:c r="A436" s="109"/>
      <x:c r="B436" s="118"/>
      <x:c r="C436" s="118"/>
      <x:c r="D436" s="118"/>
      <x:c r="E436" s="103"/>
      <x:c r="F436" s="112"/>
      <x:c r="G436" s="112"/>
      <x:c r="H436" s="112"/>
      <x:c r="I436" s="131" t="str">
        <x:f>IF($A436="","",$F436-$G436-$H436)</x:f>
      </x:c>
      <x:c r="J436" s="109"/>
      <x:c r="K436" s="103"/>
      <x:c r="L436" s="106"/>
      <x:c r="M436" s="129" t="str">
        <x:f>IF($A436="","",IF($I436&lt;0,"Check amount",IF(AND($D436&lt;&gt;"",COUNTIF('Projects'!$A$5:$A$204,$D436)=0),"Unknown project","")))</x:f>
      </x:c>
    </x:row>
    <x:row r="437" ht="20" customHeight="1">
      <x:c r="A437" s="109"/>
      <x:c r="B437" s="118"/>
      <x:c r="C437" s="118"/>
      <x:c r="D437" s="118"/>
      <x:c r="E437" s="103"/>
      <x:c r="F437" s="112"/>
      <x:c r="G437" s="112"/>
      <x:c r="H437" s="112"/>
      <x:c r="I437" s="131" t="str">
        <x:f>IF($A437="","",$F437-$G437-$H437)</x:f>
      </x:c>
      <x:c r="J437" s="109"/>
      <x:c r="K437" s="103"/>
      <x:c r="L437" s="106"/>
      <x:c r="M437" s="129" t="str">
        <x:f>IF($A437="","",IF($I437&lt;0,"Check amount",IF(AND($D437&lt;&gt;"",COUNTIF('Projects'!$A$5:$A$204,$D437)=0),"Unknown project","")))</x:f>
      </x:c>
    </x:row>
    <x:row r="438" ht="20" customHeight="1">
      <x:c r="A438" s="109"/>
      <x:c r="B438" s="118"/>
      <x:c r="C438" s="118"/>
      <x:c r="D438" s="118"/>
      <x:c r="E438" s="103"/>
      <x:c r="F438" s="112"/>
      <x:c r="G438" s="112"/>
      <x:c r="H438" s="112"/>
      <x:c r="I438" s="131" t="str">
        <x:f>IF($A438="","",$F438-$G438-$H438)</x:f>
      </x:c>
      <x:c r="J438" s="109"/>
      <x:c r="K438" s="103"/>
      <x:c r="L438" s="106"/>
      <x:c r="M438" s="129" t="str">
        <x:f>IF($A438="","",IF($I438&lt;0,"Check amount",IF(AND($D438&lt;&gt;"",COUNTIF('Projects'!$A$5:$A$204,$D438)=0),"Unknown project","")))</x:f>
      </x:c>
    </x:row>
    <x:row r="439" ht="20" customHeight="1">
      <x:c r="A439" s="109"/>
      <x:c r="B439" s="118"/>
      <x:c r="C439" s="118"/>
      <x:c r="D439" s="118"/>
      <x:c r="E439" s="103"/>
      <x:c r="F439" s="112"/>
      <x:c r="G439" s="112"/>
      <x:c r="H439" s="112"/>
      <x:c r="I439" s="131" t="str">
        <x:f>IF($A439="","",$F439-$G439-$H439)</x:f>
      </x:c>
      <x:c r="J439" s="109"/>
      <x:c r="K439" s="103"/>
      <x:c r="L439" s="106"/>
      <x:c r="M439" s="129" t="str">
        <x:f>IF($A439="","",IF($I439&lt;0,"Check amount",IF(AND($D439&lt;&gt;"",COUNTIF('Projects'!$A$5:$A$204,$D439)=0),"Unknown project","")))</x:f>
      </x:c>
    </x:row>
    <x:row r="440" ht="20" customHeight="1">
      <x:c r="A440" s="109"/>
      <x:c r="B440" s="118"/>
      <x:c r="C440" s="118"/>
      <x:c r="D440" s="118"/>
      <x:c r="E440" s="103"/>
      <x:c r="F440" s="112"/>
      <x:c r="G440" s="112"/>
      <x:c r="H440" s="112"/>
      <x:c r="I440" s="131" t="str">
        <x:f>IF($A440="","",$F440-$G440-$H440)</x:f>
      </x:c>
      <x:c r="J440" s="109"/>
      <x:c r="K440" s="103"/>
      <x:c r="L440" s="106"/>
      <x:c r="M440" s="129" t="str">
        <x:f>IF($A440="","",IF($I440&lt;0,"Check amount",IF(AND($D440&lt;&gt;"",COUNTIF('Projects'!$A$5:$A$204,$D440)=0),"Unknown project","")))</x:f>
      </x:c>
    </x:row>
    <x:row r="441" ht="20" customHeight="1">
      <x:c r="A441" s="109"/>
      <x:c r="B441" s="118"/>
      <x:c r="C441" s="118"/>
      <x:c r="D441" s="118"/>
      <x:c r="E441" s="103"/>
      <x:c r="F441" s="112"/>
      <x:c r="G441" s="112"/>
      <x:c r="H441" s="112"/>
      <x:c r="I441" s="131" t="str">
        <x:f>IF($A441="","",$F441-$G441-$H441)</x:f>
      </x:c>
      <x:c r="J441" s="109"/>
      <x:c r="K441" s="103"/>
      <x:c r="L441" s="106"/>
      <x:c r="M441" s="129" t="str">
        <x:f>IF($A441="","",IF($I441&lt;0,"Check amount",IF(AND($D441&lt;&gt;"",COUNTIF('Projects'!$A$5:$A$204,$D441)=0),"Unknown project","")))</x:f>
      </x:c>
    </x:row>
    <x:row r="442" ht="20" customHeight="1">
      <x:c r="A442" s="109"/>
      <x:c r="B442" s="118"/>
      <x:c r="C442" s="118"/>
      <x:c r="D442" s="118"/>
      <x:c r="E442" s="103"/>
      <x:c r="F442" s="112"/>
      <x:c r="G442" s="112"/>
      <x:c r="H442" s="112"/>
      <x:c r="I442" s="131" t="str">
        <x:f>IF($A442="","",$F442-$G442-$H442)</x:f>
      </x:c>
      <x:c r="J442" s="109"/>
      <x:c r="K442" s="103"/>
      <x:c r="L442" s="106"/>
      <x:c r="M442" s="129" t="str">
        <x:f>IF($A442="","",IF($I442&lt;0,"Check amount",IF(AND($D442&lt;&gt;"",COUNTIF('Projects'!$A$5:$A$204,$D442)=0),"Unknown project","")))</x:f>
      </x:c>
    </x:row>
    <x:row r="443" ht="20" customHeight="1">
      <x:c r="A443" s="109"/>
      <x:c r="B443" s="118"/>
      <x:c r="C443" s="118"/>
      <x:c r="D443" s="118"/>
      <x:c r="E443" s="103"/>
      <x:c r="F443" s="112"/>
      <x:c r="G443" s="112"/>
      <x:c r="H443" s="112"/>
      <x:c r="I443" s="131" t="str">
        <x:f>IF($A443="","",$F443-$G443-$H443)</x:f>
      </x:c>
      <x:c r="J443" s="109"/>
      <x:c r="K443" s="103"/>
      <x:c r="L443" s="106"/>
      <x:c r="M443" s="129" t="str">
        <x:f>IF($A443="","",IF($I443&lt;0,"Check amount",IF(AND($D443&lt;&gt;"",COUNTIF('Projects'!$A$5:$A$204,$D443)=0),"Unknown project","")))</x:f>
      </x:c>
    </x:row>
    <x:row r="444" ht="20" customHeight="1">
      <x:c r="A444" s="109"/>
      <x:c r="B444" s="118"/>
      <x:c r="C444" s="118"/>
      <x:c r="D444" s="118"/>
      <x:c r="E444" s="103"/>
      <x:c r="F444" s="112"/>
      <x:c r="G444" s="112"/>
      <x:c r="H444" s="112"/>
      <x:c r="I444" s="131" t="str">
        <x:f>IF($A444="","",$F444-$G444-$H444)</x:f>
      </x:c>
      <x:c r="J444" s="109"/>
      <x:c r="K444" s="103"/>
      <x:c r="L444" s="106"/>
      <x:c r="M444" s="129" t="str">
        <x:f>IF($A444="","",IF($I444&lt;0,"Check amount",IF(AND($D444&lt;&gt;"",COUNTIF('Projects'!$A$5:$A$204,$D444)=0),"Unknown project","")))</x:f>
      </x:c>
    </x:row>
    <x:row r="445" ht="20" customHeight="1">
      <x:c r="A445" s="109"/>
      <x:c r="B445" s="118"/>
      <x:c r="C445" s="118"/>
      <x:c r="D445" s="118"/>
      <x:c r="E445" s="103"/>
      <x:c r="F445" s="112"/>
      <x:c r="G445" s="112"/>
      <x:c r="H445" s="112"/>
      <x:c r="I445" s="131" t="str">
        <x:f>IF($A445="","",$F445-$G445-$H445)</x:f>
      </x:c>
      <x:c r="J445" s="109"/>
      <x:c r="K445" s="103"/>
      <x:c r="L445" s="106"/>
      <x:c r="M445" s="129" t="str">
        <x:f>IF($A445="","",IF($I445&lt;0,"Check amount",IF(AND($D445&lt;&gt;"",COUNTIF('Projects'!$A$5:$A$204,$D445)=0),"Unknown project","")))</x:f>
      </x:c>
    </x:row>
    <x:row r="446" ht="20" customHeight="1">
      <x:c r="A446" s="109"/>
      <x:c r="B446" s="118"/>
      <x:c r="C446" s="118"/>
      <x:c r="D446" s="118"/>
      <x:c r="E446" s="103"/>
      <x:c r="F446" s="112"/>
      <x:c r="G446" s="112"/>
      <x:c r="H446" s="112"/>
      <x:c r="I446" s="131" t="str">
        <x:f>IF($A446="","",$F446-$G446-$H446)</x:f>
      </x:c>
      <x:c r="J446" s="109"/>
      <x:c r="K446" s="103"/>
      <x:c r="L446" s="106"/>
      <x:c r="M446" s="129" t="str">
        <x:f>IF($A446="","",IF($I446&lt;0,"Check amount",IF(AND($D446&lt;&gt;"",COUNTIF('Projects'!$A$5:$A$204,$D446)=0),"Unknown project","")))</x:f>
      </x:c>
    </x:row>
    <x:row r="447" ht="20" customHeight="1">
      <x:c r="A447" s="109"/>
      <x:c r="B447" s="118"/>
      <x:c r="C447" s="118"/>
      <x:c r="D447" s="118"/>
      <x:c r="E447" s="103"/>
      <x:c r="F447" s="112"/>
      <x:c r="G447" s="112"/>
      <x:c r="H447" s="112"/>
      <x:c r="I447" s="131" t="str">
        <x:f>IF($A447="","",$F447-$G447-$H447)</x:f>
      </x:c>
      <x:c r="J447" s="109"/>
      <x:c r="K447" s="103"/>
      <x:c r="L447" s="106"/>
      <x:c r="M447" s="129" t="str">
        <x:f>IF($A447="","",IF($I447&lt;0,"Check amount",IF(AND($D447&lt;&gt;"",COUNTIF('Projects'!$A$5:$A$204,$D447)=0),"Unknown project","")))</x:f>
      </x:c>
    </x:row>
    <x:row r="448" ht="20" customHeight="1">
      <x:c r="A448" s="109"/>
      <x:c r="B448" s="118"/>
      <x:c r="C448" s="118"/>
      <x:c r="D448" s="118"/>
      <x:c r="E448" s="103"/>
      <x:c r="F448" s="112"/>
      <x:c r="G448" s="112"/>
      <x:c r="H448" s="112"/>
      <x:c r="I448" s="131" t="str">
        <x:f>IF($A448="","",$F448-$G448-$H448)</x:f>
      </x:c>
      <x:c r="J448" s="109"/>
      <x:c r="K448" s="103"/>
      <x:c r="L448" s="106"/>
      <x:c r="M448" s="129" t="str">
        <x:f>IF($A448="","",IF($I448&lt;0,"Check amount",IF(AND($D448&lt;&gt;"",COUNTIF('Projects'!$A$5:$A$204,$D448)=0),"Unknown project","")))</x:f>
      </x:c>
    </x:row>
    <x:row r="449" ht="20" customHeight="1">
      <x:c r="A449" s="109"/>
      <x:c r="B449" s="118"/>
      <x:c r="C449" s="118"/>
      <x:c r="D449" s="118"/>
      <x:c r="E449" s="103"/>
      <x:c r="F449" s="112"/>
      <x:c r="G449" s="112"/>
      <x:c r="H449" s="112"/>
      <x:c r="I449" s="131" t="str">
        <x:f>IF($A449="","",$F449-$G449-$H449)</x:f>
      </x:c>
      <x:c r="J449" s="109"/>
      <x:c r="K449" s="103"/>
      <x:c r="L449" s="106"/>
      <x:c r="M449" s="129" t="str">
        <x:f>IF($A449="","",IF($I449&lt;0,"Check amount",IF(AND($D449&lt;&gt;"",COUNTIF('Projects'!$A$5:$A$204,$D449)=0),"Unknown project","")))</x:f>
      </x:c>
    </x:row>
    <x:row r="450" ht="20" customHeight="1">
      <x:c r="A450" s="109"/>
      <x:c r="B450" s="118"/>
      <x:c r="C450" s="118"/>
      <x:c r="D450" s="118"/>
      <x:c r="E450" s="103"/>
      <x:c r="F450" s="112"/>
      <x:c r="G450" s="112"/>
      <x:c r="H450" s="112"/>
      <x:c r="I450" s="131" t="str">
        <x:f>IF($A450="","",$F450-$G450-$H450)</x:f>
      </x:c>
      <x:c r="J450" s="109"/>
      <x:c r="K450" s="103"/>
      <x:c r="L450" s="106"/>
      <x:c r="M450" s="129" t="str">
        <x:f>IF($A450="","",IF($I450&lt;0,"Check amount",IF(AND($D450&lt;&gt;"",COUNTIF('Projects'!$A$5:$A$204,$D450)=0),"Unknown project","")))</x:f>
      </x:c>
    </x:row>
    <x:row r="451" ht="20" customHeight="1">
      <x:c r="A451" s="109"/>
      <x:c r="B451" s="118"/>
      <x:c r="C451" s="118"/>
      <x:c r="D451" s="118"/>
      <x:c r="E451" s="103"/>
      <x:c r="F451" s="112"/>
      <x:c r="G451" s="112"/>
      <x:c r="H451" s="112"/>
      <x:c r="I451" s="131" t="str">
        <x:f>IF($A451="","",$F451-$G451-$H451)</x:f>
      </x:c>
      <x:c r="J451" s="109"/>
      <x:c r="K451" s="103"/>
      <x:c r="L451" s="106"/>
      <x:c r="M451" s="129" t="str">
        <x:f>IF($A451="","",IF($I451&lt;0,"Check amount",IF(AND($D451&lt;&gt;"",COUNTIF('Projects'!$A$5:$A$204,$D451)=0),"Unknown project","")))</x:f>
      </x:c>
    </x:row>
    <x:row r="452" ht="20" customHeight="1">
      <x:c r="A452" s="109"/>
      <x:c r="B452" s="118"/>
      <x:c r="C452" s="118"/>
      <x:c r="D452" s="118"/>
      <x:c r="E452" s="103"/>
      <x:c r="F452" s="112"/>
      <x:c r="G452" s="112"/>
      <x:c r="H452" s="112"/>
      <x:c r="I452" s="131" t="str">
        <x:f>IF($A452="","",$F452-$G452-$H452)</x:f>
      </x:c>
      <x:c r="J452" s="109"/>
      <x:c r="K452" s="103"/>
      <x:c r="L452" s="106"/>
      <x:c r="M452" s="129" t="str">
        <x:f>IF($A452="","",IF($I452&lt;0,"Check amount",IF(AND($D452&lt;&gt;"",COUNTIF('Projects'!$A$5:$A$204,$D452)=0),"Unknown project","")))</x:f>
      </x:c>
    </x:row>
    <x:row r="453" ht="20" customHeight="1">
      <x:c r="A453" s="109"/>
      <x:c r="B453" s="118"/>
      <x:c r="C453" s="118"/>
      <x:c r="D453" s="118"/>
      <x:c r="E453" s="103"/>
      <x:c r="F453" s="112"/>
      <x:c r="G453" s="112"/>
      <x:c r="H453" s="112"/>
      <x:c r="I453" s="131" t="str">
        <x:f>IF($A453="","",$F453-$G453-$H453)</x:f>
      </x:c>
      <x:c r="J453" s="109"/>
      <x:c r="K453" s="103"/>
      <x:c r="L453" s="106"/>
      <x:c r="M453" s="129" t="str">
        <x:f>IF($A453="","",IF($I453&lt;0,"Check amount",IF(AND($D453&lt;&gt;"",COUNTIF('Projects'!$A$5:$A$204,$D453)=0),"Unknown project","")))</x:f>
      </x:c>
    </x:row>
    <x:row r="454" ht="20" customHeight="1">
      <x:c r="A454" s="109"/>
      <x:c r="B454" s="118"/>
      <x:c r="C454" s="118"/>
      <x:c r="D454" s="118"/>
      <x:c r="E454" s="103"/>
      <x:c r="F454" s="112"/>
      <x:c r="G454" s="112"/>
      <x:c r="H454" s="112"/>
      <x:c r="I454" s="131" t="str">
        <x:f>IF($A454="","",$F454-$G454-$H454)</x:f>
      </x:c>
      <x:c r="J454" s="109"/>
      <x:c r="K454" s="103"/>
      <x:c r="L454" s="106"/>
      <x:c r="M454" s="129" t="str">
        <x:f>IF($A454="","",IF($I454&lt;0,"Check amount",IF(AND($D454&lt;&gt;"",COUNTIF('Projects'!$A$5:$A$204,$D454)=0),"Unknown project","")))</x:f>
      </x:c>
    </x:row>
    <x:row r="455" ht="20" customHeight="1">
      <x:c r="A455" s="109"/>
      <x:c r="B455" s="118"/>
      <x:c r="C455" s="118"/>
      <x:c r="D455" s="118"/>
      <x:c r="E455" s="103"/>
      <x:c r="F455" s="112"/>
      <x:c r="G455" s="112"/>
      <x:c r="H455" s="112"/>
      <x:c r="I455" s="131" t="str">
        <x:f>IF($A455="","",$F455-$G455-$H455)</x:f>
      </x:c>
      <x:c r="J455" s="109"/>
      <x:c r="K455" s="103"/>
      <x:c r="L455" s="106"/>
      <x:c r="M455" s="129" t="str">
        <x:f>IF($A455="","",IF($I455&lt;0,"Check amount",IF(AND($D455&lt;&gt;"",COUNTIF('Projects'!$A$5:$A$204,$D455)=0),"Unknown project","")))</x:f>
      </x:c>
    </x:row>
    <x:row r="456" ht="20" customHeight="1">
      <x:c r="A456" s="109"/>
      <x:c r="B456" s="118"/>
      <x:c r="C456" s="118"/>
      <x:c r="D456" s="118"/>
      <x:c r="E456" s="103"/>
      <x:c r="F456" s="112"/>
      <x:c r="G456" s="112"/>
      <x:c r="H456" s="112"/>
      <x:c r="I456" s="131" t="str">
        <x:f>IF($A456="","",$F456-$G456-$H456)</x:f>
      </x:c>
      <x:c r="J456" s="109"/>
      <x:c r="K456" s="103"/>
      <x:c r="L456" s="106"/>
      <x:c r="M456" s="129" t="str">
        <x:f>IF($A456="","",IF($I456&lt;0,"Check amount",IF(AND($D456&lt;&gt;"",COUNTIF('Projects'!$A$5:$A$204,$D456)=0),"Unknown project","")))</x:f>
      </x:c>
    </x:row>
    <x:row r="457" ht="20" customHeight="1">
      <x:c r="A457" s="109"/>
      <x:c r="B457" s="118"/>
      <x:c r="C457" s="118"/>
      <x:c r="D457" s="118"/>
      <x:c r="E457" s="103"/>
      <x:c r="F457" s="112"/>
      <x:c r="G457" s="112"/>
      <x:c r="H457" s="112"/>
      <x:c r="I457" s="131" t="str">
        <x:f>IF($A457="","",$F457-$G457-$H457)</x:f>
      </x:c>
      <x:c r="J457" s="109"/>
      <x:c r="K457" s="103"/>
      <x:c r="L457" s="106"/>
      <x:c r="M457" s="129" t="str">
        <x:f>IF($A457="","",IF($I457&lt;0,"Check amount",IF(AND($D457&lt;&gt;"",COUNTIF('Projects'!$A$5:$A$204,$D457)=0),"Unknown project","")))</x:f>
      </x:c>
    </x:row>
    <x:row r="458" ht="20" customHeight="1">
      <x:c r="A458" s="109"/>
      <x:c r="B458" s="118"/>
      <x:c r="C458" s="118"/>
      <x:c r="D458" s="118"/>
      <x:c r="E458" s="103"/>
      <x:c r="F458" s="112"/>
      <x:c r="G458" s="112"/>
      <x:c r="H458" s="112"/>
      <x:c r="I458" s="131" t="str">
        <x:f>IF($A458="","",$F458-$G458-$H458)</x:f>
      </x:c>
      <x:c r="J458" s="109"/>
      <x:c r="K458" s="103"/>
      <x:c r="L458" s="106"/>
      <x:c r="M458" s="129" t="str">
        <x:f>IF($A458="","",IF($I458&lt;0,"Check amount",IF(AND($D458&lt;&gt;"",COUNTIF('Projects'!$A$5:$A$204,$D458)=0),"Unknown project","")))</x:f>
      </x:c>
    </x:row>
    <x:row r="459" ht="20" customHeight="1">
      <x:c r="A459" s="109"/>
      <x:c r="B459" s="118"/>
      <x:c r="C459" s="118"/>
      <x:c r="D459" s="118"/>
      <x:c r="E459" s="103"/>
      <x:c r="F459" s="112"/>
      <x:c r="G459" s="112"/>
      <x:c r="H459" s="112"/>
      <x:c r="I459" s="131" t="str">
        <x:f>IF($A459="","",$F459-$G459-$H459)</x:f>
      </x:c>
      <x:c r="J459" s="109"/>
      <x:c r="K459" s="103"/>
      <x:c r="L459" s="106"/>
      <x:c r="M459" s="129" t="str">
        <x:f>IF($A459="","",IF($I459&lt;0,"Check amount",IF(AND($D459&lt;&gt;"",COUNTIF('Projects'!$A$5:$A$204,$D459)=0),"Unknown project","")))</x:f>
      </x:c>
    </x:row>
    <x:row r="460" ht="20" customHeight="1">
      <x:c r="A460" s="109"/>
      <x:c r="B460" s="118"/>
      <x:c r="C460" s="118"/>
      <x:c r="D460" s="118"/>
      <x:c r="E460" s="103"/>
      <x:c r="F460" s="112"/>
      <x:c r="G460" s="112"/>
      <x:c r="H460" s="112"/>
      <x:c r="I460" s="131" t="str">
        <x:f>IF($A460="","",$F460-$G460-$H460)</x:f>
      </x:c>
      <x:c r="J460" s="109"/>
      <x:c r="K460" s="103"/>
      <x:c r="L460" s="106"/>
      <x:c r="M460" s="129" t="str">
        <x:f>IF($A460="","",IF($I460&lt;0,"Check amount",IF(AND($D460&lt;&gt;"",COUNTIF('Projects'!$A$5:$A$204,$D460)=0),"Unknown project","")))</x:f>
      </x:c>
    </x:row>
    <x:row r="461" ht="20" customHeight="1">
      <x:c r="A461" s="109"/>
      <x:c r="B461" s="118"/>
      <x:c r="C461" s="118"/>
      <x:c r="D461" s="118"/>
      <x:c r="E461" s="103"/>
      <x:c r="F461" s="112"/>
      <x:c r="G461" s="112"/>
      <x:c r="H461" s="112"/>
      <x:c r="I461" s="131" t="str">
        <x:f>IF($A461="","",$F461-$G461-$H461)</x:f>
      </x:c>
      <x:c r="J461" s="109"/>
      <x:c r="K461" s="103"/>
      <x:c r="L461" s="106"/>
      <x:c r="M461" s="129" t="str">
        <x:f>IF($A461="","",IF($I461&lt;0,"Check amount",IF(AND($D461&lt;&gt;"",COUNTIF('Projects'!$A$5:$A$204,$D461)=0),"Unknown project","")))</x:f>
      </x:c>
    </x:row>
    <x:row r="462" ht="20" customHeight="1">
      <x:c r="A462" s="109"/>
      <x:c r="B462" s="118"/>
      <x:c r="C462" s="118"/>
      <x:c r="D462" s="118"/>
      <x:c r="E462" s="103"/>
      <x:c r="F462" s="112"/>
      <x:c r="G462" s="112"/>
      <x:c r="H462" s="112"/>
      <x:c r="I462" s="131" t="str">
        <x:f>IF($A462="","",$F462-$G462-$H462)</x:f>
      </x:c>
      <x:c r="J462" s="109"/>
      <x:c r="K462" s="103"/>
      <x:c r="L462" s="106"/>
      <x:c r="M462" s="129" t="str">
        <x:f>IF($A462="","",IF($I462&lt;0,"Check amount",IF(AND($D462&lt;&gt;"",COUNTIF('Projects'!$A$5:$A$204,$D462)=0),"Unknown project","")))</x:f>
      </x:c>
    </x:row>
    <x:row r="463" ht="20" customHeight="1">
      <x:c r="A463" s="109"/>
      <x:c r="B463" s="118"/>
      <x:c r="C463" s="118"/>
      <x:c r="D463" s="118"/>
      <x:c r="E463" s="103"/>
      <x:c r="F463" s="112"/>
      <x:c r="G463" s="112"/>
      <x:c r="H463" s="112"/>
      <x:c r="I463" s="131" t="str">
        <x:f>IF($A463="","",$F463-$G463-$H463)</x:f>
      </x:c>
      <x:c r="J463" s="109"/>
      <x:c r="K463" s="103"/>
      <x:c r="L463" s="106"/>
      <x:c r="M463" s="129" t="str">
        <x:f>IF($A463="","",IF($I463&lt;0,"Check amount",IF(AND($D463&lt;&gt;"",COUNTIF('Projects'!$A$5:$A$204,$D463)=0),"Unknown project","")))</x:f>
      </x:c>
    </x:row>
    <x:row r="464" ht="20" customHeight="1">
      <x:c r="A464" s="109"/>
      <x:c r="B464" s="118"/>
      <x:c r="C464" s="118"/>
      <x:c r="D464" s="118"/>
      <x:c r="E464" s="103"/>
      <x:c r="F464" s="112"/>
      <x:c r="G464" s="112"/>
      <x:c r="H464" s="112"/>
      <x:c r="I464" s="131" t="str">
        <x:f>IF($A464="","",$F464-$G464-$H464)</x:f>
      </x:c>
      <x:c r="J464" s="109"/>
      <x:c r="K464" s="103"/>
      <x:c r="L464" s="106"/>
      <x:c r="M464" s="129" t="str">
        <x:f>IF($A464="","",IF($I464&lt;0,"Check amount",IF(AND($D464&lt;&gt;"",COUNTIF('Projects'!$A$5:$A$204,$D464)=0),"Unknown project","")))</x:f>
      </x:c>
    </x:row>
    <x:row r="465" ht="20" customHeight="1">
      <x:c r="A465" s="109"/>
      <x:c r="B465" s="118"/>
      <x:c r="C465" s="118"/>
      <x:c r="D465" s="118"/>
      <x:c r="E465" s="103"/>
      <x:c r="F465" s="112"/>
      <x:c r="G465" s="112"/>
      <x:c r="H465" s="112"/>
      <x:c r="I465" s="131" t="str">
        <x:f>IF($A465="","",$F465-$G465-$H465)</x:f>
      </x:c>
      <x:c r="J465" s="109"/>
      <x:c r="K465" s="103"/>
      <x:c r="L465" s="106"/>
      <x:c r="M465" s="129" t="str">
        <x:f>IF($A465="","",IF($I465&lt;0,"Check amount",IF(AND($D465&lt;&gt;"",COUNTIF('Projects'!$A$5:$A$204,$D465)=0),"Unknown project","")))</x:f>
      </x:c>
    </x:row>
    <x:row r="466" ht="20" customHeight="1">
      <x:c r="A466" s="109"/>
      <x:c r="B466" s="118"/>
      <x:c r="C466" s="118"/>
      <x:c r="D466" s="118"/>
      <x:c r="E466" s="103"/>
      <x:c r="F466" s="112"/>
      <x:c r="G466" s="112"/>
      <x:c r="H466" s="112"/>
      <x:c r="I466" s="131" t="str">
        <x:f>IF($A466="","",$F466-$G466-$H466)</x:f>
      </x:c>
      <x:c r="J466" s="109"/>
      <x:c r="K466" s="103"/>
      <x:c r="L466" s="106"/>
      <x:c r="M466" s="129" t="str">
        <x:f>IF($A466="","",IF($I466&lt;0,"Check amount",IF(AND($D466&lt;&gt;"",COUNTIF('Projects'!$A$5:$A$204,$D466)=0),"Unknown project","")))</x:f>
      </x:c>
    </x:row>
    <x:row r="467" ht="20" customHeight="1">
      <x:c r="A467" s="109"/>
      <x:c r="B467" s="118"/>
      <x:c r="C467" s="118"/>
      <x:c r="D467" s="118"/>
      <x:c r="E467" s="103"/>
      <x:c r="F467" s="112"/>
      <x:c r="G467" s="112"/>
      <x:c r="H467" s="112"/>
      <x:c r="I467" s="131" t="str">
        <x:f>IF($A467="","",$F467-$G467-$H467)</x:f>
      </x:c>
      <x:c r="J467" s="109"/>
      <x:c r="K467" s="103"/>
      <x:c r="L467" s="106"/>
      <x:c r="M467" s="129" t="str">
        <x:f>IF($A467="","",IF($I467&lt;0,"Check amount",IF(AND($D467&lt;&gt;"",COUNTIF('Projects'!$A$5:$A$204,$D467)=0),"Unknown project","")))</x:f>
      </x:c>
    </x:row>
    <x:row r="468" ht="20" customHeight="1">
      <x:c r="A468" s="109"/>
      <x:c r="B468" s="118"/>
      <x:c r="C468" s="118"/>
      <x:c r="D468" s="118"/>
      <x:c r="E468" s="103"/>
      <x:c r="F468" s="112"/>
      <x:c r="G468" s="112"/>
      <x:c r="H468" s="112"/>
      <x:c r="I468" s="131" t="str">
        <x:f>IF($A468="","",$F468-$G468-$H468)</x:f>
      </x:c>
      <x:c r="J468" s="109"/>
      <x:c r="K468" s="103"/>
      <x:c r="L468" s="106"/>
      <x:c r="M468" s="129" t="str">
        <x:f>IF($A468="","",IF($I468&lt;0,"Check amount",IF(AND($D468&lt;&gt;"",COUNTIF('Projects'!$A$5:$A$204,$D468)=0),"Unknown project","")))</x:f>
      </x:c>
    </x:row>
    <x:row r="469" ht="20" customHeight="1">
      <x:c r="A469" s="109"/>
      <x:c r="B469" s="118"/>
      <x:c r="C469" s="118"/>
      <x:c r="D469" s="118"/>
      <x:c r="E469" s="103"/>
      <x:c r="F469" s="112"/>
      <x:c r="G469" s="112"/>
      <x:c r="H469" s="112"/>
      <x:c r="I469" s="131" t="str">
        <x:f>IF($A469="","",$F469-$G469-$H469)</x:f>
      </x:c>
      <x:c r="J469" s="109"/>
      <x:c r="K469" s="103"/>
      <x:c r="L469" s="106"/>
      <x:c r="M469" s="129" t="str">
        <x:f>IF($A469="","",IF($I469&lt;0,"Check amount",IF(AND($D469&lt;&gt;"",COUNTIF('Projects'!$A$5:$A$204,$D469)=0),"Unknown project","")))</x:f>
      </x:c>
    </x:row>
    <x:row r="470" ht="20" customHeight="1">
      <x:c r="A470" s="109"/>
      <x:c r="B470" s="118"/>
      <x:c r="C470" s="118"/>
      <x:c r="D470" s="118"/>
      <x:c r="E470" s="103"/>
      <x:c r="F470" s="112"/>
      <x:c r="G470" s="112"/>
      <x:c r="H470" s="112"/>
      <x:c r="I470" s="131" t="str">
        <x:f>IF($A470="","",$F470-$G470-$H470)</x:f>
      </x:c>
      <x:c r="J470" s="109"/>
      <x:c r="K470" s="103"/>
      <x:c r="L470" s="106"/>
      <x:c r="M470" s="129" t="str">
        <x:f>IF($A470="","",IF($I470&lt;0,"Check amount",IF(AND($D470&lt;&gt;"",COUNTIF('Projects'!$A$5:$A$204,$D470)=0),"Unknown project","")))</x:f>
      </x:c>
    </x:row>
    <x:row r="471" ht="20" customHeight="1">
      <x:c r="A471" s="109"/>
      <x:c r="B471" s="118"/>
      <x:c r="C471" s="118"/>
      <x:c r="D471" s="118"/>
      <x:c r="E471" s="103"/>
      <x:c r="F471" s="112"/>
      <x:c r="G471" s="112"/>
      <x:c r="H471" s="112"/>
      <x:c r="I471" s="131" t="str">
        <x:f>IF($A471="","",$F471-$G471-$H471)</x:f>
      </x:c>
      <x:c r="J471" s="109"/>
      <x:c r="K471" s="103"/>
      <x:c r="L471" s="106"/>
      <x:c r="M471" s="129" t="str">
        <x:f>IF($A471="","",IF($I471&lt;0,"Check amount",IF(AND($D471&lt;&gt;"",COUNTIF('Projects'!$A$5:$A$204,$D471)=0),"Unknown project","")))</x:f>
      </x:c>
    </x:row>
    <x:row r="472" ht="20" customHeight="1">
      <x:c r="A472" s="109"/>
      <x:c r="B472" s="118"/>
      <x:c r="C472" s="118"/>
      <x:c r="D472" s="118"/>
      <x:c r="E472" s="103"/>
      <x:c r="F472" s="112"/>
      <x:c r="G472" s="112"/>
      <x:c r="H472" s="112"/>
      <x:c r="I472" s="131" t="str">
        <x:f>IF($A472="","",$F472-$G472-$H472)</x:f>
      </x:c>
      <x:c r="J472" s="109"/>
      <x:c r="K472" s="103"/>
      <x:c r="L472" s="106"/>
      <x:c r="M472" s="129" t="str">
        <x:f>IF($A472="","",IF($I472&lt;0,"Check amount",IF(AND($D472&lt;&gt;"",COUNTIF('Projects'!$A$5:$A$204,$D472)=0),"Unknown project","")))</x:f>
      </x:c>
    </x:row>
    <x:row r="473" ht="20" customHeight="1">
      <x:c r="A473" s="109"/>
      <x:c r="B473" s="118"/>
      <x:c r="C473" s="118"/>
      <x:c r="D473" s="118"/>
      <x:c r="E473" s="103"/>
      <x:c r="F473" s="112"/>
      <x:c r="G473" s="112"/>
      <x:c r="H473" s="112"/>
      <x:c r="I473" s="131" t="str">
        <x:f>IF($A473="","",$F473-$G473-$H473)</x:f>
      </x:c>
      <x:c r="J473" s="109"/>
      <x:c r="K473" s="103"/>
      <x:c r="L473" s="106"/>
      <x:c r="M473" s="129" t="str">
        <x:f>IF($A473="","",IF($I473&lt;0,"Check amount",IF(AND($D473&lt;&gt;"",COUNTIF('Projects'!$A$5:$A$204,$D473)=0),"Unknown project","")))</x:f>
      </x:c>
    </x:row>
    <x:row r="474" ht="20" customHeight="1">
      <x:c r="A474" s="109"/>
      <x:c r="B474" s="118"/>
      <x:c r="C474" s="118"/>
      <x:c r="D474" s="118"/>
      <x:c r="E474" s="103"/>
      <x:c r="F474" s="112"/>
      <x:c r="G474" s="112"/>
      <x:c r="H474" s="112"/>
      <x:c r="I474" s="131" t="str">
        <x:f>IF($A474="","",$F474-$G474-$H474)</x:f>
      </x:c>
      <x:c r="J474" s="109"/>
      <x:c r="K474" s="103"/>
      <x:c r="L474" s="106"/>
      <x:c r="M474" s="129" t="str">
        <x:f>IF($A474="","",IF($I474&lt;0,"Check amount",IF(AND($D474&lt;&gt;"",COUNTIF('Projects'!$A$5:$A$204,$D474)=0),"Unknown project","")))</x:f>
      </x:c>
    </x:row>
    <x:row r="475" ht="20" customHeight="1">
      <x:c r="A475" s="109"/>
      <x:c r="B475" s="118"/>
      <x:c r="C475" s="118"/>
      <x:c r="D475" s="118"/>
      <x:c r="E475" s="103"/>
      <x:c r="F475" s="112"/>
      <x:c r="G475" s="112"/>
      <x:c r="H475" s="112"/>
      <x:c r="I475" s="131" t="str">
        <x:f>IF($A475="","",$F475-$G475-$H475)</x:f>
      </x:c>
      <x:c r="J475" s="109"/>
      <x:c r="K475" s="103"/>
      <x:c r="L475" s="106"/>
      <x:c r="M475" s="129" t="str">
        <x:f>IF($A475="","",IF($I475&lt;0,"Check amount",IF(AND($D475&lt;&gt;"",COUNTIF('Projects'!$A$5:$A$204,$D475)=0),"Unknown project","")))</x:f>
      </x:c>
    </x:row>
    <x:row r="476" ht="20" customHeight="1">
      <x:c r="A476" s="109"/>
      <x:c r="B476" s="118"/>
      <x:c r="C476" s="118"/>
      <x:c r="D476" s="118"/>
      <x:c r="E476" s="103"/>
      <x:c r="F476" s="112"/>
      <x:c r="G476" s="112"/>
      <x:c r="H476" s="112"/>
      <x:c r="I476" s="131" t="str">
        <x:f>IF($A476="","",$F476-$G476-$H476)</x:f>
      </x:c>
      <x:c r="J476" s="109"/>
      <x:c r="K476" s="103"/>
      <x:c r="L476" s="106"/>
      <x:c r="M476" s="129" t="str">
        <x:f>IF($A476="","",IF($I476&lt;0,"Check amount",IF(AND($D476&lt;&gt;"",COUNTIF('Projects'!$A$5:$A$204,$D476)=0),"Unknown project","")))</x:f>
      </x:c>
    </x:row>
    <x:row r="477" ht="20" customHeight="1">
      <x:c r="A477" s="109"/>
      <x:c r="B477" s="118"/>
      <x:c r="C477" s="118"/>
      <x:c r="D477" s="118"/>
      <x:c r="E477" s="103"/>
      <x:c r="F477" s="112"/>
      <x:c r="G477" s="112"/>
      <x:c r="H477" s="112"/>
      <x:c r="I477" s="131" t="str">
        <x:f>IF($A477="","",$F477-$G477-$H477)</x:f>
      </x:c>
      <x:c r="J477" s="109"/>
      <x:c r="K477" s="103"/>
      <x:c r="L477" s="106"/>
      <x:c r="M477" s="129" t="str">
        <x:f>IF($A477="","",IF($I477&lt;0,"Check amount",IF(AND($D477&lt;&gt;"",COUNTIF('Projects'!$A$5:$A$204,$D477)=0),"Unknown project","")))</x:f>
      </x:c>
    </x:row>
    <x:row r="478" ht="20" customHeight="1">
      <x:c r="A478" s="109"/>
      <x:c r="B478" s="118"/>
      <x:c r="C478" s="118"/>
      <x:c r="D478" s="118"/>
      <x:c r="E478" s="103"/>
      <x:c r="F478" s="112"/>
      <x:c r="G478" s="112"/>
      <x:c r="H478" s="112"/>
      <x:c r="I478" s="131" t="str">
        <x:f>IF($A478="","",$F478-$G478-$H478)</x:f>
      </x:c>
      <x:c r="J478" s="109"/>
      <x:c r="K478" s="103"/>
      <x:c r="L478" s="106"/>
      <x:c r="M478" s="129" t="str">
        <x:f>IF($A478="","",IF($I478&lt;0,"Check amount",IF(AND($D478&lt;&gt;"",COUNTIF('Projects'!$A$5:$A$204,$D478)=0),"Unknown project","")))</x:f>
      </x:c>
    </x:row>
    <x:row r="479" ht="20" customHeight="1">
      <x:c r="A479" s="109"/>
      <x:c r="B479" s="118"/>
      <x:c r="C479" s="118"/>
      <x:c r="D479" s="118"/>
      <x:c r="E479" s="103"/>
      <x:c r="F479" s="112"/>
      <x:c r="G479" s="112"/>
      <x:c r="H479" s="112"/>
      <x:c r="I479" s="131" t="str">
        <x:f>IF($A479="","",$F479-$G479-$H479)</x:f>
      </x:c>
      <x:c r="J479" s="109"/>
      <x:c r="K479" s="103"/>
      <x:c r="L479" s="106"/>
      <x:c r="M479" s="129" t="str">
        <x:f>IF($A479="","",IF($I479&lt;0,"Check amount",IF(AND($D479&lt;&gt;"",COUNTIF('Projects'!$A$5:$A$204,$D479)=0),"Unknown project","")))</x:f>
      </x:c>
    </x:row>
    <x:row r="480" ht="20" customHeight="1">
      <x:c r="A480" s="109"/>
      <x:c r="B480" s="118"/>
      <x:c r="C480" s="118"/>
      <x:c r="D480" s="118"/>
      <x:c r="E480" s="103"/>
      <x:c r="F480" s="112"/>
      <x:c r="G480" s="112"/>
      <x:c r="H480" s="112"/>
      <x:c r="I480" s="131" t="str">
        <x:f>IF($A480="","",$F480-$G480-$H480)</x:f>
      </x:c>
      <x:c r="J480" s="109"/>
      <x:c r="K480" s="103"/>
      <x:c r="L480" s="106"/>
      <x:c r="M480" s="129" t="str">
        <x:f>IF($A480="","",IF($I480&lt;0,"Check amount",IF(AND($D480&lt;&gt;"",COUNTIF('Projects'!$A$5:$A$204,$D480)=0),"Unknown project","")))</x:f>
      </x:c>
    </x:row>
    <x:row r="481" ht="20" customHeight="1">
      <x:c r="A481" s="109"/>
      <x:c r="B481" s="118"/>
      <x:c r="C481" s="118"/>
      <x:c r="D481" s="118"/>
      <x:c r="E481" s="103"/>
      <x:c r="F481" s="112"/>
      <x:c r="G481" s="112"/>
      <x:c r="H481" s="112"/>
      <x:c r="I481" s="131" t="str">
        <x:f>IF($A481="","",$F481-$G481-$H481)</x:f>
      </x:c>
      <x:c r="J481" s="109"/>
      <x:c r="K481" s="103"/>
      <x:c r="L481" s="106"/>
      <x:c r="M481" s="129" t="str">
        <x:f>IF($A481="","",IF($I481&lt;0,"Check amount",IF(AND($D481&lt;&gt;"",COUNTIF('Projects'!$A$5:$A$204,$D481)=0),"Unknown project","")))</x:f>
      </x:c>
    </x:row>
    <x:row r="482" ht="20" customHeight="1">
      <x:c r="A482" s="109"/>
      <x:c r="B482" s="118"/>
      <x:c r="C482" s="118"/>
      <x:c r="D482" s="118"/>
      <x:c r="E482" s="103"/>
      <x:c r="F482" s="112"/>
      <x:c r="G482" s="112"/>
      <x:c r="H482" s="112"/>
      <x:c r="I482" s="131" t="str">
        <x:f>IF($A482="","",$F482-$G482-$H482)</x:f>
      </x:c>
      <x:c r="J482" s="109"/>
      <x:c r="K482" s="103"/>
      <x:c r="L482" s="106"/>
      <x:c r="M482" s="129" t="str">
        <x:f>IF($A482="","",IF($I482&lt;0,"Check amount",IF(AND($D482&lt;&gt;"",COUNTIF('Projects'!$A$5:$A$204,$D482)=0),"Unknown project","")))</x:f>
      </x:c>
    </x:row>
    <x:row r="483" ht="20" customHeight="1">
      <x:c r="A483" s="109"/>
      <x:c r="B483" s="118"/>
      <x:c r="C483" s="118"/>
      <x:c r="D483" s="118"/>
      <x:c r="E483" s="103"/>
      <x:c r="F483" s="112"/>
      <x:c r="G483" s="112"/>
      <x:c r="H483" s="112"/>
      <x:c r="I483" s="131" t="str">
        <x:f>IF($A483="","",$F483-$G483-$H483)</x:f>
      </x:c>
      <x:c r="J483" s="109"/>
      <x:c r="K483" s="103"/>
      <x:c r="L483" s="106"/>
      <x:c r="M483" s="129" t="str">
        <x:f>IF($A483="","",IF($I483&lt;0,"Check amount",IF(AND($D483&lt;&gt;"",COUNTIF('Projects'!$A$5:$A$204,$D483)=0),"Unknown project","")))</x:f>
      </x:c>
    </x:row>
    <x:row r="484" ht="20" customHeight="1">
      <x:c r="A484" s="109"/>
      <x:c r="B484" s="118"/>
      <x:c r="C484" s="118"/>
      <x:c r="D484" s="118"/>
      <x:c r="E484" s="103"/>
      <x:c r="F484" s="112"/>
      <x:c r="G484" s="112"/>
      <x:c r="H484" s="112"/>
      <x:c r="I484" s="131" t="str">
        <x:f>IF($A484="","",$F484-$G484-$H484)</x:f>
      </x:c>
      <x:c r="J484" s="109"/>
      <x:c r="K484" s="103"/>
      <x:c r="L484" s="106"/>
      <x:c r="M484" s="129" t="str">
        <x:f>IF($A484="","",IF($I484&lt;0,"Check amount",IF(AND($D484&lt;&gt;"",COUNTIF('Projects'!$A$5:$A$204,$D484)=0),"Unknown project","")))</x:f>
      </x:c>
    </x:row>
    <x:row r="485" ht="20" customHeight="1">
      <x:c r="A485" s="109"/>
      <x:c r="B485" s="118"/>
      <x:c r="C485" s="118"/>
      <x:c r="D485" s="118"/>
      <x:c r="E485" s="103"/>
      <x:c r="F485" s="112"/>
      <x:c r="G485" s="112"/>
      <x:c r="H485" s="112"/>
      <x:c r="I485" s="131" t="str">
        <x:f>IF($A485="","",$F485-$G485-$H485)</x:f>
      </x:c>
      <x:c r="J485" s="109"/>
      <x:c r="K485" s="103"/>
      <x:c r="L485" s="106"/>
      <x:c r="M485" s="129" t="str">
        <x:f>IF($A485="","",IF($I485&lt;0,"Check amount",IF(AND($D485&lt;&gt;"",COUNTIF('Projects'!$A$5:$A$204,$D485)=0),"Unknown project","")))</x:f>
      </x:c>
    </x:row>
    <x:row r="486" ht="20" customHeight="1">
      <x:c r="A486" s="109"/>
      <x:c r="B486" s="118"/>
      <x:c r="C486" s="118"/>
      <x:c r="D486" s="118"/>
      <x:c r="E486" s="103"/>
      <x:c r="F486" s="112"/>
      <x:c r="G486" s="112"/>
      <x:c r="H486" s="112"/>
      <x:c r="I486" s="131" t="str">
        <x:f>IF($A486="","",$F486-$G486-$H486)</x:f>
      </x:c>
      <x:c r="J486" s="109"/>
      <x:c r="K486" s="103"/>
      <x:c r="L486" s="106"/>
      <x:c r="M486" s="129" t="str">
        <x:f>IF($A486="","",IF($I486&lt;0,"Check amount",IF(AND($D486&lt;&gt;"",COUNTIF('Projects'!$A$5:$A$204,$D486)=0),"Unknown project","")))</x:f>
      </x:c>
    </x:row>
    <x:row r="487" ht="20" customHeight="1">
      <x:c r="A487" s="109"/>
      <x:c r="B487" s="118"/>
      <x:c r="C487" s="118"/>
      <x:c r="D487" s="118"/>
      <x:c r="E487" s="103"/>
      <x:c r="F487" s="112"/>
      <x:c r="G487" s="112"/>
      <x:c r="H487" s="112"/>
      <x:c r="I487" s="131" t="str">
        <x:f>IF($A487="","",$F487-$G487-$H487)</x:f>
      </x:c>
      <x:c r="J487" s="109"/>
      <x:c r="K487" s="103"/>
      <x:c r="L487" s="106"/>
      <x:c r="M487" s="129" t="str">
        <x:f>IF($A487="","",IF($I487&lt;0,"Check amount",IF(AND($D487&lt;&gt;"",COUNTIF('Projects'!$A$5:$A$204,$D487)=0),"Unknown project","")))</x:f>
      </x:c>
    </x:row>
    <x:row r="488" ht="20" customHeight="1">
      <x:c r="A488" s="109"/>
      <x:c r="B488" s="118"/>
      <x:c r="C488" s="118"/>
      <x:c r="D488" s="118"/>
      <x:c r="E488" s="103"/>
      <x:c r="F488" s="112"/>
      <x:c r="G488" s="112"/>
      <x:c r="H488" s="112"/>
      <x:c r="I488" s="131" t="str">
        <x:f>IF($A488="","",$F488-$G488-$H488)</x:f>
      </x:c>
      <x:c r="J488" s="109"/>
      <x:c r="K488" s="103"/>
      <x:c r="L488" s="106"/>
      <x:c r="M488" s="129" t="str">
        <x:f>IF($A488="","",IF($I488&lt;0,"Check amount",IF(AND($D488&lt;&gt;"",COUNTIF('Projects'!$A$5:$A$204,$D488)=0),"Unknown project","")))</x:f>
      </x:c>
    </x:row>
    <x:row r="489" ht="20" customHeight="1">
      <x:c r="A489" s="109"/>
      <x:c r="B489" s="118"/>
      <x:c r="C489" s="118"/>
      <x:c r="D489" s="118"/>
      <x:c r="E489" s="103"/>
      <x:c r="F489" s="112"/>
      <x:c r="G489" s="112"/>
      <x:c r="H489" s="112"/>
      <x:c r="I489" s="131" t="str">
        <x:f>IF($A489="","",$F489-$G489-$H489)</x:f>
      </x:c>
      <x:c r="J489" s="109"/>
      <x:c r="K489" s="103"/>
      <x:c r="L489" s="106"/>
      <x:c r="M489" s="129" t="str">
        <x:f>IF($A489="","",IF($I489&lt;0,"Check amount",IF(AND($D489&lt;&gt;"",COUNTIF('Projects'!$A$5:$A$204,$D489)=0),"Unknown project","")))</x:f>
      </x:c>
    </x:row>
    <x:row r="490" ht="20" customHeight="1">
      <x:c r="A490" s="109"/>
      <x:c r="B490" s="118"/>
      <x:c r="C490" s="118"/>
      <x:c r="D490" s="118"/>
      <x:c r="E490" s="103"/>
      <x:c r="F490" s="112"/>
      <x:c r="G490" s="112"/>
      <x:c r="H490" s="112"/>
      <x:c r="I490" s="131" t="str">
        <x:f>IF($A490="","",$F490-$G490-$H490)</x:f>
      </x:c>
      <x:c r="J490" s="109"/>
      <x:c r="K490" s="103"/>
      <x:c r="L490" s="106"/>
      <x:c r="M490" s="129" t="str">
        <x:f>IF($A490="","",IF($I490&lt;0,"Check amount",IF(AND($D490&lt;&gt;"",COUNTIF('Projects'!$A$5:$A$204,$D490)=0),"Unknown project","")))</x:f>
      </x:c>
    </x:row>
    <x:row r="491" ht="20" customHeight="1">
      <x:c r="A491" s="109"/>
      <x:c r="B491" s="118"/>
      <x:c r="C491" s="118"/>
      <x:c r="D491" s="118"/>
      <x:c r="E491" s="103"/>
      <x:c r="F491" s="112"/>
      <x:c r="G491" s="112"/>
      <x:c r="H491" s="112"/>
      <x:c r="I491" s="131" t="str">
        <x:f>IF($A491="","",$F491-$G491-$H491)</x:f>
      </x:c>
      <x:c r="J491" s="109"/>
      <x:c r="K491" s="103"/>
      <x:c r="L491" s="106"/>
      <x:c r="M491" s="129" t="str">
        <x:f>IF($A491="","",IF($I491&lt;0,"Check amount",IF(AND($D491&lt;&gt;"",COUNTIF('Projects'!$A$5:$A$204,$D491)=0),"Unknown project","")))</x:f>
      </x:c>
    </x:row>
    <x:row r="492" ht="20" customHeight="1">
      <x:c r="A492" s="109"/>
      <x:c r="B492" s="118"/>
      <x:c r="C492" s="118"/>
      <x:c r="D492" s="118"/>
      <x:c r="E492" s="103"/>
      <x:c r="F492" s="112"/>
      <x:c r="G492" s="112"/>
      <x:c r="H492" s="112"/>
      <x:c r="I492" s="131" t="str">
        <x:f>IF($A492="","",$F492-$G492-$H492)</x:f>
      </x:c>
      <x:c r="J492" s="109"/>
      <x:c r="K492" s="103"/>
      <x:c r="L492" s="106"/>
      <x:c r="M492" s="129" t="str">
        <x:f>IF($A492="","",IF($I492&lt;0,"Check amount",IF(AND($D492&lt;&gt;"",COUNTIF('Projects'!$A$5:$A$204,$D492)=0),"Unknown project","")))</x:f>
      </x:c>
    </x:row>
    <x:row r="493" ht="20" customHeight="1">
      <x:c r="A493" s="109"/>
      <x:c r="B493" s="118"/>
      <x:c r="C493" s="118"/>
      <x:c r="D493" s="118"/>
      <x:c r="E493" s="103"/>
      <x:c r="F493" s="112"/>
      <x:c r="G493" s="112"/>
      <x:c r="H493" s="112"/>
      <x:c r="I493" s="131" t="str">
        <x:f>IF($A493="","",$F493-$G493-$H493)</x:f>
      </x:c>
      <x:c r="J493" s="109"/>
      <x:c r="K493" s="103"/>
      <x:c r="L493" s="106"/>
      <x:c r="M493" s="129" t="str">
        <x:f>IF($A493="","",IF($I493&lt;0,"Check amount",IF(AND($D493&lt;&gt;"",COUNTIF('Projects'!$A$5:$A$204,$D493)=0),"Unknown project","")))</x:f>
      </x:c>
    </x:row>
    <x:row r="494" ht="20" customHeight="1">
      <x:c r="A494" s="109"/>
      <x:c r="B494" s="118"/>
      <x:c r="C494" s="118"/>
      <x:c r="D494" s="118"/>
      <x:c r="E494" s="103"/>
      <x:c r="F494" s="112"/>
      <x:c r="G494" s="112"/>
      <x:c r="H494" s="112"/>
      <x:c r="I494" s="131" t="str">
        <x:f>IF($A494="","",$F494-$G494-$H494)</x:f>
      </x:c>
      <x:c r="J494" s="109"/>
      <x:c r="K494" s="103"/>
      <x:c r="L494" s="106"/>
      <x:c r="M494" s="129" t="str">
        <x:f>IF($A494="","",IF($I494&lt;0,"Check amount",IF(AND($D494&lt;&gt;"",COUNTIF('Projects'!$A$5:$A$204,$D494)=0),"Unknown project","")))</x:f>
      </x:c>
    </x:row>
    <x:row r="495" ht="20" customHeight="1">
      <x:c r="A495" s="109"/>
      <x:c r="B495" s="118"/>
      <x:c r="C495" s="118"/>
      <x:c r="D495" s="118"/>
      <x:c r="E495" s="103"/>
      <x:c r="F495" s="112"/>
      <x:c r="G495" s="112"/>
      <x:c r="H495" s="112"/>
      <x:c r="I495" s="131" t="str">
        <x:f>IF($A495="","",$F495-$G495-$H495)</x:f>
      </x:c>
      <x:c r="J495" s="109"/>
      <x:c r="K495" s="103"/>
      <x:c r="L495" s="106"/>
      <x:c r="M495" s="129" t="str">
        <x:f>IF($A495="","",IF($I495&lt;0,"Check amount",IF(AND($D495&lt;&gt;"",COUNTIF('Projects'!$A$5:$A$204,$D495)=0),"Unknown project","")))</x:f>
      </x:c>
    </x:row>
    <x:row r="496" ht="20" customHeight="1">
      <x:c r="A496" s="109"/>
      <x:c r="B496" s="118"/>
      <x:c r="C496" s="118"/>
      <x:c r="D496" s="118"/>
      <x:c r="E496" s="103"/>
      <x:c r="F496" s="112"/>
      <x:c r="G496" s="112"/>
      <x:c r="H496" s="112"/>
      <x:c r="I496" s="131" t="str">
        <x:f>IF($A496="","",$F496-$G496-$H496)</x:f>
      </x:c>
      <x:c r="J496" s="109"/>
      <x:c r="K496" s="103"/>
      <x:c r="L496" s="106"/>
      <x:c r="M496" s="129" t="str">
        <x:f>IF($A496="","",IF($I496&lt;0,"Check amount",IF(AND($D496&lt;&gt;"",COUNTIF('Projects'!$A$5:$A$204,$D496)=0),"Unknown project","")))</x:f>
      </x:c>
    </x:row>
    <x:row r="497" ht="20" customHeight="1">
      <x:c r="A497" s="109"/>
      <x:c r="B497" s="118"/>
      <x:c r="C497" s="118"/>
      <x:c r="D497" s="118"/>
      <x:c r="E497" s="103"/>
      <x:c r="F497" s="112"/>
      <x:c r="G497" s="112"/>
      <x:c r="H497" s="112"/>
      <x:c r="I497" s="131" t="str">
        <x:f>IF($A497="","",$F497-$G497-$H497)</x:f>
      </x:c>
      <x:c r="J497" s="109"/>
      <x:c r="K497" s="103"/>
      <x:c r="L497" s="106"/>
      <x:c r="M497" s="129" t="str">
        <x:f>IF($A497="","",IF($I497&lt;0,"Check amount",IF(AND($D497&lt;&gt;"",COUNTIF('Projects'!$A$5:$A$204,$D497)=0),"Unknown project","")))</x:f>
      </x:c>
    </x:row>
    <x:row r="498" ht="20" customHeight="1">
      <x:c r="A498" s="109"/>
      <x:c r="B498" s="118"/>
      <x:c r="C498" s="118"/>
      <x:c r="D498" s="118"/>
      <x:c r="E498" s="103"/>
      <x:c r="F498" s="112"/>
      <x:c r="G498" s="112"/>
      <x:c r="H498" s="112"/>
      <x:c r="I498" s="131" t="str">
        <x:f>IF($A498="","",$F498-$G498-$H498)</x:f>
      </x:c>
      <x:c r="J498" s="109"/>
      <x:c r="K498" s="103"/>
      <x:c r="L498" s="106"/>
      <x:c r="M498" s="129" t="str">
        <x:f>IF($A498="","",IF($I498&lt;0,"Check amount",IF(AND($D498&lt;&gt;"",COUNTIF('Projects'!$A$5:$A$204,$D498)=0),"Unknown project","")))</x:f>
      </x:c>
    </x:row>
    <x:row r="499" ht="20" customHeight="1">
      <x:c r="A499" s="109"/>
      <x:c r="B499" s="118"/>
      <x:c r="C499" s="118"/>
      <x:c r="D499" s="118"/>
      <x:c r="E499" s="103"/>
      <x:c r="F499" s="112"/>
      <x:c r="G499" s="112"/>
      <x:c r="H499" s="112"/>
      <x:c r="I499" s="131" t="str">
        <x:f>IF($A499="","",$F499-$G499-$H499)</x:f>
      </x:c>
      <x:c r="J499" s="109"/>
      <x:c r="K499" s="103"/>
      <x:c r="L499" s="106"/>
      <x:c r="M499" s="129" t="str">
        <x:f>IF($A499="","",IF($I499&lt;0,"Check amount",IF(AND($D499&lt;&gt;"",COUNTIF('Projects'!$A$5:$A$204,$D499)=0),"Unknown project","")))</x:f>
      </x:c>
    </x:row>
    <x:row r="500" ht="20" customHeight="1">
      <x:c r="A500" s="109"/>
      <x:c r="B500" s="118"/>
      <x:c r="C500" s="118"/>
      <x:c r="D500" s="118"/>
      <x:c r="E500" s="103"/>
      <x:c r="F500" s="112"/>
      <x:c r="G500" s="112"/>
      <x:c r="H500" s="112"/>
      <x:c r="I500" s="131" t="str">
        <x:f>IF($A500="","",$F500-$G500-$H500)</x:f>
      </x:c>
      <x:c r="J500" s="109"/>
      <x:c r="K500" s="103"/>
      <x:c r="L500" s="106"/>
      <x:c r="M500" s="129" t="str">
        <x:f>IF($A500="","",IF($I500&lt;0,"Check amount",IF(AND($D500&lt;&gt;"",COUNTIF('Projects'!$A$5:$A$204,$D500)=0),"Unknown project","")))</x:f>
      </x:c>
    </x:row>
    <x:row r="501" ht="20" customHeight="1">
      <x:c r="A501" s="109"/>
      <x:c r="B501" s="118"/>
      <x:c r="C501" s="118"/>
      <x:c r="D501" s="118"/>
      <x:c r="E501" s="103"/>
      <x:c r="F501" s="112"/>
      <x:c r="G501" s="112"/>
      <x:c r="H501" s="112"/>
      <x:c r="I501" s="131" t="str">
        <x:f>IF($A501="","",$F501-$G501-$H501)</x:f>
      </x:c>
      <x:c r="J501" s="109"/>
      <x:c r="K501" s="103"/>
      <x:c r="L501" s="106"/>
      <x:c r="M501" s="129" t="str">
        <x:f>IF($A501="","",IF($I501&lt;0,"Check amount",IF(AND($D501&lt;&gt;"",COUNTIF('Projects'!$A$5:$A$204,$D501)=0),"Unknown project","")))</x:f>
      </x:c>
    </x:row>
    <x:row r="502" ht="20" customHeight="1">
      <x:c r="A502" s="109"/>
      <x:c r="B502" s="118"/>
      <x:c r="C502" s="118"/>
      <x:c r="D502" s="118"/>
      <x:c r="E502" s="103"/>
      <x:c r="F502" s="112"/>
      <x:c r="G502" s="112"/>
      <x:c r="H502" s="112"/>
      <x:c r="I502" s="131" t="str">
        <x:f>IF($A502="","",$F502-$G502-$H502)</x:f>
      </x:c>
      <x:c r="J502" s="109"/>
      <x:c r="K502" s="103"/>
      <x:c r="L502" s="106"/>
      <x:c r="M502" s="129" t="str">
        <x:f>IF($A502="","",IF($I502&lt;0,"Check amount",IF(AND($D502&lt;&gt;"",COUNTIF('Projects'!$A$5:$A$204,$D502)=0),"Unknown project","")))</x:f>
      </x:c>
    </x:row>
    <x:row r="503" ht="20" customHeight="1">
      <x:c r="A503" s="109"/>
      <x:c r="B503" s="118"/>
      <x:c r="C503" s="118"/>
      <x:c r="D503" s="118"/>
      <x:c r="E503" s="103"/>
      <x:c r="F503" s="112"/>
      <x:c r="G503" s="112"/>
      <x:c r="H503" s="112"/>
      <x:c r="I503" s="131" t="str">
        <x:f>IF($A503="","",$F503-$G503-$H503)</x:f>
      </x:c>
      <x:c r="J503" s="109"/>
      <x:c r="K503" s="103"/>
      <x:c r="L503" s="106"/>
      <x:c r="M503" s="129" t="str">
        <x:f>IF($A503="","",IF($I503&lt;0,"Check amount",IF(AND($D503&lt;&gt;"",COUNTIF('Projects'!$A$5:$A$204,$D503)=0),"Unknown project","")))</x:f>
      </x:c>
    </x:row>
    <x:row r="504" ht="20" customHeight="1">
      <x:c r="A504" s="110"/>
      <x:c r="B504" s="119"/>
      <x:c r="C504" s="119"/>
      <x:c r="D504" s="119"/>
      <x:c r="E504" s="104"/>
      <x:c r="F504" s="113"/>
      <x:c r="G504" s="113"/>
      <x:c r="H504" s="113"/>
      <x:c r="I504" s="131" t="str">
        <x:f>IF($A504="","",$F504-$G504-$H504)</x:f>
      </x:c>
      <x:c r="J504" s="110"/>
      <x:c r="K504" s="104"/>
      <x:c r="L504" s="107"/>
      <x:c r="M504" s="129" t="str">
        <x:f>IF($A504="","",IF($I504&lt;0,"Check amount",IF(AND($D504&lt;&gt;"",COUNTIF('Projects'!$A$5:$A$204,$D504)=0),"Unknown project","")))</x:f>
      </x:c>
    </x:row>
  </x:sheetData>
  <x:mergeCells>
    <x:mergeCell ref="A1:M1"/>
    <x:mergeCell ref="A2:M2"/>
  </x:mergeCells>
  <x:conditionalFormatting sqref="M5:M504">
    <x:cfRule type="expression" dxfId="1" priority="1">
      <x:formula>M5&lt;&gt;""</x:formula>
    </x:cfRule>
  </x:conditionalFormatting>
  <x:dataValidations count="4">
    <x:dataValidation type="list" sqref="C5:C504">
      <x:formula1>'Clients'!$A$5:$A$204</x:formula1>
    </x:dataValidation>
    <x:dataValidation type="list" sqref="D5:D504">
      <x:formula1>'Projects'!$A$5:$A$204</x:formula1>
    </x:dataValidation>
    <x:dataValidation type="list" sqref="E5:E504">
      <x:formula1>'Setup'!$D$5:$D$13</x:formula1>
    </x:dataValidation>
    <x:dataValidation type="list" sqref="K5:K504">
      <x:formula1>'Setup'!$H$5:$H$11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a23233bf3684bb8"/>
  </x:tableParts>
</x:worksheet>
</file>

<file path=xl/worksheets/sheet6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14" hidden="0" customWidth="1"/>
    <x:col min="2" max="2" width="22" hidden="0" customWidth="1"/>
    <x:col min="3" max="3" width="20" hidden="0" customWidth="1"/>
    <x:col min="4" max="4" width="15" hidden="0" customWidth="1"/>
    <x:col min="5" max="5" width="30" hidden="0" customWidth="1"/>
    <x:col min="6" max="6" width="16" hidden="0" customWidth="1"/>
    <x:col min="7" max="7" width="14" hidden="0" customWidth="1"/>
    <x:col min="8" max="8" width="18" hidden="0" customWidth="1"/>
    <x:col min="9" max="9" width="22" hidden="0" customWidth="1"/>
    <x:col min="10" max="10" width="32" hidden="0" customWidth="1"/>
    <x:col min="11" max="11" width="24" hidden="0" customWidth="1"/>
  </x:cols>
  <x:sheetData>
    <x:row r="1" ht="28" customHeight="1">
      <x:c r="A1" s="5" t="str">
        <x:v>Expenses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</x:row>
    <x:row r="2" ht="28" customHeight="1">
      <x:c r="A2" s="8" t="str">
        <x:v>Record business spending and the details needed to review deductible costs.</x:v>
      </x:c>
      <x:c r="B2" s="8"/>
      <x:c r="C2" s="8"/>
      <x:c r="D2" s="8"/>
      <x:c r="E2" s="8"/>
      <x:c r="F2" s="8"/>
      <x:c r="G2" s="8"/>
      <x:c r="H2" s="8"/>
      <x:c r="I2" s="8"/>
      <x:c r="J2" s="8"/>
      <x:c r="K2" s="8"/>
    </x:row>
    <x:row r="3" ht="10" customHeight="1">
      <x:c r="A3" s="3"/>
      <x:c r="B3" s="3"/>
      <x:c r="C3" s="3"/>
      <x:c r="D3" s="3"/>
      <x:c r="E3" s="3"/>
      <x:c r="F3" s="3"/>
      <x:c r="G3" s="3"/>
      <x:c r="H3" s="3"/>
      <x:c r="I3" s="3"/>
      <x:c r="J3" s="3"/>
      <x:c r="K3" s="3"/>
    </x:row>
    <x:row r="4" ht="34" customHeight="1">
      <x:c r="A4" s="99" t="str">
        <x:v>Date</x:v>
      </x:c>
      <x:c r="B4" s="100" t="str">
        <x:v>Vendor</x:v>
      </x:c>
      <x:c r="C4" s="100" t="str">
        <x:v>Category</x:v>
      </x:c>
      <x:c r="D4" s="100" t="str">
        <x:v>Project ID</x:v>
      </x:c>
      <x:c r="E4" s="100" t="str">
        <x:v>Description</x:v>
      </x:c>
      <x:c r="F4" s="100" t="str">
        <x:v>Amount</x:v>
      </x:c>
      <x:c r="G4" s="100" t="str">
        <x:v>Deductible</x:v>
      </x:c>
      <x:c r="H4" s="100" t="str">
        <x:v>Payment Method</x:v>
      </x:c>
      <x:c r="I4" s="100" t="str">
        <x:v>Receipt Reference</x:v>
      </x:c>
      <x:c r="J4" s="100" t="str">
        <x:v>Notes</x:v>
      </x:c>
      <x:c r="K4" s="101" t="str">
        <x:v>Check</x:v>
      </x:c>
    </x:row>
    <x:row r="5" ht="20" customHeight="1">
      <x:c r="A5" s="108" t="n">
        <x:v>46028</x:v>
      </x:c>
      <x:c r="B5" s="102" t="str">
        <x:v>Cloudframe Tools</x:v>
      </x:c>
      <x:c r="C5" s="102" t="str">
        <x:v>Software</x:v>
      </x:c>
      <x:c r="D5" s="117" t="str">
        <x:v>PR-001</x:v>
      </x:c>
      <x:c r="E5" s="105" t="str">
        <x:v>Design suite</x:v>
      </x:c>
      <x:c r="F5" s="111" t="n">
        <x:v>89</x:v>
      </x:c>
      <x:c r="G5" s="102" t="str">
        <x:v>Yes</x:v>
      </x:c>
      <x:c r="H5" s="102" t="str">
        <x:v>Credit Card</x:v>
      </x:c>
      <x:c r="I5" s="137" t="str">
        <x:v>R-26001</x:v>
      </x:c>
      <x:c r="J5" s="105" t="str">
        <x:v>Monthly subscription</x:v>
      </x:c>
      <x:c r="K5" s="128" t="str">
        <x:f>IF($A5="","",IF($F5&lt;0,"Use a positive amount",IF(AND($D5&lt;&gt;"",COUNTIF('Projects'!$A$5:$A$204,$D5)=0),"Unknown project","")))</x:f>
      </x:c>
    </x:row>
    <x:row r="6" ht="20" customHeight="1">
      <x:c r="A6" s="109" t="n">
        <x:v>46036</x:v>
      </x:c>
      <x:c r="B6" s="103" t="str">
        <x:v>Paper Kite Supply</x:v>
      </x:c>
      <x:c r="C6" s="103" t="str">
        <x:v>Office Supplies</x:v>
      </x:c>
      <x:c r="D6" s="118" t="str"/>
      <x:c r="E6" s="106" t="str">
        <x:v>Sketch materials</x:v>
      </x:c>
      <x:c r="F6" s="112" t="n">
        <x:v>74</x:v>
      </x:c>
      <x:c r="G6" s="103" t="str">
        <x:v>Yes</x:v>
      </x:c>
      <x:c r="H6" s="103" t="str">
        <x:v>Credit Card</x:v>
      </x:c>
      <x:c r="I6" s="138" t="str">
        <x:v>R-26002</x:v>
      </x:c>
      <x:c r="J6" s="106" t="str">
        <x:v>Studio supplies</x:v>
      </x:c>
      <x:c r="K6" s="129" t="str">
        <x:f>IF($A6="","",IF($F6&lt;0,"Use a positive amount",IF(AND($D6&lt;&gt;"",COUNTIF('Projects'!$A$5:$A$204,$D6)=0),"Unknown project","")))</x:f>
      </x:c>
    </x:row>
    <x:row r="7" ht="20" customHeight="1">
      <x:c r="A7" s="109" t="n">
        <x:v>46048</x:v>
      </x:c>
      <x:c r="B7" s="103" t="str">
        <x:v>ClearLedger</x:v>
      </x:c>
      <x:c r="C7" s="103" t="str">
        <x:v>Professional Services</x:v>
      </x:c>
      <x:c r="D7" s="118" t="str"/>
      <x:c r="E7" s="106" t="str">
        <x:v>Bookkeeping review</x:v>
      </x:c>
      <x:c r="F7" s="112" t="n">
        <x:v>240</x:v>
      </x:c>
      <x:c r="G7" s="103" t="str">
        <x:v>Yes</x:v>
      </x:c>
      <x:c r="H7" s="103" t="str">
        <x:v>Bank Transfer</x:v>
      </x:c>
      <x:c r="I7" s="138" t="str">
        <x:v>R-26003</x:v>
      </x:c>
      <x:c r="J7" s="106" t="str">
        <x:v>Monthly review</x:v>
      </x:c>
      <x:c r="K7" s="129" t="str">
        <x:f>IF($A7="","",IF($F7&lt;0,"Use a positive amount",IF(AND($D7&lt;&gt;"",COUNTIF('Projects'!$A$5:$A$204,$D7)=0),"Unknown project","")))</x:f>
      </x:c>
    </x:row>
    <x:row r="8" ht="20" customHeight="1">
      <x:c r="A8" s="109" t="n">
        <x:v>46058</x:v>
      </x:c>
      <x:c r="B8" s="103" t="str">
        <x:v>Brightloop Media</x:v>
      </x:c>
      <x:c r="C8" s="103" t="str">
        <x:v>Advertising</x:v>
      </x:c>
      <x:c r="D8" s="118" t="str">
        <x:v>PR-005</x:v>
      </x:c>
      <x:c r="E8" s="106" t="str">
        <x:v>Campaign placements</x:v>
      </x:c>
      <x:c r="F8" s="112" t="n">
        <x:v>320</x:v>
      </x:c>
      <x:c r="G8" s="103" t="str">
        <x:v>Yes</x:v>
      </x:c>
      <x:c r="H8" s="103" t="str">
        <x:v>Credit Card</x:v>
      </x:c>
      <x:c r="I8" s="138" t="str">
        <x:v>R-26004</x:v>
      </x:c>
      <x:c r="J8" s="106" t="str">
        <x:v>Launch ads</x:v>
      </x:c>
      <x:c r="K8" s="129" t="str">
        <x:f>IF($A8="","",IF($F8&lt;0,"Use a positive amount",IF(AND($D8&lt;&gt;"",COUNTIF('Projects'!$A$5:$A$204,$D8)=0),"Unknown project","")))</x:f>
      </x:c>
    </x:row>
    <x:row r="9" ht="20" customHeight="1">
      <x:c r="A9" s="109" t="n">
        <x:v>46065</x:v>
      </x:c>
      <x:c r="B9" s="103" t="str">
        <x:v>Northline Rail</x:v>
      </x:c>
      <x:c r="C9" s="103" t="str">
        <x:v>Travel</x:v>
      </x:c>
      <x:c r="D9" s="118" t="str">
        <x:v>PR-005</x:v>
      </x:c>
      <x:c r="E9" s="106" t="str">
        <x:v>Client workshop travel</x:v>
      </x:c>
      <x:c r="F9" s="112" t="n">
        <x:v>186</x:v>
      </x:c>
      <x:c r="G9" s="103" t="str">
        <x:v>Yes</x:v>
      </x:c>
      <x:c r="H9" s="103" t="str">
        <x:v>Credit Card</x:v>
      </x:c>
      <x:c r="I9" s="138" t="str">
        <x:v>R-26005</x:v>
      </x:c>
      <x:c r="J9" s="106" t="str">
        <x:v>Round trip</x:v>
      </x:c>
      <x:c r="K9" s="129" t="str">
        <x:f>IF($A9="","",IF($F9&lt;0,"Use a positive amount",IF(AND($D9&lt;&gt;"",COUNTIF('Projects'!$A$5:$A$204,$D9)=0),"Unknown project","")))</x:f>
      </x:c>
    </x:row>
    <x:row r="10" ht="20" customHeight="1">
      <x:c r="A10" s="109" t="n">
        <x:v>46076</x:v>
      </x:c>
      <x:c r="B10" s="103" t="str">
        <x:v>Harbor Desk Co</x:v>
      </x:c>
      <x:c r="C10" s="103" t="str">
        <x:v>Equipment</x:v>
      </x:c>
      <x:c r="D10" s="118" t="str"/>
      <x:c r="E10" s="106" t="str">
        <x:v>Monitor stand</x:v>
      </x:c>
      <x:c r="F10" s="112" t="n">
        <x:v>128</x:v>
      </x:c>
      <x:c r="G10" s="103" t="str">
        <x:v>Yes</x:v>
      </x:c>
      <x:c r="H10" s="103" t="str">
        <x:v>Credit Card</x:v>
      </x:c>
      <x:c r="I10" s="138" t="str">
        <x:v>R-26006</x:v>
      </x:c>
      <x:c r="J10" s="106" t="str">
        <x:v>Workspace equipment</x:v>
      </x:c>
      <x:c r="K10" s="129" t="str">
        <x:f>IF($A10="","",IF($F10&lt;0,"Use a positive amount",IF(AND($D10&lt;&gt;"",COUNTIF('Projects'!$A$5:$A$204,$D10)=0),"Unknown project","")))</x:f>
      </x:c>
    </x:row>
    <x:row r="11" ht="20" customHeight="1">
      <x:c r="A11" s="109" t="n">
        <x:v>46084</x:v>
      </x:c>
      <x:c r="B11" s="103" t="str">
        <x:v>Cloudframe Tools</x:v>
      </x:c>
      <x:c r="C11" s="103" t="str">
        <x:v>Software</x:v>
      </x:c>
      <x:c r="D11" s="118" t="str">
        <x:v>PR-002</x:v>
      </x:c>
      <x:c r="E11" s="106" t="str">
        <x:v>Analytics add-on</x:v>
      </x:c>
      <x:c r="F11" s="112" t="n">
        <x:v>115</x:v>
      </x:c>
      <x:c r="G11" s="103" t="str">
        <x:v>Yes</x:v>
      </x:c>
      <x:c r="H11" s="103" t="str">
        <x:v>Credit Card</x:v>
      </x:c>
      <x:c r="I11" s="138" t="str">
        <x:v>R-26007</x:v>
      </x:c>
      <x:c r="J11" s="106" t="str">
        <x:v>Monthly subscription</x:v>
      </x:c>
      <x:c r="K11" s="129" t="str">
        <x:f>IF($A11="","",IF($F11&lt;0,"Use a positive amount",IF(AND($D11&lt;&gt;"",COUNTIF('Projects'!$A$5:$A$204,$D11)=0),"Unknown project","")))</x:f>
      </x:c>
    </x:row>
    <x:row r="12" ht="20" customHeight="1">
      <x:c r="A12" s="109" t="n">
        <x:v>46092</x:v>
      </x:c>
      <x:c r="B12" s="103" t="str">
        <x:v>Studio North Partners</x:v>
      </x:c>
      <x:c r="C12" s="103" t="str">
        <x:v>Contractors</x:v>
      </x:c>
      <x:c r="D12" s="118" t="str">
        <x:v>PR-006</x:v>
      </x:c>
      <x:c r="E12" s="106" t="str">
        <x:v>Illustration support</x:v>
      </x:c>
      <x:c r="F12" s="112" t="n">
        <x:v>640</x:v>
      </x:c>
      <x:c r="G12" s="103" t="str">
        <x:v>Yes</x:v>
      </x:c>
      <x:c r="H12" s="103" t="str">
        <x:v>Bank Transfer</x:v>
      </x:c>
      <x:c r="I12" s="138" t="str">
        <x:v>R-26008</x:v>
      </x:c>
      <x:c r="J12" s="106" t="str">
        <x:v>Production assistance</x:v>
      </x:c>
      <x:c r="K12" s="129" t="str">
        <x:f>IF($A12="","",IF($F12&lt;0,"Use a positive amount",IF(AND($D12&lt;&gt;"",COUNTIF('Projects'!$A$5:$A$204,$D12)=0),"Unknown project","")))</x:f>
      </x:c>
    </x:row>
    <x:row r="13" ht="20" customHeight="1">
      <x:c r="A13" s="109" t="n">
        <x:v>46105</x:v>
      </x:c>
      <x:c r="B13" s="103" t="str">
        <x:v>Learnwell Studio</x:v>
      </x:c>
      <x:c r="C13" s="103" t="str">
        <x:v>Education</x:v>
      </x:c>
      <x:c r="D13" s="118" t="str"/>
      <x:c r="E13" s="106" t="str">
        <x:v>Data visualization course</x:v>
      </x:c>
      <x:c r="F13" s="112" t="n">
        <x:v>210</x:v>
      </x:c>
      <x:c r="G13" s="103" t="str">
        <x:v>Yes</x:v>
      </x:c>
      <x:c r="H13" s="103" t="str">
        <x:v>Credit Card</x:v>
      </x:c>
      <x:c r="I13" s="138" t="str">
        <x:v>R-26009</x:v>
      </x:c>
      <x:c r="J13" s="106" t="str">
        <x:v>Professional development</x:v>
      </x:c>
      <x:c r="K13" s="129" t="str">
        <x:f>IF($A13="","",IF($F13&lt;0,"Use a positive amount",IF(AND($D13&lt;&gt;"",COUNTIF('Projects'!$A$5:$A$204,$D13)=0),"Unknown project","")))</x:f>
      </x:c>
    </x:row>
    <x:row r="14" ht="20" customHeight="1">
      <x:c r="A14" s="109" t="n">
        <x:v>46119</x:v>
      </x:c>
      <x:c r="B14" s="103" t="str">
        <x:v>Anchor Mutual</x:v>
      </x:c>
      <x:c r="C14" s="103" t="str">
        <x:v>Insurance</x:v>
      </x:c>
      <x:c r="D14" s="118" t="str"/>
      <x:c r="E14" s="106" t="str">
        <x:v>Business insurance</x:v>
      </x:c>
      <x:c r="F14" s="112" t="n">
        <x:v>145</x:v>
      </x:c>
      <x:c r="G14" s="103" t="str">
        <x:v>Yes</x:v>
      </x:c>
      <x:c r="H14" s="103" t="str">
        <x:v>Bank Transfer</x:v>
      </x:c>
      <x:c r="I14" s="138" t="str">
        <x:v>R-26010</x:v>
      </x:c>
      <x:c r="J14" s="106" t="str">
        <x:v>Monthly premium</x:v>
      </x:c>
      <x:c r="K14" s="129" t="str">
        <x:f>IF($A14="","",IF($F14&lt;0,"Use a positive amount",IF(AND($D14&lt;&gt;"",COUNTIF('Projects'!$A$5:$A$204,$D14)=0),"Unknown project","")))</x:f>
      </x:c>
    </x:row>
    <x:row r="15" ht="20" customHeight="1">
      <x:c r="A15" s="109" t="n">
        <x:v>46128</x:v>
      </x:c>
      <x:c r="B15" s="103" t="str">
        <x:v>SwiftPay</x:v>
      </x:c>
      <x:c r="C15" s="103" t="str">
        <x:v>Banking &amp; Processing</x:v>
      </x:c>
      <x:c r="D15" s="118" t="str">
        <x:v>PR-006</x:v>
      </x:c>
      <x:c r="E15" s="106" t="str">
        <x:v>Merchant fees</x:v>
      </x:c>
      <x:c r="F15" s="112" t="n">
        <x:v>96</x:v>
      </x:c>
      <x:c r="G15" s="103" t="str">
        <x:v>Yes</x:v>
      </x:c>
      <x:c r="H15" s="103" t="str">
        <x:v>Bank Transfer</x:v>
      </x:c>
      <x:c r="I15" s="138" t="str">
        <x:v>R-26011</x:v>
      </x:c>
      <x:c r="J15" s="106" t="str">
        <x:v>Processing fees</x:v>
      </x:c>
      <x:c r="K15" s="129" t="str">
        <x:f>IF($A15="","",IF($F15&lt;0,"Use a positive amount",IF(AND($D15&lt;&gt;"",COUNTIF('Projects'!$A$5:$A$204,$D15)=0),"Unknown project","")))</x:f>
      </x:c>
    </x:row>
    <x:row r="16" ht="20" customHeight="1">
      <x:c r="A16" s="109" t="n">
        <x:v>46139</x:v>
      </x:c>
      <x:c r="B16" s="103" t="str">
        <x:v>Civic Registry</x:v>
      </x:c>
      <x:c r="C16" s="103" t="str">
        <x:v>Taxes &amp; Licenses</x:v>
      </x:c>
      <x:c r="D16" s="118" t="str"/>
      <x:c r="E16" s="106" t="str">
        <x:v>Business renewal</x:v>
      </x:c>
      <x:c r="F16" s="112" t="n">
        <x:v>175</x:v>
      </x:c>
      <x:c r="G16" s="103" t="str">
        <x:v>Yes</x:v>
      </x:c>
      <x:c r="H16" s="103" t="str">
        <x:v>Credit Card</x:v>
      </x:c>
      <x:c r="I16" s="138" t="str">
        <x:v>R-26012</x:v>
      </x:c>
      <x:c r="J16" s="106" t="str">
        <x:v>Annual filing</x:v>
      </x:c>
      <x:c r="K16" s="129" t="str">
        <x:f>IF($A16="","",IF($F16&lt;0,"Use a positive amount",IF(AND($D16&lt;&gt;"",COUNTIF('Projects'!$A$5:$A$204,$D16)=0),"Unknown project","")))</x:f>
      </x:c>
    </x:row>
    <x:row r="17" ht="20" customHeight="1">
      <x:c r="A17" s="109" t="n">
        <x:v>46147</x:v>
      </x:c>
      <x:c r="B17" s="103" t="str">
        <x:v>Cloudframe Tools</x:v>
      </x:c>
      <x:c r="C17" s="103" t="str">
        <x:v>Software</x:v>
      </x:c>
      <x:c r="D17" s="118" t="str">
        <x:v>PR-007</x:v>
      </x:c>
      <x:c r="E17" s="106" t="str">
        <x:v>Research tools</x:v>
      </x:c>
      <x:c r="F17" s="112" t="n">
        <x:v>92</x:v>
      </x:c>
      <x:c r="G17" s="103" t="str">
        <x:v>Yes</x:v>
      </x:c>
      <x:c r="H17" s="103" t="str">
        <x:v>Credit Card</x:v>
      </x:c>
      <x:c r="I17" s="138" t="str">
        <x:v>R-26013</x:v>
      </x:c>
      <x:c r="J17" s="106" t="str">
        <x:v>Monthly subscription</x:v>
      </x:c>
      <x:c r="K17" s="129" t="str">
        <x:f>IF($A17="","",IF($F17&lt;0,"Use a positive amount",IF(AND($D17&lt;&gt;"",COUNTIF('Projects'!$A$5:$A$204,$D17)=0),"Unknown project","")))</x:f>
      </x:c>
    </x:row>
    <x:row r="18" ht="20" customHeight="1">
      <x:c r="A18" s="109" t="n">
        <x:v>46156</x:v>
      </x:c>
      <x:c r="B18" s="103" t="str">
        <x:v>Field &amp; Form</x:v>
      </x:c>
      <x:c r="C18" s="103" t="str">
        <x:v>Other Expense</x:v>
      </x:c>
      <x:c r="D18" s="118" t="str"/>
      <x:c r="E18" s="106" t="str">
        <x:v>Studio plants</x:v>
      </x:c>
      <x:c r="F18" s="112" t="n">
        <x:v>68</x:v>
      </x:c>
      <x:c r="G18" s="103" t="str">
        <x:v>No</x:v>
      </x:c>
      <x:c r="H18" s="103" t="str">
        <x:v>Credit Card</x:v>
      </x:c>
      <x:c r="I18" s="138" t="str">
        <x:v>R-26014</x:v>
      </x:c>
      <x:c r="J18" s="106" t="str">
        <x:v>Workspace decoration</x:v>
      </x:c>
      <x:c r="K18" s="129" t="str">
        <x:f>IF($A18="","",IF($F18&lt;0,"Use a positive amount",IF(AND($D18&lt;&gt;"",COUNTIF('Projects'!$A$5:$A$204,$D18)=0),"Unknown project","")))</x:f>
      </x:c>
    </x:row>
    <x:row r="19" ht="20" customHeight="1">
      <x:c r="A19" s="109" t="n">
        <x:v>46167</x:v>
      </x:c>
      <x:c r="B19" s="103" t="str">
        <x:v>ClearLedger</x:v>
      </x:c>
      <x:c r="C19" s="103" t="str">
        <x:v>Professional Services</x:v>
      </x:c>
      <x:c r="D19" s="118" t="str"/>
      <x:c r="E19" s="106" t="str">
        <x:v>Quarterly review</x:v>
      </x:c>
      <x:c r="F19" s="112" t="n">
        <x:v>360</x:v>
      </x:c>
      <x:c r="G19" s="103" t="str">
        <x:v>Yes</x:v>
      </x:c>
      <x:c r="H19" s="103" t="str">
        <x:v>Bank Transfer</x:v>
      </x:c>
      <x:c r="I19" s="138" t="str">
        <x:v>R-26015</x:v>
      </x:c>
      <x:c r="J19" s="106" t="str">
        <x:v>Quarterly review</x:v>
      </x:c>
      <x:c r="K19" s="129" t="str">
        <x:f>IF($A19="","",IF($F19&lt;0,"Use a positive amount",IF(AND($D19&lt;&gt;"",COUNTIF('Projects'!$A$5:$A$204,$D19)=0),"Unknown project","")))</x:f>
      </x:c>
    </x:row>
    <x:row r="20" ht="20" customHeight="1">
      <x:c r="A20" s="109" t="n">
        <x:v>46177</x:v>
      </x:c>
      <x:c r="B20" s="103" t="str">
        <x:v>Studio North Partners</x:v>
      </x:c>
      <x:c r="C20" s="103" t="str">
        <x:v>Contractors</x:v>
      </x:c>
      <x:c r="D20" s="118" t="str">
        <x:v>PR-004</x:v>
      </x:c>
      <x:c r="E20" s="106" t="str">
        <x:v>Front-end support</x:v>
      </x:c>
      <x:c r="F20" s="112" t="n">
        <x:v>780</x:v>
      </x:c>
      <x:c r="G20" s="103" t="str">
        <x:v>Yes</x:v>
      </x:c>
      <x:c r="H20" s="103" t="str">
        <x:v>Bank Transfer</x:v>
      </x:c>
      <x:c r="I20" s="138" t="str">
        <x:v>R-26016</x:v>
      </x:c>
      <x:c r="J20" s="106" t="str">
        <x:v>Implementation support</x:v>
      </x:c>
      <x:c r="K20" s="129" t="str">
        <x:f>IF($A20="","",IF($F20&lt;0,"Use a positive amount",IF(AND($D20&lt;&gt;"",COUNTIF('Projects'!$A$5:$A$204,$D20)=0),"Unknown project","")))</x:f>
      </x:c>
    </x:row>
    <x:row r="21" ht="20" customHeight="1">
      <x:c r="A21" s="109" t="n">
        <x:v>46188</x:v>
      </x:c>
      <x:c r="B21" s="103" t="str">
        <x:v>Brightloop Media</x:v>
      </x:c>
      <x:c r="C21" s="103" t="str">
        <x:v>Advertising</x:v>
      </x:c>
      <x:c r="D21" s="118" t="str">
        <x:v>PR-003</x:v>
      </x:c>
      <x:c r="E21" s="106" t="str">
        <x:v>Newsletter sponsorship</x:v>
      </x:c>
      <x:c r="F21" s="112" t="n">
        <x:v>260</x:v>
      </x:c>
      <x:c r="G21" s="103" t="str">
        <x:v>Yes</x:v>
      </x:c>
      <x:c r="H21" s="103" t="str">
        <x:v>Credit Card</x:v>
      </x:c>
      <x:c r="I21" s="138" t="str">
        <x:v>R-26017</x:v>
      </x:c>
      <x:c r="J21" s="106" t="str">
        <x:v>Audience growth</x:v>
      </x:c>
      <x:c r="K21" s="129" t="str">
        <x:f>IF($A21="","",IF($F21&lt;0,"Use a positive amount",IF(AND($D21&lt;&gt;"",COUNTIF('Projects'!$A$5:$A$204,$D21)=0),"Unknown project","")))</x:f>
      </x:c>
    </x:row>
    <x:row r="22" ht="20" customHeight="1">
      <x:c r="A22" s="109" t="n">
        <x:v>46198</x:v>
      </x:c>
      <x:c r="B22" s="103" t="str">
        <x:v>Paper Kite Supply</x:v>
      </x:c>
      <x:c r="C22" s="103" t="str">
        <x:v>Office Supplies</x:v>
      </x:c>
      <x:c r="D22" s="118" t="str"/>
      <x:c r="E22" s="106" t="str">
        <x:v>Printer supplies</x:v>
      </x:c>
      <x:c r="F22" s="112" t="n">
        <x:v>82</x:v>
      </x:c>
      <x:c r="G22" s="103" t="str">
        <x:v>Yes</x:v>
      </x:c>
      <x:c r="H22" s="103" t="str">
        <x:v>Credit Card</x:v>
      </x:c>
      <x:c r="I22" s="138" t="str">
        <x:v>R-26018</x:v>
      </x:c>
      <x:c r="J22" s="106" t="str">
        <x:v>Office restock</x:v>
      </x:c>
      <x:c r="K22" s="129" t="str">
        <x:f>IF($A22="","",IF($F22&lt;0,"Use a positive amount",IF(AND($D22&lt;&gt;"",COUNTIF('Projects'!$A$5:$A$204,$D22)=0),"Unknown project","")))</x:f>
      </x:c>
    </x:row>
    <x:row r="23" ht="20" customHeight="1">
      <x:c r="A23" s="109" t="n">
        <x:v>46205</x:v>
      </x:c>
      <x:c r="B23" s="103" t="str">
        <x:v>Cloudframe Tools</x:v>
      </x:c>
      <x:c r="C23" s="103" t="str">
        <x:v>Software</x:v>
      </x:c>
      <x:c r="D23" s="118" t="str">
        <x:v>PR-008</x:v>
      </x:c>
      <x:c r="E23" s="106" t="str">
        <x:v>Reporting tools</x:v>
      </x:c>
      <x:c r="F23" s="112" t="n">
        <x:v>119</x:v>
      </x:c>
      <x:c r="G23" s="103" t="str">
        <x:v>Yes</x:v>
      </x:c>
      <x:c r="H23" s="103" t="str">
        <x:v>Credit Card</x:v>
      </x:c>
      <x:c r="I23" s="138" t="str">
        <x:v>R-26019</x:v>
      </x:c>
      <x:c r="J23" s="106" t="str">
        <x:v>Monthly subscription</x:v>
      </x:c>
      <x:c r="K23" s="129" t="str">
        <x:f>IF($A23="","",IF($F23&lt;0,"Use a positive amount",IF(AND($D23&lt;&gt;"",COUNTIF('Projects'!$A$5:$A$204,$D23)=0),"Unknown project","")))</x:f>
      </x:c>
    </x:row>
    <x:row r="24" ht="20" customHeight="1">
      <x:c r="A24" s="109" t="n">
        <x:v>46216</x:v>
      </x:c>
      <x:c r="B24" s="103" t="str">
        <x:v>Northline Rail</x:v>
      </x:c>
      <x:c r="C24" s="103" t="str">
        <x:v>Travel</x:v>
      </x:c>
      <x:c r="D24" s="118" t="str">
        <x:v>PR-004</x:v>
      </x:c>
      <x:c r="E24" s="106" t="str">
        <x:v>On-site review</x:v>
      </x:c>
      <x:c r="F24" s="112" t="n">
        <x:v>214</x:v>
      </x:c>
      <x:c r="G24" s="103" t="str">
        <x:v>Yes</x:v>
      </x:c>
      <x:c r="H24" s="103" t="str">
        <x:v>Credit Card</x:v>
      </x:c>
      <x:c r="I24" s="138" t="str">
        <x:v>R-26020</x:v>
      </x:c>
      <x:c r="J24" s="106" t="str">
        <x:v>Client visit</x:v>
      </x:c>
      <x:c r="K24" s="129" t="str">
        <x:f>IF($A24="","",IF($F24&lt;0,"Use a positive amount",IF(AND($D24&lt;&gt;"",COUNTIF('Projects'!$A$5:$A$204,$D24)=0),"Unknown project","")))</x:f>
      </x:c>
    </x:row>
    <x:row r="25" ht="20" customHeight="1">
      <x:c r="A25" s="109" t="n">
        <x:v>46227</x:v>
      </x:c>
      <x:c r="B25" s="103" t="str">
        <x:v>Harbor Desk Co</x:v>
      </x:c>
      <x:c r="C25" s="103" t="str">
        <x:v>Equipment</x:v>
      </x:c>
      <x:c r="D25" s="118" t="str"/>
      <x:c r="E25" s="106" t="str">
        <x:v>Web camera</x:v>
      </x:c>
      <x:c r="F25" s="112" t="n">
        <x:v>156</x:v>
      </x:c>
      <x:c r="G25" s="103" t="str">
        <x:v>Yes</x:v>
      </x:c>
      <x:c r="H25" s="103" t="str">
        <x:v>Credit Card</x:v>
      </x:c>
      <x:c r="I25" s="138" t="str">
        <x:v>R-26021</x:v>
      </x:c>
      <x:c r="J25" s="106" t="str">
        <x:v>Meeting equipment</x:v>
      </x:c>
      <x:c r="K25" s="129" t="str">
        <x:f>IF($A25="","",IF($F25&lt;0,"Use a positive amount",IF(AND($D25&lt;&gt;"",COUNTIF('Projects'!$A$5:$A$204,$D25)=0),"Unknown project","")))</x:f>
      </x:c>
    </x:row>
    <x:row r="26" ht="20" customHeight="1">
      <x:c r="A26" s="109" t="n">
        <x:v>46240</x:v>
      </x:c>
      <x:c r="B26" s="103" t="str">
        <x:v>Learnwell Studio</x:v>
      </x:c>
      <x:c r="C26" s="103" t="str">
        <x:v>Education</x:v>
      </x:c>
      <x:c r="D26" s="118" t="str"/>
      <x:c r="E26" s="106" t="str">
        <x:v>Facilitation workshop</x:v>
      </x:c>
      <x:c r="F26" s="112" t="n">
        <x:v>185</x:v>
      </x:c>
      <x:c r="G26" s="103" t="str">
        <x:v>Yes</x:v>
      </x:c>
      <x:c r="H26" s="103" t="str">
        <x:v>Credit Card</x:v>
      </x:c>
      <x:c r="I26" s="138" t="str">
        <x:v>R-26022</x:v>
      </x:c>
      <x:c r="J26" s="106" t="str">
        <x:v>Professional development</x:v>
      </x:c>
      <x:c r="K26" s="129" t="str">
        <x:f>IF($A26="","",IF($F26&lt;0,"Use a positive amount",IF(AND($D26&lt;&gt;"",COUNTIF('Projects'!$A$5:$A$204,$D26)=0),"Unknown project","")))</x:f>
      </x:c>
    </x:row>
    <x:row r="27" ht="20" customHeight="1">
      <x:c r="A27" s="109" t="n">
        <x:v>46251</x:v>
      </x:c>
      <x:c r="B27" s="103" t="str">
        <x:v>Anchor Mutual</x:v>
      </x:c>
      <x:c r="C27" s="103" t="str">
        <x:v>Insurance</x:v>
      </x:c>
      <x:c r="D27" s="118" t="str"/>
      <x:c r="E27" s="106" t="str">
        <x:v>Business insurance</x:v>
      </x:c>
      <x:c r="F27" s="112" t="n">
        <x:v>145</x:v>
      </x:c>
      <x:c r="G27" s="103" t="str">
        <x:v>Yes</x:v>
      </x:c>
      <x:c r="H27" s="103" t="str">
        <x:v>Bank Transfer</x:v>
      </x:c>
      <x:c r="I27" s="138" t="str">
        <x:v>R-26023</x:v>
      </x:c>
      <x:c r="J27" s="106" t="str">
        <x:v>Monthly premium</x:v>
      </x:c>
      <x:c r="K27" s="129" t="str">
        <x:f>IF($A27="","",IF($F27&lt;0,"Use a positive amount",IF(AND($D27&lt;&gt;"",COUNTIF('Projects'!$A$5:$A$204,$D27)=0),"Unknown project","")))</x:f>
      </x:c>
    </x:row>
    <x:row r="28" ht="20" customHeight="1">
      <x:c r="A28" s="109" t="n">
        <x:v>46261</x:v>
      </x:c>
      <x:c r="B28" s="103" t="str">
        <x:v>SwiftPay</x:v>
      </x:c>
      <x:c r="C28" s="103" t="str">
        <x:v>Banking &amp; Processing</x:v>
      </x:c>
      <x:c r="D28" s="118" t="str">
        <x:v>PR-009</x:v>
      </x:c>
      <x:c r="E28" s="106" t="str">
        <x:v>Merchant fees</x:v>
      </x:c>
      <x:c r="F28" s="112" t="n">
        <x:v>78</x:v>
      </x:c>
      <x:c r="G28" s="103" t="str">
        <x:v>Yes</x:v>
      </x:c>
      <x:c r="H28" s="103" t="str">
        <x:v>Bank Transfer</x:v>
      </x:c>
      <x:c r="I28" s="138" t="str">
        <x:v>R-26024</x:v>
      </x:c>
      <x:c r="J28" s="106" t="str">
        <x:v>Processing fees</x:v>
      </x:c>
      <x:c r="K28" s="129" t="str">
        <x:f>IF($A28="","",IF($F28&lt;0,"Use a positive amount",IF(AND($D28&lt;&gt;"",COUNTIF('Projects'!$A$5:$A$204,$D28)=0),"Unknown project","")))</x:f>
      </x:c>
    </x:row>
    <x:row r="29" ht="20" customHeight="1">
      <x:c r="A29" s="109" t="n">
        <x:v>46268</x:v>
      </x:c>
      <x:c r="B29" s="103" t="str">
        <x:v>Cloudframe Tools</x:v>
      </x:c>
      <x:c r="C29" s="103" t="str">
        <x:v>Software</x:v>
      </x:c>
      <x:c r="D29" s="118" t="str">
        <x:v>PR-010</x:v>
      </x:c>
      <x:c r="E29" s="106" t="str">
        <x:v>Workshop platform</x:v>
      </x:c>
      <x:c r="F29" s="112" t="n">
        <x:v>109</x:v>
      </x:c>
      <x:c r="G29" s="103" t="str">
        <x:v>Yes</x:v>
      </x:c>
      <x:c r="H29" s="103" t="str">
        <x:v>Credit Card</x:v>
      </x:c>
      <x:c r="I29" s="138" t="str">
        <x:v>R-26025</x:v>
      </x:c>
      <x:c r="J29" s="106" t="str">
        <x:v>Monthly subscription</x:v>
      </x:c>
      <x:c r="K29" s="129" t="str">
        <x:f>IF($A29="","",IF($F29&lt;0,"Use a positive amount",IF(AND($D29&lt;&gt;"",COUNTIF('Projects'!$A$5:$A$204,$D29)=0),"Unknown project","")))</x:f>
      </x:c>
    </x:row>
    <x:row r="30" ht="20" customHeight="1">
      <x:c r="A30" s="109" t="n">
        <x:v>46279</x:v>
      </x:c>
      <x:c r="B30" s="103" t="str">
        <x:v>ClearLedger</x:v>
      </x:c>
      <x:c r="C30" s="103" t="str">
        <x:v>Professional Services</x:v>
      </x:c>
      <x:c r="D30" s="118" t="str"/>
      <x:c r="E30" s="106" t="str">
        <x:v>Bookkeeping review</x:v>
      </x:c>
      <x:c r="F30" s="112" t="n">
        <x:v>240</x:v>
      </x:c>
      <x:c r="G30" s="103" t="str">
        <x:v>Yes</x:v>
      </x:c>
      <x:c r="H30" s="103" t="str">
        <x:v>Bank Transfer</x:v>
      </x:c>
      <x:c r="I30" s="138" t="str">
        <x:v>R-26026</x:v>
      </x:c>
      <x:c r="J30" s="106" t="str">
        <x:v>Monthly review</x:v>
      </x:c>
      <x:c r="K30" s="129" t="str">
        <x:f>IF($A30="","",IF($F30&lt;0,"Use a positive amount",IF(AND($D30&lt;&gt;"",COUNTIF('Projects'!$A$5:$A$204,$D30)=0),"Unknown project","")))</x:f>
      </x:c>
    </x:row>
    <x:row r="31" ht="20" customHeight="1">
      <x:c r="A31" s="109" t="n">
        <x:v>46290</x:v>
      </x:c>
      <x:c r="B31" s="103" t="str">
        <x:v>Civic Registry</x:v>
      </x:c>
      <x:c r="C31" s="103" t="str">
        <x:v>Taxes &amp; Licenses</x:v>
      </x:c>
      <x:c r="D31" s="118" t="str"/>
      <x:c r="E31" s="106" t="str">
        <x:v>Local permit</x:v>
      </x:c>
      <x:c r="F31" s="112" t="n">
        <x:v>95</x:v>
      </x:c>
      <x:c r="G31" s="103" t="str">
        <x:v>Yes</x:v>
      </x:c>
      <x:c r="H31" s="103" t="str">
        <x:v>Credit Card</x:v>
      </x:c>
      <x:c r="I31" s="138" t="str">
        <x:v>R-26027</x:v>
      </x:c>
      <x:c r="J31" s="106" t="str">
        <x:v>Permit fee</x:v>
      </x:c>
      <x:c r="K31" s="129" t="str">
        <x:f>IF($A31="","",IF($F31&lt;0,"Use a positive amount",IF(AND($D31&lt;&gt;"",COUNTIF('Projects'!$A$5:$A$204,$D31)=0),"Unknown project","")))</x:f>
      </x:c>
    </x:row>
    <x:row r="32" ht="20" customHeight="1">
      <x:c r="A32" s="109" t="n">
        <x:v>46300</x:v>
      </x:c>
      <x:c r="B32" s="103" t="str">
        <x:v>Studio North Partners</x:v>
      </x:c>
      <x:c r="C32" s="103" t="str">
        <x:v>Contractors</x:v>
      </x:c>
      <x:c r="D32" s="118" t="str">
        <x:v>PR-010</x:v>
      </x:c>
      <x:c r="E32" s="106" t="str">
        <x:v>Workshop producer</x:v>
      </x:c>
      <x:c r="F32" s="112" t="n">
        <x:v>520</x:v>
      </x:c>
      <x:c r="G32" s="103" t="str">
        <x:v>Yes</x:v>
      </x:c>
      <x:c r="H32" s="103" t="str">
        <x:v>Bank Transfer</x:v>
      </x:c>
      <x:c r="I32" s="138" t="str">
        <x:v>R-26028</x:v>
      </x:c>
      <x:c r="J32" s="106" t="str">
        <x:v>Event support</x:v>
      </x:c>
      <x:c r="K32" s="129" t="str">
        <x:f>IF($A32="","",IF($F32&lt;0,"Use a positive amount",IF(AND($D32&lt;&gt;"",COUNTIF('Projects'!$A$5:$A$204,$D32)=0),"Unknown project","")))</x:f>
      </x:c>
    </x:row>
    <x:row r="33" ht="20" customHeight="1">
      <x:c r="A33" s="109" t="n">
        <x:v>46311</x:v>
      </x:c>
      <x:c r="B33" s="103" t="str">
        <x:v>Brightloop Media</x:v>
      </x:c>
      <x:c r="C33" s="103" t="str">
        <x:v>Advertising</x:v>
      </x:c>
      <x:c r="D33" s="118" t="str">
        <x:v>PR-003</x:v>
      </x:c>
      <x:c r="E33" s="106" t="str">
        <x:v>Seasonal promotion</x:v>
      </x:c>
      <x:c r="F33" s="112" t="n">
        <x:v>290</x:v>
      </x:c>
      <x:c r="G33" s="103" t="str">
        <x:v>Yes</x:v>
      </x:c>
      <x:c r="H33" s="103" t="str">
        <x:v>Credit Card</x:v>
      </x:c>
      <x:c r="I33" s="138" t="str">
        <x:v>R-26029</x:v>
      </x:c>
      <x:c r="J33" s="106" t="str">
        <x:v>Promotion</x:v>
      </x:c>
      <x:c r="K33" s="129" t="str">
        <x:f>IF($A33="","",IF($F33&lt;0,"Use a positive amount",IF(AND($D33&lt;&gt;"",COUNTIF('Projects'!$A$5:$A$204,$D33)=0),"Unknown project","")))</x:f>
      </x:c>
    </x:row>
    <x:row r="34" ht="20" customHeight="1">
      <x:c r="A34" s="109" t="n">
        <x:v>46322</x:v>
      </x:c>
      <x:c r="B34" s="103" t="str">
        <x:v>Paper Kite Supply</x:v>
      </x:c>
      <x:c r="C34" s="103" t="str">
        <x:v>Office Supplies</x:v>
      </x:c>
      <x:c r="D34" s="118" t="str"/>
      <x:c r="E34" s="106" t="str">
        <x:v>Workshop materials</x:v>
      </x:c>
      <x:c r="F34" s="112" t="n">
        <x:v>112</x:v>
      </x:c>
      <x:c r="G34" s="103" t="str">
        <x:v>Yes</x:v>
      </x:c>
      <x:c r="H34" s="103" t="str">
        <x:v>Credit Card</x:v>
      </x:c>
      <x:c r="I34" s="138" t="str">
        <x:v>R-26030</x:v>
      </x:c>
      <x:c r="J34" s="106" t="str">
        <x:v>Office restock</x:v>
      </x:c>
      <x:c r="K34" s="129" t="str">
        <x:f>IF($A34="","",IF($F34&lt;0,"Use a positive amount",IF(AND($D34&lt;&gt;"",COUNTIF('Projects'!$A$5:$A$204,$D34)=0),"Unknown project","")))</x:f>
      </x:c>
    </x:row>
    <x:row r="35" ht="20" customHeight="1">
      <x:c r="A35" s="109" t="n">
        <x:v>46332</x:v>
      </x:c>
      <x:c r="B35" s="103" t="str">
        <x:v>Cloudframe Tools</x:v>
      </x:c>
      <x:c r="C35" s="103" t="str">
        <x:v>Software</x:v>
      </x:c>
      <x:c r="D35" s="118" t="str">
        <x:v>PR-003</x:v>
      </x:c>
      <x:c r="E35" s="106" t="str">
        <x:v>Content tools</x:v>
      </x:c>
      <x:c r="F35" s="112" t="n">
        <x:v>89</x:v>
      </x:c>
      <x:c r="G35" s="103" t="str">
        <x:v>Yes</x:v>
      </x:c>
      <x:c r="H35" s="103" t="str">
        <x:v>Credit Card</x:v>
      </x:c>
      <x:c r="I35" s="138" t="str">
        <x:v>R-26031</x:v>
      </x:c>
      <x:c r="J35" s="106" t="str">
        <x:v>Monthly subscription</x:v>
      </x:c>
      <x:c r="K35" s="129" t="str">
        <x:f>IF($A35="","",IF($F35&lt;0,"Use a positive amount",IF(AND($D35&lt;&gt;"",COUNTIF('Projects'!$A$5:$A$204,$D35)=0),"Unknown project","")))</x:f>
      </x:c>
    </x:row>
    <x:row r="36" ht="20" customHeight="1">
      <x:c r="A36" s="109" t="n">
        <x:v>46343</x:v>
      </x:c>
      <x:c r="B36" s="103" t="str">
        <x:v>Northline Rail</x:v>
      </x:c>
      <x:c r="C36" s="103" t="str">
        <x:v>Travel</x:v>
      </x:c>
      <x:c r="D36" s="118" t="str">
        <x:v>PR-003</x:v>
      </x:c>
      <x:c r="E36" s="106" t="str">
        <x:v>Planning retreat</x:v>
      </x:c>
      <x:c r="F36" s="112" t="n">
        <x:v>198</x:v>
      </x:c>
      <x:c r="G36" s="103" t="str">
        <x:v>Yes</x:v>
      </x:c>
      <x:c r="H36" s="103" t="str">
        <x:v>Credit Card</x:v>
      </x:c>
      <x:c r="I36" s="138" t="str">
        <x:v>R-26032</x:v>
      </x:c>
      <x:c r="J36" s="106" t="str">
        <x:v>Project travel</x:v>
      </x:c>
      <x:c r="K36" s="129" t="str">
        <x:f>IF($A36="","",IF($F36&lt;0,"Use a positive amount",IF(AND($D36&lt;&gt;"",COUNTIF('Projects'!$A$5:$A$204,$D36)=0),"Unknown project","")))</x:f>
      </x:c>
    </x:row>
    <x:row r="37" ht="20" customHeight="1">
      <x:c r="A37" s="109" t="n">
        <x:v>46353</x:v>
      </x:c>
      <x:c r="B37" s="103" t="str">
        <x:v>Field &amp; Form</x:v>
      </x:c>
      <x:c r="C37" s="103" t="str">
        <x:v>Other Expense</x:v>
      </x:c>
      <x:c r="D37" s="118" t="str"/>
      <x:c r="E37" s="106" t="str">
        <x:v>Client thank-you cards</x:v>
      </x:c>
      <x:c r="F37" s="112" t="n">
        <x:v>84</x:v>
      </x:c>
      <x:c r="G37" s="103" t="str">
        <x:v>No</x:v>
      </x:c>
      <x:c r="H37" s="103" t="str">
        <x:v>Credit Card</x:v>
      </x:c>
      <x:c r="I37" s="138" t="str">
        <x:v>R-26033</x:v>
      </x:c>
      <x:c r="J37" s="106" t="str">
        <x:v>Relationship expense</x:v>
      </x:c>
      <x:c r="K37" s="129" t="str">
        <x:f>IF($A37="","",IF($F37&lt;0,"Use a positive amount",IF(AND($D37&lt;&gt;"",COUNTIF('Projects'!$A$5:$A$204,$D37)=0),"Unknown project","")))</x:f>
      </x:c>
    </x:row>
    <x:row r="38" ht="20" customHeight="1">
      <x:c r="A38" s="109" t="n">
        <x:v>46360</x:v>
      </x:c>
      <x:c r="B38" s="103" t="str">
        <x:v>Harbor Desk Co</x:v>
      </x:c>
      <x:c r="C38" s="103" t="str">
        <x:v>Equipment</x:v>
      </x:c>
      <x:c r="D38" s="118" t="str"/>
      <x:c r="E38" s="106" t="str">
        <x:v>Backup drive</x:v>
      </x:c>
      <x:c r="F38" s="112" t="n">
        <x:v>164</x:v>
      </x:c>
      <x:c r="G38" s="103" t="str">
        <x:v>Yes</x:v>
      </x:c>
      <x:c r="H38" s="103" t="str">
        <x:v>Credit Card</x:v>
      </x:c>
      <x:c r="I38" s="138" t="str">
        <x:v>R-26034</x:v>
      </x:c>
      <x:c r="J38" s="106" t="str">
        <x:v>Data backup</x:v>
      </x:c>
      <x:c r="K38" s="129" t="str">
        <x:f>IF($A38="","",IF($F38&lt;0,"Use a positive amount",IF(AND($D38&lt;&gt;"",COUNTIF('Projects'!$A$5:$A$204,$D38)=0),"Unknown project","")))</x:f>
      </x:c>
    </x:row>
    <x:row r="39" ht="20" customHeight="1">
      <x:c r="A39" s="109" t="n">
        <x:v>46371</x:v>
      </x:c>
      <x:c r="B39" s="103" t="str">
        <x:v>Anchor Mutual</x:v>
      </x:c>
      <x:c r="C39" s="103" t="str">
        <x:v>Insurance</x:v>
      </x:c>
      <x:c r="D39" s="118" t="str"/>
      <x:c r="E39" s="106" t="str">
        <x:v>Business insurance</x:v>
      </x:c>
      <x:c r="F39" s="112" t="n">
        <x:v>145</x:v>
      </x:c>
      <x:c r="G39" s="103" t="str">
        <x:v>Yes</x:v>
      </x:c>
      <x:c r="H39" s="103" t="str">
        <x:v>Bank Transfer</x:v>
      </x:c>
      <x:c r="I39" s="138" t="str">
        <x:v>R-26035</x:v>
      </x:c>
      <x:c r="J39" s="106" t="str">
        <x:v>Monthly premium</x:v>
      </x:c>
      <x:c r="K39" s="129" t="str">
        <x:f>IF($A39="","",IF($F39&lt;0,"Use a positive amount",IF(AND($D39&lt;&gt;"",COUNTIF('Projects'!$A$5:$A$204,$D39)=0),"Unknown project","")))</x:f>
      </x:c>
    </x:row>
    <x:row r="40" ht="20" customHeight="1">
      <x:c r="A40" s="109" t="n">
        <x:v>46384</x:v>
      </x:c>
      <x:c r="B40" s="103" t="str">
        <x:v>Learnwell Studio</x:v>
      </x:c>
      <x:c r="C40" s="103" t="str">
        <x:v>Education</x:v>
      </x:c>
      <x:c r="D40" s="118" t="str"/>
      <x:c r="E40" s="106" t="str">
        <x:v>Annual conference pass</x:v>
      </x:c>
      <x:c r="F40" s="112" t="n">
        <x:v>275</x:v>
      </x:c>
      <x:c r="G40" s="103" t="str">
        <x:v>Yes</x:v>
      </x:c>
      <x:c r="H40" s="103" t="str">
        <x:v>Credit Card</x:v>
      </x:c>
      <x:c r="I40" s="138" t="str">
        <x:v>R-26036</x:v>
      </x:c>
      <x:c r="J40" s="106" t="str">
        <x:v>Professional development</x:v>
      </x:c>
      <x:c r="K40" s="129" t="str">
        <x:f>IF($A40="","",IF($F40&lt;0,"Use a positive amount",IF(AND($D40&lt;&gt;"",COUNTIF('Projects'!$A$5:$A$204,$D40)=0),"Unknown project","")))</x:f>
      </x:c>
    </x:row>
    <x:row r="41" ht="20" customHeight="1">
      <x:c r="A41" s="109"/>
      <x:c r="B41" s="103"/>
      <x:c r="C41" s="103"/>
      <x:c r="D41" s="118"/>
      <x:c r="E41" s="106"/>
      <x:c r="F41" s="112"/>
      <x:c r="G41" s="103"/>
      <x:c r="H41" s="103"/>
      <x:c r="I41" s="138"/>
      <x:c r="J41" s="106"/>
      <x:c r="K41" s="129" t="str">
        <x:f>IF($A41="","",IF($F41&lt;0,"Use a positive amount",IF(AND($D41&lt;&gt;"",COUNTIF('Projects'!$A$5:$A$204,$D41)=0),"Unknown project","")))</x:f>
      </x:c>
    </x:row>
    <x:row r="42" ht="20" customHeight="1">
      <x:c r="A42" s="109"/>
      <x:c r="B42" s="103"/>
      <x:c r="C42" s="103"/>
      <x:c r="D42" s="118"/>
      <x:c r="E42" s="106"/>
      <x:c r="F42" s="112"/>
      <x:c r="G42" s="103"/>
      <x:c r="H42" s="103"/>
      <x:c r="I42" s="138"/>
      <x:c r="J42" s="106"/>
      <x:c r="K42" s="129" t="str">
        <x:f>IF($A42="","",IF($F42&lt;0,"Use a positive amount",IF(AND($D42&lt;&gt;"",COUNTIF('Projects'!$A$5:$A$204,$D42)=0),"Unknown project","")))</x:f>
      </x:c>
    </x:row>
    <x:row r="43" ht="20" customHeight="1">
      <x:c r="A43" s="109"/>
      <x:c r="B43" s="103"/>
      <x:c r="C43" s="103"/>
      <x:c r="D43" s="118"/>
      <x:c r="E43" s="106"/>
      <x:c r="F43" s="112"/>
      <x:c r="G43" s="103"/>
      <x:c r="H43" s="103"/>
      <x:c r="I43" s="138"/>
      <x:c r="J43" s="106"/>
      <x:c r="K43" s="129" t="str">
        <x:f>IF($A43="","",IF($F43&lt;0,"Use a positive amount",IF(AND($D43&lt;&gt;"",COUNTIF('Projects'!$A$5:$A$204,$D43)=0),"Unknown project","")))</x:f>
      </x:c>
    </x:row>
    <x:row r="44" ht="20" customHeight="1">
      <x:c r="A44" s="109"/>
      <x:c r="B44" s="103"/>
      <x:c r="C44" s="103"/>
      <x:c r="D44" s="118"/>
      <x:c r="E44" s="106"/>
      <x:c r="F44" s="112"/>
      <x:c r="G44" s="103"/>
      <x:c r="H44" s="103"/>
      <x:c r="I44" s="138"/>
      <x:c r="J44" s="106"/>
      <x:c r="K44" s="129" t="str">
        <x:f>IF($A44="","",IF($F44&lt;0,"Use a positive amount",IF(AND($D44&lt;&gt;"",COUNTIF('Projects'!$A$5:$A$204,$D44)=0),"Unknown project","")))</x:f>
      </x:c>
    </x:row>
    <x:row r="45" ht="20" customHeight="1">
      <x:c r="A45" s="109"/>
      <x:c r="B45" s="103"/>
      <x:c r="C45" s="103"/>
      <x:c r="D45" s="118"/>
      <x:c r="E45" s="106"/>
      <x:c r="F45" s="112"/>
      <x:c r="G45" s="103"/>
      <x:c r="H45" s="103"/>
      <x:c r="I45" s="138"/>
      <x:c r="J45" s="106"/>
      <x:c r="K45" s="129" t="str">
        <x:f>IF($A45="","",IF($F45&lt;0,"Use a positive amount",IF(AND($D45&lt;&gt;"",COUNTIF('Projects'!$A$5:$A$204,$D45)=0),"Unknown project","")))</x:f>
      </x:c>
    </x:row>
    <x:row r="46" ht="20" customHeight="1">
      <x:c r="A46" s="109"/>
      <x:c r="B46" s="103"/>
      <x:c r="C46" s="103"/>
      <x:c r="D46" s="118"/>
      <x:c r="E46" s="106"/>
      <x:c r="F46" s="112"/>
      <x:c r="G46" s="103"/>
      <x:c r="H46" s="103"/>
      <x:c r="I46" s="138"/>
      <x:c r="J46" s="106"/>
      <x:c r="K46" s="129" t="str">
        <x:f>IF($A46="","",IF($F46&lt;0,"Use a positive amount",IF(AND($D46&lt;&gt;"",COUNTIF('Projects'!$A$5:$A$204,$D46)=0),"Unknown project","")))</x:f>
      </x:c>
    </x:row>
    <x:row r="47" ht="20" customHeight="1">
      <x:c r="A47" s="109"/>
      <x:c r="B47" s="103"/>
      <x:c r="C47" s="103"/>
      <x:c r="D47" s="118"/>
      <x:c r="E47" s="106"/>
      <x:c r="F47" s="112"/>
      <x:c r="G47" s="103"/>
      <x:c r="H47" s="103"/>
      <x:c r="I47" s="138"/>
      <x:c r="J47" s="106"/>
      <x:c r="K47" s="129" t="str">
        <x:f>IF($A47="","",IF($F47&lt;0,"Use a positive amount",IF(AND($D47&lt;&gt;"",COUNTIF('Projects'!$A$5:$A$204,$D47)=0),"Unknown project","")))</x:f>
      </x:c>
    </x:row>
    <x:row r="48" ht="20" customHeight="1">
      <x:c r="A48" s="109"/>
      <x:c r="B48" s="103"/>
      <x:c r="C48" s="103"/>
      <x:c r="D48" s="118"/>
      <x:c r="E48" s="106"/>
      <x:c r="F48" s="112"/>
      <x:c r="G48" s="103"/>
      <x:c r="H48" s="103"/>
      <x:c r="I48" s="138"/>
      <x:c r="J48" s="106"/>
      <x:c r="K48" s="129" t="str">
        <x:f>IF($A48="","",IF($F48&lt;0,"Use a positive amount",IF(AND($D48&lt;&gt;"",COUNTIF('Projects'!$A$5:$A$204,$D48)=0),"Unknown project","")))</x:f>
      </x:c>
    </x:row>
    <x:row r="49" ht="20" customHeight="1">
      <x:c r="A49" s="109"/>
      <x:c r="B49" s="103"/>
      <x:c r="C49" s="103"/>
      <x:c r="D49" s="118"/>
      <x:c r="E49" s="106"/>
      <x:c r="F49" s="112"/>
      <x:c r="G49" s="103"/>
      <x:c r="H49" s="103"/>
      <x:c r="I49" s="138"/>
      <x:c r="J49" s="106"/>
      <x:c r="K49" s="129" t="str">
        <x:f>IF($A49="","",IF($F49&lt;0,"Use a positive amount",IF(AND($D49&lt;&gt;"",COUNTIF('Projects'!$A$5:$A$204,$D49)=0),"Unknown project","")))</x:f>
      </x:c>
    </x:row>
    <x:row r="50" ht="20" customHeight="1">
      <x:c r="A50" s="109"/>
      <x:c r="B50" s="103"/>
      <x:c r="C50" s="103"/>
      <x:c r="D50" s="118"/>
      <x:c r="E50" s="106"/>
      <x:c r="F50" s="112"/>
      <x:c r="G50" s="103"/>
      <x:c r="H50" s="103"/>
      <x:c r="I50" s="138"/>
      <x:c r="J50" s="106"/>
      <x:c r="K50" s="129" t="str">
        <x:f>IF($A50="","",IF($F50&lt;0,"Use a positive amount",IF(AND($D50&lt;&gt;"",COUNTIF('Projects'!$A$5:$A$204,$D50)=0),"Unknown project","")))</x:f>
      </x:c>
    </x:row>
    <x:row r="51" ht="20" customHeight="1">
      <x:c r="A51" s="109"/>
      <x:c r="B51" s="103"/>
      <x:c r="C51" s="103"/>
      <x:c r="D51" s="118"/>
      <x:c r="E51" s="106"/>
      <x:c r="F51" s="112"/>
      <x:c r="G51" s="103"/>
      <x:c r="H51" s="103"/>
      <x:c r="I51" s="138"/>
      <x:c r="J51" s="106"/>
      <x:c r="K51" s="129" t="str">
        <x:f>IF($A51="","",IF($F51&lt;0,"Use a positive amount",IF(AND($D51&lt;&gt;"",COUNTIF('Projects'!$A$5:$A$204,$D51)=0),"Unknown project","")))</x:f>
      </x:c>
    </x:row>
    <x:row r="52" ht="20" customHeight="1">
      <x:c r="A52" s="109"/>
      <x:c r="B52" s="103"/>
      <x:c r="C52" s="103"/>
      <x:c r="D52" s="118"/>
      <x:c r="E52" s="106"/>
      <x:c r="F52" s="112"/>
      <x:c r="G52" s="103"/>
      <x:c r="H52" s="103"/>
      <x:c r="I52" s="138"/>
      <x:c r="J52" s="106"/>
      <x:c r="K52" s="129" t="str">
        <x:f>IF($A52="","",IF($F52&lt;0,"Use a positive amount",IF(AND($D52&lt;&gt;"",COUNTIF('Projects'!$A$5:$A$204,$D52)=0),"Unknown project","")))</x:f>
      </x:c>
    </x:row>
    <x:row r="53" ht="20" customHeight="1">
      <x:c r="A53" s="109"/>
      <x:c r="B53" s="103"/>
      <x:c r="C53" s="103"/>
      <x:c r="D53" s="118"/>
      <x:c r="E53" s="106"/>
      <x:c r="F53" s="112"/>
      <x:c r="G53" s="103"/>
      <x:c r="H53" s="103"/>
      <x:c r="I53" s="138"/>
      <x:c r="J53" s="106"/>
      <x:c r="K53" s="129" t="str">
        <x:f>IF($A53="","",IF($F53&lt;0,"Use a positive amount",IF(AND($D53&lt;&gt;"",COUNTIF('Projects'!$A$5:$A$204,$D53)=0),"Unknown project","")))</x:f>
      </x:c>
    </x:row>
    <x:row r="54" ht="20" customHeight="1">
      <x:c r="A54" s="109"/>
      <x:c r="B54" s="103"/>
      <x:c r="C54" s="103"/>
      <x:c r="D54" s="118"/>
      <x:c r="E54" s="106"/>
      <x:c r="F54" s="112"/>
      <x:c r="G54" s="103"/>
      <x:c r="H54" s="103"/>
      <x:c r="I54" s="138"/>
      <x:c r="J54" s="106"/>
      <x:c r="K54" s="129" t="str">
        <x:f>IF($A54="","",IF($F54&lt;0,"Use a positive amount",IF(AND($D54&lt;&gt;"",COUNTIF('Projects'!$A$5:$A$204,$D54)=0),"Unknown project","")))</x:f>
      </x:c>
    </x:row>
    <x:row r="55" ht="20" customHeight="1">
      <x:c r="A55" s="109"/>
      <x:c r="B55" s="103"/>
      <x:c r="C55" s="103"/>
      <x:c r="D55" s="118"/>
      <x:c r="E55" s="106"/>
      <x:c r="F55" s="112"/>
      <x:c r="G55" s="103"/>
      <x:c r="H55" s="103"/>
      <x:c r="I55" s="138"/>
      <x:c r="J55" s="106"/>
      <x:c r="K55" s="129" t="str">
        <x:f>IF($A55="","",IF($F55&lt;0,"Use a positive amount",IF(AND($D55&lt;&gt;"",COUNTIF('Projects'!$A$5:$A$204,$D55)=0),"Unknown project","")))</x:f>
      </x:c>
    </x:row>
    <x:row r="56" ht="20" customHeight="1">
      <x:c r="A56" s="109"/>
      <x:c r="B56" s="103"/>
      <x:c r="C56" s="103"/>
      <x:c r="D56" s="118"/>
      <x:c r="E56" s="106"/>
      <x:c r="F56" s="112"/>
      <x:c r="G56" s="103"/>
      <x:c r="H56" s="103"/>
      <x:c r="I56" s="138"/>
      <x:c r="J56" s="106"/>
      <x:c r="K56" s="129" t="str">
        <x:f>IF($A56="","",IF($F56&lt;0,"Use a positive amount",IF(AND($D56&lt;&gt;"",COUNTIF('Projects'!$A$5:$A$204,$D56)=0),"Unknown project","")))</x:f>
      </x:c>
    </x:row>
    <x:row r="57" ht="20" customHeight="1">
      <x:c r="A57" s="109"/>
      <x:c r="B57" s="103"/>
      <x:c r="C57" s="103"/>
      <x:c r="D57" s="118"/>
      <x:c r="E57" s="106"/>
      <x:c r="F57" s="112"/>
      <x:c r="G57" s="103"/>
      <x:c r="H57" s="103"/>
      <x:c r="I57" s="138"/>
      <x:c r="J57" s="106"/>
      <x:c r="K57" s="129" t="str">
        <x:f>IF($A57="","",IF($F57&lt;0,"Use a positive amount",IF(AND($D57&lt;&gt;"",COUNTIF('Projects'!$A$5:$A$204,$D57)=0),"Unknown project","")))</x:f>
      </x:c>
    </x:row>
    <x:row r="58" ht="20" customHeight="1">
      <x:c r="A58" s="109"/>
      <x:c r="B58" s="103"/>
      <x:c r="C58" s="103"/>
      <x:c r="D58" s="118"/>
      <x:c r="E58" s="106"/>
      <x:c r="F58" s="112"/>
      <x:c r="G58" s="103"/>
      <x:c r="H58" s="103"/>
      <x:c r="I58" s="138"/>
      <x:c r="J58" s="106"/>
      <x:c r="K58" s="129" t="str">
        <x:f>IF($A58="","",IF($F58&lt;0,"Use a positive amount",IF(AND($D58&lt;&gt;"",COUNTIF('Projects'!$A$5:$A$204,$D58)=0),"Unknown project","")))</x:f>
      </x:c>
    </x:row>
    <x:row r="59" ht="20" customHeight="1">
      <x:c r="A59" s="109"/>
      <x:c r="B59" s="103"/>
      <x:c r="C59" s="103"/>
      <x:c r="D59" s="118"/>
      <x:c r="E59" s="106"/>
      <x:c r="F59" s="112"/>
      <x:c r="G59" s="103"/>
      <x:c r="H59" s="103"/>
      <x:c r="I59" s="138"/>
      <x:c r="J59" s="106"/>
      <x:c r="K59" s="129" t="str">
        <x:f>IF($A59="","",IF($F59&lt;0,"Use a positive amount",IF(AND($D59&lt;&gt;"",COUNTIF('Projects'!$A$5:$A$204,$D59)=0),"Unknown project","")))</x:f>
      </x:c>
    </x:row>
    <x:row r="60" ht="20" customHeight="1">
      <x:c r="A60" s="109"/>
      <x:c r="B60" s="103"/>
      <x:c r="C60" s="103"/>
      <x:c r="D60" s="118"/>
      <x:c r="E60" s="106"/>
      <x:c r="F60" s="112"/>
      <x:c r="G60" s="103"/>
      <x:c r="H60" s="103"/>
      <x:c r="I60" s="138"/>
      <x:c r="J60" s="106"/>
      <x:c r="K60" s="129" t="str">
        <x:f>IF($A60="","",IF($F60&lt;0,"Use a positive amount",IF(AND($D60&lt;&gt;"",COUNTIF('Projects'!$A$5:$A$204,$D60)=0),"Unknown project","")))</x:f>
      </x:c>
    </x:row>
    <x:row r="61" ht="20" customHeight="1">
      <x:c r="A61" s="109"/>
      <x:c r="B61" s="103"/>
      <x:c r="C61" s="103"/>
      <x:c r="D61" s="118"/>
      <x:c r="E61" s="106"/>
      <x:c r="F61" s="112"/>
      <x:c r="G61" s="103"/>
      <x:c r="H61" s="103"/>
      <x:c r="I61" s="138"/>
      <x:c r="J61" s="106"/>
      <x:c r="K61" s="129" t="str">
        <x:f>IF($A61="","",IF($F61&lt;0,"Use a positive amount",IF(AND($D61&lt;&gt;"",COUNTIF('Projects'!$A$5:$A$204,$D61)=0),"Unknown project","")))</x:f>
      </x:c>
    </x:row>
    <x:row r="62" ht="20" customHeight="1">
      <x:c r="A62" s="109"/>
      <x:c r="B62" s="103"/>
      <x:c r="C62" s="103"/>
      <x:c r="D62" s="118"/>
      <x:c r="E62" s="106"/>
      <x:c r="F62" s="112"/>
      <x:c r="G62" s="103"/>
      <x:c r="H62" s="103"/>
      <x:c r="I62" s="138"/>
      <x:c r="J62" s="106"/>
      <x:c r="K62" s="129" t="str">
        <x:f>IF($A62="","",IF($F62&lt;0,"Use a positive amount",IF(AND($D62&lt;&gt;"",COUNTIF('Projects'!$A$5:$A$204,$D62)=0),"Unknown project","")))</x:f>
      </x:c>
    </x:row>
    <x:row r="63" ht="20" customHeight="1">
      <x:c r="A63" s="109"/>
      <x:c r="B63" s="103"/>
      <x:c r="C63" s="103"/>
      <x:c r="D63" s="118"/>
      <x:c r="E63" s="106"/>
      <x:c r="F63" s="112"/>
      <x:c r="G63" s="103"/>
      <x:c r="H63" s="103"/>
      <x:c r="I63" s="138"/>
      <x:c r="J63" s="106"/>
      <x:c r="K63" s="129" t="str">
        <x:f>IF($A63="","",IF($F63&lt;0,"Use a positive amount",IF(AND($D63&lt;&gt;"",COUNTIF('Projects'!$A$5:$A$204,$D63)=0),"Unknown project","")))</x:f>
      </x:c>
    </x:row>
    <x:row r="64" ht="20" customHeight="1">
      <x:c r="A64" s="109"/>
      <x:c r="B64" s="103"/>
      <x:c r="C64" s="103"/>
      <x:c r="D64" s="118"/>
      <x:c r="E64" s="106"/>
      <x:c r="F64" s="112"/>
      <x:c r="G64" s="103"/>
      <x:c r="H64" s="103"/>
      <x:c r="I64" s="138"/>
      <x:c r="J64" s="106"/>
      <x:c r="K64" s="129" t="str">
        <x:f>IF($A64="","",IF($F64&lt;0,"Use a positive amount",IF(AND($D64&lt;&gt;"",COUNTIF('Projects'!$A$5:$A$204,$D64)=0),"Unknown project","")))</x:f>
      </x:c>
    </x:row>
    <x:row r="65" ht="20" customHeight="1">
      <x:c r="A65" s="109"/>
      <x:c r="B65" s="103"/>
      <x:c r="C65" s="103"/>
      <x:c r="D65" s="118"/>
      <x:c r="E65" s="106"/>
      <x:c r="F65" s="112"/>
      <x:c r="G65" s="103"/>
      <x:c r="H65" s="103"/>
      <x:c r="I65" s="138"/>
      <x:c r="J65" s="106"/>
      <x:c r="K65" s="129" t="str">
        <x:f>IF($A65="","",IF($F65&lt;0,"Use a positive amount",IF(AND($D65&lt;&gt;"",COUNTIF('Projects'!$A$5:$A$204,$D65)=0),"Unknown project","")))</x:f>
      </x:c>
    </x:row>
    <x:row r="66" ht="20" customHeight="1">
      <x:c r="A66" s="109"/>
      <x:c r="B66" s="103"/>
      <x:c r="C66" s="103"/>
      <x:c r="D66" s="118"/>
      <x:c r="E66" s="106"/>
      <x:c r="F66" s="112"/>
      <x:c r="G66" s="103"/>
      <x:c r="H66" s="103"/>
      <x:c r="I66" s="138"/>
      <x:c r="J66" s="106"/>
      <x:c r="K66" s="129" t="str">
        <x:f>IF($A66="","",IF($F66&lt;0,"Use a positive amount",IF(AND($D66&lt;&gt;"",COUNTIF('Projects'!$A$5:$A$204,$D66)=0),"Unknown project","")))</x:f>
      </x:c>
    </x:row>
    <x:row r="67" ht="20" customHeight="1">
      <x:c r="A67" s="109"/>
      <x:c r="B67" s="103"/>
      <x:c r="C67" s="103"/>
      <x:c r="D67" s="118"/>
      <x:c r="E67" s="106"/>
      <x:c r="F67" s="112"/>
      <x:c r="G67" s="103"/>
      <x:c r="H67" s="103"/>
      <x:c r="I67" s="138"/>
      <x:c r="J67" s="106"/>
      <x:c r="K67" s="129" t="str">
        <x:f>IF($A67="","",IF($F67&lt;0,"Use a positive amount",IF(AND($D67&lt;&gt;"",COUNTIF('Projects'!$A$5:$A$204,$D67)=0),"Unknown project","")))</x:f>
      </x:c>
    </x:row>
    <x:row r="68" ht="20" customHeight="1">
      <x:c r="A68" s="109"/>
      <x:c r="B68" s="103"/>
      <x:c r="C68" s="103"/>
      <x:c r="D68" s="118"/>
      <x:c r="E68" s="106"/>
      <x:c r="F68" s="112"/>
      <x:c r="G68" s="103"/>
      <x:c r="H68" s="103"/>
      <x:c r="I68" s="138"/>
      <x:c r="J68" s="106"/>
      <x:c r="K68" s="129" t="str">
        <x:f>IF($A68="","",IF($F68&lt;0,"Use a positive amount",IF(AND($D68&lt;&gt;"",COUNTIF('Projects'!$A$5:$A$204,$D68)=0),"Unknown project","")))</x:f>
      </x:c>
    </x:row>
    <x:row r="69" ht="20" customHeight="1">
      <x:c r="A69" s="109"/>
      <x:c r="B69" s="103"/>
      <x:c r="C69" s="103"/>
      <x:c r="D69" s="118"/>
      <x:c r="E69" s="106"/>
      <x:c r="F69" s="112"/>
      <x:c r="G69" s="103"/>
      <x:c r="H69" s="103"/>
      <x:c r="I69" s="138"/>
      <x:c r="J69" s="106"/>
      <x:c r="K69" s="129" t="str">
        <x:f>IF($A69="","",IF($F69&lt;0,"Use a positive amount",IF(AND($D69&lt;&gt;"",COUNTIF('Projects'!$A$5:$A$204,$D69)=0),"Unknown project","")))</x:f>
      </x:c>
    </x:row>
    <x:row r="70" ht="20" customHeight="1">
      <x:c r="A70" s="109"/>
      <x:c r="B70" s="103"/>
      <x:c r="C70" s="103"/>
      <x:c r="D70" s="118"/>
      <x:c r="E70" s="106"/>
      <x:c r="F70" s="112"/>
      <x:c r="G70" s="103"/>
      <x:c r="H70" s="103"/>
      <x:c r="I70" s="138"/>
      <x:c r="J70" s="106"/>
      <x:c r="K70" s="129" t="str">
        <x:f>IF($A70="","",IF($F70&lt;0,"Use a positive amount",IF(AND($D70&lt;&gt;"",COUNTIF('Projects'!$A$5:$A$204,$D70)=0),"Unknown project","")))</x:f>
      </x:c>
    </x:row>
    <x:row r="71" ht="20" customHeight="1">
      <x:c r="A71" s="109"/>
      <x:c r="B71" s="103"/>
      <x:c r="C71" s="103"/>
      <x:c r="D71" s="118"/>
      <x:c r="E71" s="106"/>
      <x:c r="F71" s="112"/>
      <x:c r="G71" s="103"/>
      <x:c r="H71" s="103"/>
      <x:c r="I71" s="138"/>
      <x:c r="J71" s="106"/>
      <x:c r="K71" s="129" t="str">
        <x:f>IF($A71="","",IF($F71&lt;0,"Use a positive amount",IF(AND($D71&lt;&gt;"",COUNTIF('Projects'!$A$5:$A$204,$D71)=0),"Unknown project","")))</x:f>
      </x:c>
    </x:row>
    <x:row r="72" ht="20" customHeight="1">
      <x:c r="A72" s="109"/>
      <x:c r="B72" s="103"/>
      <x:c r="C72" s="103"/>
      <x:c r="D72" s="118"/>
      <x:c r="E72" s="106"/>
      <x:c r="F72" s="112"/>
      <x:c r="G72" s="103"/>
      <x:c r="H72" s="103"/>
      <x:c r="I72" s="138"/>
      <x:c r="J72" s="106"/>
      <x:c r="K72" s="129" t="str">
        <x:f>IF($A72="","",IF($F72&lt;0,"Use a positive amount",IF(AND($D72&lt;&gt;"",COUNTIF('Projects'!$A$5:$A$204,$D72)=0),"Unknown project","")))</x:f>
      </x:c>
    </x:row>
    <x:row r="73" ht="20" customHeight="1">
      <x:c r="A73" s="109"/>
      <x:c r="B73" s="103"/>
      <x:c r="C73" s="103"/>
      <x:c r="D73" s="118"/>
      <x:c r="E73" s="106"/>
      <x:c r="F73" s="112"/>
      <x:c r="G73" s="103"/>
      <x:c r="H73" s="103"/>
      <x:c r="I73" s="138"/>
      <x:c r="J73" s="106"/>
      <x:c r="K73" s="129" t="str">
        <x:f>IF($A73="","",IF($F73&lt;0,"Use a positive amount",IF(AND($D73&lt;&gt;"",COUNTIF('Projects'!$A$5:$A$204,$D73)=0),"Unknown project","")))</x:f>
      </x:c>
    </x:row>
    <x:row r="74" ht="20" customHeight="1">
      <x:c r="A74" s="109"/>
      <x:c r="B74" s="103"/>
      <x:c r="C74" s="103"/>
      <x:c r="D74" s="118"/>
      <x:c r="E74" s="106"/>
      <x:c r="F74" s="112"/>
      <x:c r="G74" s="103"/>
      <x:c r="H74" s="103"/>
      <x:c r="I74" s="138"/>
      <x:c r="J74" s="106"/>
      <x:c r="K74" s="129" t="str">
        <x:f>IF($A74="","",IF($F74&lt;0,"Use a positive amount",IF(AND($D74&lt;&gt;"",COUNTIF('Projects'!$A$5:$A$204,$D74)=0),"Unknown project","")))</x:f>
      </x:c>
    </x:row>
    <x:row r="75" ht="20" customHeight="1">
      <x:c r="A75" s="109"/>
      <x:c r="B75" s="103"/>
      <x:c r="C75" s="103"/>
      <x:c r="D75" s="118"/>
      <x:c r="E75" s="106"/>
      <x:c r="F75" s="112"/>
      <x:c r="G75" s="103"/>
      <x:c r="H75" s="103"/>
      <x:c r="I75" s="138"/>
      <x:c r="J75" s="106"/>
      <x:c r="K75" s="129" t="str">
        <x:f>IF($A75="","",IF($F75&lt;0,"Use a positive amount",IF(AND($D75&lt;&gt;"",COUNTIF('Projects'!$A$5:$A$204,$D75)=0),"Unknown project","")))</x:f>
      </x:c>
    </x:row>
    <x:row r="76" ht="20" customHeight="1">
      <x:c r="A76" s="109"/>
      <x:c r="B76" s="103"/>
      <x:c r="C76" s="103"/>
      <x:c r="D76" s="118"/>
      <x:c r="E76" s="106"/>
      <x:c r="F76" s="112"/>
      <x:c r="G76" s="103"/>
      <x:c r="H76" s="103"/>
      <x:c r="I76" s="138"/>
      <x:c r="J76" s="106"/>
      <x:c r="K76" s="129" t="str">
        <x:f>IF($A76="","",IF($F76&lt;0,"Use a positive amount",IF(AND($D76&lt;&gt;"",COUNTIF('Projects'!$A$5:$A$204,$D76)=0),"Unknown project","")))</x:f>
      </x:c>
    </x:row>
    <x:row r="77" ht="20" customHeight="1">
      <x:c r="A77" s="109"/>
      <x:c r="B77" s="103"/>
      <x:c r="C77" s="103"/>
      <x:c r="D77" s="118"/>
      <x:c r="E77" s="106"/>
      <x:c r="F77" s="112"/>
      <x:c r="G77" s="103"/>
      <x:c r="H77" s="103"/>
      <x:c r="I77" s="138"/>
      <x:c r="J77" s="106"/>
      <x:c r="K77" s="129" t="str">
        <x:f>IF($A77="","",IF($F77&lt;0,"Use a positive amount",IF(AND($D77&lt;&gt;"",COUNTIF('Projects'!$A$5:$A$204,$D77)=0),"Unknown project","")))</x:f>
      </x:c>
    </x:row>
    <x:row r="78" ht="20" customHeight="1">
      <x:c r="A78" s="109"/>
      <x:c r="B78" s="103"/>
      <x:c r="C78" s="103"/>
      <x:c r="D78" s="118"/>
      <x:c r="E78" s="106"/>
      <x:c r="F78" s="112"/>
      <x:c r="G78" s="103"/>
      <x:c r="H78" s="103"/>
      <x:c r="I78" s="138"/>
      <x:c r="J78" s="106"/>
      <x:c r="K78" s="129" t="str">
        <x:f>IF($A78="","",IF($F78&lt;0,"Use a positive amount",IF(AND($D78&lt;&gt;"",COUNTIF('Projects'!$A$5:$A$204,$D78)=0),"Unknown project","")))</x:f>
      </x:c>
    </x:row>
    <x:row r="79" ht="20" customHeight="1">
      <x:c r="A79" s="109"/>
      <x:c r="B79" s="103"/>
      <x:c r="C79" s="103"/>
      <x:c r="D79" s="118"/>
      <x:c r="E79" s="106"/>
      <x:c r="F79" s="112"/>
      <x:c r="G79" s="103"/>
      <x:c r="H79" s="103"/>
      <x:c r="I79" s="138"/>
      <x:c r="J79" s="106"/>
      <x:c r="K79" s="129" t="str">
        <x:f>IF($A79="","",IF($F79&lt;0,"Use a positive amount",IF(AND($D79&lt;&gt;"",COUNTIF('Projects'!$A$5:$A$204,$D79)=0),"Unknown project","")))</x:f>
      </x:c>
    </x:row>
    <x:row r="80" ht="20" customHeight="1">
      <x:c r="A80" s="109"/>
      <x:c r="B80" s="103"/>
      <x:c r="C80" s="103"/>
      <x:c r="D80" s="118"/>
      <x:c r="E80" s="106"/>
      <x:c r="F80" s="112"/>
      <x:c r="G80" s="103"/>
      <x:c r="H80" s="103"/>
      <x:c r="I80" s="138"/>
      <x:c r="J80" s="106"/>
      <x:c r="K80" s="129" t="str">
        <x:f>IF($A80="","",IF($F80&lt;0,"Use a positive amount",IF(AND($D80&lt;&gt;"",COUNTIF('Projects'!$A$5:$A$204,$D80)=0),"Unknown project","")))</x:f>
      </x:c>
    </x:row>
    <x:row r="81" ht="20" customHeight="1">
      <x:c r="A81" s="109"/>
      <x:c r="B81" s="103"/>
      <x:c r="C81" s="103"/>
      <x:c r="D81" s="118"/>
      <x:c r="E81" s="106"/>
      <x:c r="F81" s="112"/>
      <x:c r="G81" s="103"/>
      <x:c r="H81" s="103"/>
      <x:c r="I81" s="138"/>
      <x:c r="J81" s="106"/>
      <x:c r="K81" s="129" t="str">
        <x:f>IF($A81="","",IF($F81&lt;0,"Use a positive amount",IF(AND($D81&lt;&gt;"",COUNTIF('Projects'!$A$5:$A$204,$D81)=0),"Unknown project","")))</x:f>
      </x:c>
    </x:row>
    <x:row r="82" ht="20" customHeight="1">
      <x:c r="A82" s="109"/>
      <x:c r="B82" s="103"/>
      <x:c r="C82" s="103"/>
      <x:c r="D82" s="118"/>
      <x:c r="E82" s="106"/>
      <x:c r="F82" s="112"/>
      <x:c r="G82" s="103"/>
      <x:c r="H82" s="103"/>
      <x:c r="I82" s="138"/>
      <x:c r="J82" s="106"/>
      <x:c r="K82" s="129" t="str">
        <x:f>IF($A82="","",IF($F82&lt;0,"Use a positive amount",IF(AND($D82&lt;&gt;"",COUNTIF('Projects'!$A$5:$A$204,$D82)=0),"Unknown project","")))</x:f>
      </x:c>
    </x:row>
    <x:row r="83" ht="20" customHeight="1">
      <x:c r="A83" s="109"/>
      <x:c r="B83" s="103"/>
      <x:c r="C83" s="103"/>
      <x:c r="D83" s="118"/>
      <x:c r="E83" s="106"/>
      <x:c r="F83" s="112"/>
      <x:c r="G83" s="103"/>
      <x:c r="H83" s="103"/>
      <x:c r="I83" s="138"/>
      <x:c r="J83" s="106"/>
      <x:c r="K83" s="129" t="str">
        <x:f>IF($A83="","",IF($F83&lt;0,"Use a positive amount",IF(AND($D83&lt;&gt;"",COUNTIF('Projects'!$A$5:$A$204,$D83)=0),"Unknown project","")))</x:f>
      </x:c>
    </x:row>
    <x:row r="84" ht="20" customHeight="1">
      <x:c r="A84" s="109"/>
      <x:c r="B84" s="103"/>
      <x:c r="C84" s="103"/>
      <x:c r="D84" s="118"/>
      <x:c r="E84" s="106"/>
      <x:c r="F84" s="112"/>
      <x:c r="G84" s="103"/>
      <x:c r="H84" s="103"/>
      <x:c r="I84" s="138"/>
      <x:c r="J84" s="106"/>
      <x:c r="K84" s="129" t="str">
        <x:f>IF($A84="","",IF($F84&lt;0,"Use a positive amount",IF(AND($D84&lt;&gt;"",COUNTIF('Projects'!$A$5:$A$204,$D84)=0),"Unknown project","")))</x:f>
      </x:c>
    </x:row>
    <x:row r="85" ht="20" customHeight="1">
      <x:c r="A85" s="109"/>
      <x:c r="B85" s="103"/>
      <x:c r="C85" s="103"/>
      <x:c r="D85" s="118"/>
      <x:c r="E85" s="106"/>
      <x:c r="F85" s="112"/>
      <x:c r="G85" s="103"/>
      <x:c r="H85" s="103"/>
      <x:c r="I85" s="138"/>
      <x:c r="J85" s="106"/>
      <x:c r="K85" s="129" t="str">
        <x:f>IF($A85="","",IF($F85&lt;0,"Use a positive amount",IF(AND($D85&lt;&gt;"",COUNTIF('Projects'!$A$5:$A$204,$D85)=0),"Unknown project","")))</x:f>
      </x:c>
    </x:row>
    <x:row r="86" ht="20" customHeight="1">
      <x:c r="A86" s="109"/>
      <x:c r="B86" s="103"/>
      <x:c r="C86" s="103"/>
      <x:c r="D86" s="118"/>
      <x:c r="E86" s="106"/>
      <x:c r="F86" s="112"/>
      <x:c r="G86" s="103"/>
      <x:c r="H86" s="103"/>
      <x:c r="I86" s="138"/>
      <x:c r="J86" s="106"/>
      <x:c r="K86" s="129" t="str">
        <x:f>IF($A86="","",IF($F86&lt;0,"Use a positive amount",IF(AND($D86&lt;&gt;"",COUNTIF('Projects'!$A$5:$A$204,$D86)=0),"Unknown project","")))</x:f>
      </x:c>
    </x:row>
    <x:row r="87" ht="20" customHeight="1">
      <x:c r="A87" s="109"/>
      <x:c r="B87" s="103"/>
      <x:c r="C87" s="103"/>
      <x:c r="D87" s="118"/>
      <x:c r="E87" s="106"/>
      <x:c r="F87" s="112"/>
      <x:c r="G87" s="103"/>
      <x:c r="H87" s="103"/>
      <x:c r="I87" s="138"/>
      <x:c r="J87" s="106"/>
      <x:c r="K87" s="129" t="str">
        <x:f>IF($A87="","",IF($F87&lt;0,"Use a positive amount",IF(AND($D87&lt;&gt;"",COUNTIF('Projects'!$A$5:$A$204,$D87)=0),"Unknown project","")))</x:f>
      </x:c>
    </x:row>
    <x:row r="88" ht="20" customHeight="1">
      <x:c r="A88" s="109"/>
      <x:c r="B88" s="103"/>
      <x:c r="C88" s="103"/>
      <x:c r="D88" s="118"/>
      <x:c r="E88" s="106"/>
      <x:c r="F88" s="112"/>
      <x:c r="G88" s="103"/>
      <x:c r="H88" s="103"/>
      <x:c r="I88" s="138"/>
      <x:c r="J88" s="106"/>
      <x:c r="K88" s="129" t="str">
        <x:f>IF($A88="","",IF($F88&lt;0,"Use a positive amount",IF(AND($D88&lt;&gt;"",COUNTIF('Projects'!$A$5:$A$204,$D88)=0),"Unknown project","")))</x:f>
      </x:c>
    </x:row>
    <x:row r="89" ht="20" customHeight="1">
      <x:c r="A89" s="109"/>
      <x:c r="B89" s="103"/>
      <x:c r="C89" s="103"/>
      <x:c r="D89" s="118"/>
      <x:c r="E89" s="106"/>
      <x:c r="F89" s="112"/>
      <x:c r="G89" s="103"/>
      <x:c r="H89" s="103"/>
      <x:c r="I89" s="138"/>
      <x:c r="J89" s="106"/>
      <x:c r="K89" s="129" t="str">
        <x:f>IF($A89="","",IF($F89&lt;0,"Use a positive amount",IF(AND($D89&lt;&gt;"",COUNTIF('Projects'!$A$5:$A$204,$D89)=0),"Unknown project","")))</x:f>
      </x:c>
    </x:row>
    <x:row r="90" ht="20" customHeight="1">
      <x:c r="A90" s="109"/>
      <x:c r="B90" s="103"/>
      <x:c r="C90" s="103"/>
      <x:c r="D90" s="118"/>
      <x:c r="E90" s="106"/>
      <x:c r="F90" s="112"/>
      <x:c r="G90" s="103"/>
      <x:c r="H90" s="103"/>
      <x:c r="I90" s="138"/>
      <x:c r="J90" s="106"/>
      <x:c r="K90" s="129" t="str">
        <x:f>IF($A90="","",IF($F90&lt;0,"Use a positive amount",IF(AND($D90&lt;&gt;"",COUNTIF('Projects'!$A$5:$A$204,$D90)=0),"Unknown project","")))</x:f>
      </x:c>
    </x:row>
    <x:row r="91" ht="20" customHeight="1">
      <x:c r="A91" s="109"/>
      <x:c r="B91" s="103"/>
      <x:c r="C91" s="103"/>
      <x:c r="D91" s="118"/>
      <x:c r="E91" s="106"/>
      <x:c r="F91" s="112"/>
      <x:c r="G91" s="103"/>
      <x:c r="H91" s="103"/>
      <x:c r="I91" s="138"/>
      <x:c r="J91" s="106"/>
      <x:c r="K91" s="129" t="str">
        <x:f>IF($A91="","",IF($F91&lt;0,"Use a positive amount",IF(AND($D91&lt;&gt;"",COUNTIF('Projects'!$A$5:$A$204,$D91)=0),"Unknown project","")))</x:f>
      </x:c>
    </x:row>
    <x:row r="92" ht="20" customHeight="1">
      <x:c r="A92" s="109"/>
      <x:c r="B92" s="103"/>
      <x:c r="C92" s="103"/>
      <x:c r="D92" s="118"/>
      <x:c r="E92" s="106"/>
      <x:c r="F92" s="112"/>
      <x:c r="G92" s="103"/>
      <x:c r="H92" s="103"/>
      <x:c r="I92" s="138"/>
      <x:c r="J92" s="106"/>
      <x:c r="K92" s="129" t="str">
        <x:f>IF($A92="","",IF($F92&lt;0,"Use a positive amount",IF(AND($D92&lt;&gt;"",COUNTIF('Projects'!$A$5:$A$204,$D92)=0),"Unknown project","")))</x:f>
      </x:c>
    </x:row>
    <x:row r="93" ht="20" customHeight="1">
      <x:c r="A93" s="109"/>
      <x:c r="B93" s="103"/>
      <x:c r="C93" s="103"/>
      <x:c r="D93" s="118"/>
      <x:c r="E93" s="106"/>
      <x:c r="F93" s="112"/>
      <x:c r="G93" s="103"/>
      <x:c r="H93" s="103"/>
      <x:c r="I93" s="138"/>
      <x:c r="J93" s="106"/>
      <x:c r="K93" s="129" t="str">
        <x:f>IF($A93="","",IF($F93&lt;0,"Use a positive amount",IF(AND($D93&lt;&gt;"",COUNTIF('Projects'!$A$5:$A$204,$D93)=0),"Unknown project","")))</x:f>
      </x:c>
    </x:row>
    <x:row r="94" ht="20" customHeight="1">
      <x:c r="A94" s="109"/>
      <x:c r="B94" s="103"/>
      <x:c r="C94" s="103"/>
      <x:c r="D94" s="118"/>
      <x:c r="E94" s="106"/>
      <x:c r="F94" s="112"/>
      <x:c r="G94" s="103"/>
      <x:c r="H94" s="103"/>
      <x:c r="I94" s="138"/>
      <x:c r="J94" s="106"/>
      <x:c r="K94" s="129" t="str">
        <x:f>IF($A94="","",IF($F94&lt;0,"Use a positive amount",IF(AND($D94&lt;&gt;"",COUNTIF('Projects'!$A$5:$A$204,$D94)=0),"Unknown project","")))</x:f>
      </x:c>
    </x:row>
    <x:row r="95" ht="20" customHeight="1">
      <x:c r="A95" s="109"/>
      <x:c r="B95" s="103"/>
      <x:c r="C95" s="103"/>
      <x:c r="D95" s="118"/>
      <x:c r="E95" s="106"/>
      <x:c r="F95" s="112"/>
      <x:c r="G95" s="103"/>
      <x:c r="H95" s="103"/>
      <x:c r="I95" s="138"/>
      <x:c r="J95" s="106"/>
      <x:c r="K95" s="129" t="str">
        <x:f>IF($A95="","",IF($F95&lt;0,"Use a positive amount",IF(AND($D95&lt;&gt;"",COUNTIF('Projects'!$A$5:$A$204,$D95)=0),"Unknown project","")))</x:f>
      </x:c>
    </x:row>
    <x:row r="96" ht="20" customHeight="1">
      <x:c r="A96" s="109"/>
      <x:c r="B96" s="103"/>
      <x:c r="C96" s="103"/>
      <x:c r="D96" s="118"/>
      <x:c r="E96" s="106"/>
      <x:c r="F96" s="112"/>
      <x:c r="G96" s="103"/>
      <x:c r="H96" s="103"/>
      <x:c r="I96" s="138"/>
      <x:c r="J96" s="106"/>
      <x:c r="K96" s="129" t="str">
        <x:f>IF($A96="","",IF($F96&lt;0,"Use a positive amount",IF(AND($D96&lt;&gt;"",COUNTIF('Projects'!$A$5:$A$204,$D96)=0),"Unknown project","")))</x:f>
      </x:c>
    </x:row>
    <x:row r="97" ht="20" customHeight="1">
      <x:c r="A97" s="109"/>
      <x:c r="B97" s="103"/>
      <x:c r="C97" s="103"/>
      <x:c r="D97" s="118"/>
      <x:c r="E97" s="106"/>
      <x:c r="F97" s="112"/>
      <x:c r="G97" s="103"/>
      <x:c r="H97" s="103"/>
      <x:c r="I97" s="138"/>
      <x:c r="J97" s="106"/>
      <x:c r="K97" s="129" t="str">
        <x:f>IF($A97="","",IF($F97&lt;0,"Use a positive amount",IF(AND($D97&lt;&gt;"",COUNTIF('Projects'!$A$5:$A$204,$D97)=0),"Unknown project","")))</x:f>
      </x:c>
    </x:row>
    <x:row r="98" ht="20" customHeight="1">
      <x:c r="A98" s="109"/>
      <x:c r="B98" s="103"/>
      <x:c r="C98" s="103"/>
      <x:c r="D98" s="118"/>
      <x:c r="E98" s="106"/>
      <x:c r="F98" s="112"/>
      <x:c r="G98" s="103"/>
      <x:c r="H98" s="103"/>
      <x:c r="I98" s="138"/>
      <x:c r="J98" s="106"/>
      <x:c r="K98" s="129" t="str">
        <x:f>IF($A98="","",IF($F98&lt;0,"Use a positive amount",IF(AND($D98&lt;&gt;"",COUNTIF('Projects'!$A$5:$A$204,$D98)=0),"Unknown project","")))</x:f>
      </x:c>
    </x:row>
    <x:row r="99" ht="20" customHeight="1">
      <x:c r="A99" s="109"/>
      <x:c r="B99" s="103"/>
      <x:c r="C99" s="103"/>
      <x:c r="D99" s="118"/>
      <x:c r="E99" s="106"/>
      <x:c r="F99" s="112"/>
      <x:c r="G99" s="103"/>
      <x:c r="H99" s="103"/>
      <x:c r="I99" s="138"/>
      <x:c r="J99" s="106"/>
      <x:c r="K99" s="129" t="str">
        <x:f>IF($A99="","",IF($F99&lt;0,"Use a positive amount",IF(AND($D99&lt;&gt;"",COUNTIF('Projects'!$A$5:$A$204,$D99)=0),"Unknown project","")))</x:f>
      </x:c>
    </x:row>
    <x:row r="100" ht="20" customHeight="1">
      <x:c r="A100" s="109"/>
      <x:c r="B100" s="103"/>
      <x:c r="C100" s="103"/>
      <x:c r="D100" s="118"/>
      <x:c r="E100" s="106"/>
      <x:c r="F100" s="112"/>
      <x:c r="G100" s="103"/>
      <x:c r="H100" s="103"/>
      <x:c r="I100" s="138"/>
      <x:c r="J100" s="106"/>
      <x:c r="K100" s="129" t="str">
        <x:f>IF($A100="","",IF($F100&lt;0,"Use a positive amount",IF(AND($D100&lt;&gt;"",COUNTIF('Projects'!$A$5:$A$204,$D100)=0),"Unknown project","")))</x:f>
      </x:c>
    </x:row>
    <x:row r="101" ht="20" customHeight="1">
      <x:c r="A101" s="109"/>
      <x:c r="B101" s="103"/>
      <x:c r="C101" s="103"/>
      <x:c r="D101" s="118"/>
      <x:c r="E101" s="106"/>
      <x:c r="F101" s="112"/>
      <x:c r="G101" s="103"/>
      <x:c r="H101" s="103"/>
      <x:c r="I101" s="138"/>
      <x:c r="J101" s="106"/>
      <x:c r="K101" s="129" t="str">
        <x:f>IF($A101="","",IF($F101&lt;0,"Use a positive amount",IF(AND($D101&lt;&gt;"",COUNTIF('Projects'!$A$5:$A$204,$D101)=0),"Unknown project","")))</x:f>
      </x:c>
    </x:row>
    <x:row r="102" ht="20" customHeight="1">
      <x:c r="A102" s="109"/>
      <x:c r="B102" s="103"/>
      <x:c r="C102" s="103"/>
      <x:c r="D102" s="118"/>
      <x:c r="E102" s="106"/>
      <x:c r="F102" s="112"/>
      <x:c r="G102" s="103"/>
      <x:c r="H102" s="103"/>
      <x:c r="I102" s="138"/>
      <x:c r="J102" s="106"/>
      <x:c r="K102" s="129" t="str">
        <x:f>IF($A102="","",IF($F102&lt;0,"Use a positive amount",IF(AND($D102&lt;&gt;"",COUNTIF('Projects'!$A$5:$A$204,$D102)=0),"Unknown project","")))</x:f>
      </x:c>
    </x:row>
    <x:row r="103" ht="20" customHeight="1">
      <x:c r="A103" s="109"/>
      <x:c r="B103" s="103"/>
      <x:c r="C103" s="103"/>
      <x:c r="D103" s="118"/>
      <x:c r="E103" s="106"/>
      <x:c r="F103" s="112"/>
      <x:c r="G103" s="103"/>
      <x:c r="H103" s="103"/>
      <x:c r="I103" s="138"/>
      <x:c r="J103" s="106"/>
      <x:c r="K103" s="129" t="str">
        <x:f>IF($A103="","",IF($F103&lt;0,"Use a positive amount",IF(AND($D103&lt;&gt;"",COUNTIF('Projects'!$A$5:$A$204,$D103)=0),"Unknown project","")))</x:f>
      </x:c>
    </x:row>
    <x:row r="104" ht="20" customHeight="1">
      <x:c r="A104" s="109"/>
      <x:c r="B104" s="103"/>
      <x:c r="C104" s="103"/>
      <x:c r="D104" s="118"/>
      <x:c r="E104" s="106"/>
      <x:c r="F104" s="112"/>
      <x:c r="G104" s="103"/>
      <x:c r="H104" s="103"/>
      <x:c r="I104" s="138"/>
      <x:c r="J104" s="106"/>
      <x:c r="K104" s="129" t="str">
        <x:f>IF($A104="","",IF($F104&lt;0,"Use a positive amount",IF(AND($D104&lt;&gt;"",COUNTIF('Projects'!$A$5:$A$204,$D104)=0),"Unknown project","")))</x:f>
      </x:c>
    </x:row>
    <x:row r="105" ht="20" customHeight="1">
      <x:c r="A105" s="109"/>
      <x:c r="B105" s="103"/>
      <x:c r="C105" s="103"/>
      <x:c r="D105" s="118"/>
      <x:c r="E105" s="106"/>
      <x:c r="F105" s="112"/>
      <x:c r="G105" s="103"/>
      <x:c r="H105" s="103"/>
      <x:c r="I105" s="138"/>
      <x:c r="J105" s="106"/>
      <x:c r="K105" s="129" t="str">
        <x:f>IF($A105="","",IF($F105&lt;0,"Use a positive amount",IF(AND($D105&lt;&gt;"",COUNTIF('Projects'!$A$5:$A$204,$D105)=0),"Unknown project","")))</x:f>
      </x:c>
    </x:row>
    <x:row r="106" ht="20" customHeight="1">
      <x:c r="A106" s="109"/>
      <x:c r="B106" s="103"/>
      <x:c r="C106" s="103"/>
      <x:c r="D106" s="118"/>
      <x:c r="E106" s="106"/>
      <x:c r="F106" s="112"/>
      <x:c r="G106" s="103"/>
      <x:c r="H106" s="103"/>
      <x:c r="I106" s="138"/>
      <x:c r="J106" s="106"/>
      <x:c r="K106" s="129" t="str">
        <x:f>IF($A106="","",IF($F106&lt;0,"Use a positive amount",IF(AND($D106&lt;&gt;"",COUNTIF('Projects'!$A$5:$A$204,$D106)=0),"Unknown project","")))</x:f>
      </x:c>
    </x:row>
    <x:row r="107" ht="20" customHeight="1">
      <x:c r="A107" s="109"/>
      <x:c r="B107" s="103"/>
      <x:c r="C107" s="103"/>
      <x:c r="D107" s="118"/>
      <x:c r="E107" s="106"/>
      <x:c r="F107" s="112"/>
      <x:c r="G107" s="103"/>
      <x:c r="H107" s="103"/>
      <x:c r="I107" s="138"/>
      <x:c r="J107" s="106"/>
      <x:c r="K107" s="129" t="str">
        <x:f>IF($A107="","",IF($F107&lt;0,"Use a positive amount",IF(AND($D107&lt;&gt;"",COUNTIF('Projects'!$A$5:$A$204,$D107)=0),"Unknown project","")))</x:f>
      </x:c>
    </x:row>
    <x:row r="108" ht="20" customHeight="1">
      <x:c r="A108" s="109"/>
      <x:c r="B108" s="103"/>
      <x:c r="C108" s="103"/>
      <x:c r="D108" s="118"/>
      <x:c r="E108" s="106"/>
      <x:c r="F108" s="112"/>
      <x:c r="G108" s="103"/>
      <x:c r="H108" s="103"/>
      <x:c r="I108" s="138"/>
      <x:c r="J108" s="106"/>
      <x:c r="K108" s="129" t="str">
        <x:f>IF($A108="","",IF($F108&lt;0,"Use a positive amount",IF(AND($D108&lt;&gt;"",COUNTIF('Projects'!$A$5:$A$204,$D108)=0),"Unknown project","")))</x:f>
      </x:c>
    </x:row>
    <x:row r="109" ht="20" customHeight="1">
      <x:c r="A109" s="109"/>
      <x:c r="B109" s="103"/>
      <x:c r="C109" s="103"/>
      <x:c r="D109" s="118"/>
      <x:c r="E109" s="106"/>
      <x:c r="F109" s="112"/>
      <x:c r="G109" s="103"/>
      <x:c r="H109" s="103"/>
      <x:c r="I109" s="138"/>
      <x:c r="J109" s="106"/>
      <x:c r="K109" s="129" t="str">
        <x:f>IF($A109="","",IF($F109&lt;0,"Use a positive amount",IF(AND($D109&lt;&gt;"",COUNTIF('Projects'!$A$5:$A$204,$D109)=0),"Unknown project","")))</x:f>
      </x:c>
    </x:row>
    <x:row r="110" ht="20" customHeight="1">
      <x:c r="A110" s="109"/>
      <x:c r="B110" s="103"/>
      <x:c r="C110" s="103"/>
      <x:c r="D110" s="118"/>
      <x:c r="E110" s="106"/>
      <x:c r="F110" s="112"/>
      <x:c r="G110" s="103"/>
      <x:c r="H110" s="103"/>
      <x:c r="I110" s="138"/>
      <x:c r="J110" s="106"/>
      <x:c r="K110" s="129" t="str">
        <x:f>IF($A110="","",IF($F110&lt;0,"Use a positive amount",IF(AND($D110&lt;&gt;"",COUNTIF('Projects'!$A$5:$A$204,$D110)=0),"Unknown project","")))</x:f>
      </x:c>
    </x:row>
    <x:row r="111" ht="20" customHeight="1">
      <x:c r="A111" s="109"/>
      <x:c r="B111" s="103"/>
      <x:c r="C111" s="103"/>
      <x:c r="D111" s="118"/>
      <x:c r="E111" s="106"/>
      <x:c r="F111" s="112"/>
      <x:c r="G111" s="103"/>
      <x:c r="H111" s="103"/>
      <x:c r="I111" s="138"/>
      <x:c r="J111" s="106"/>
      <x:c r="K111" s="129" t="str">
        <x:f>IF($A111="","",IF($F111&lt;0,"Use a positive amount",IF(AND($D111&lt;&gt;"",COUNTIF('Projects'!$A$5:$A$204,$D111)=0),"Unknown project","")))</x:f>
      </x:c>
    </x:row>
    <x:row r="112" ht="20" customHeight="1">
      <x:c r="A112" s="109"/>
      <x:c r="B112" s="103"/>
      <x:c r="C112" s="103"/>
      <x:c r="D112" s="118"/>
      <x:c r="E112" s="106"/>
      <x:c r="F112" s="112"/>
      <x:c r="G112" s="103"/>
      <x:c r="H112" s="103"/>
      <x:c r="I112" s="138"/>
      <x:c r="J112" s="106"/>
      <x:c r="K112" s="129" t="str">
        <x:f>IF($A112="","",IF($F112&lt;0,"Use a positive amount",IF(AND($D112&lt;&gt;"",COUNTIF('Projects'!$A$5:$A$204,$D112)=0),"Unknown project","")))</x:f>
      </x:c>
    </x:row>
    <x:row r="113" ht="20" customHeight="1">
      <x:c r="A113" s="109"/>
      <x:c r="B113" s="103"/>
      <x:c r="C113" s="103"/>
      <x:c r="D113" s="118"/>
      <x:c r="E113" s="106"/>
      <x:c r="F113" s="112"/>
      <x:c r="G113" s="103"/>
      <x:c r="H113" s="103"/>
      <x:c r="I113" s="138"/>
      <x:c r="J113" s="106"/>
      <x:c r="K113" s="129" t="str">
        <x:f>IF($A113="","",IF($F113&lt;0,"Use a positive amount",IF(AND($D113&lt;&gt;"",COUNTIF('Projects'!$A$5:$A$204,$D113)=0),"Unknown project","")))</x:f>
      </x:c>
    </x:row>
    <x:row r="114" ht="20" customHeight="1">
      <x:c r="A114" s="109"/>
      <x:c r="B114" s="103"/>
      <x:c r="C114" s="103"/>
      <x:c r="D114" s="118"/>
      <x:c r="E114" s="106"/>
      <x:c r="F114" s="112"/>
      <x:c r="G114" s="103"/>
      <x:c r="H114" s="103"/>
      <x:c r="I114" s="138"/>
      <x:c r="J114" s="106"/>
      <x:c r="K114" s="129" t="str">
        <x:f>IF($A114="","",IF($F114&lt;0,"Use a positive amount",IF(AND($D114&lt;&gt;"",COUNTIF('Projects'!$A$5:$A$204,$D114)=0),"Unknown project","")))</x:f>
      </x:c>
    </x:row>
    <x:row r="115" ht="20" customHeight="1">
      <x:c r="A115" s="109"/>
      <x:c r="B115" s="103"/>
      <x:c r="C115" s="103"/>
      <x:c r="D115" s="118"/>
      <x:c r="E115" s="106"/>
      <x:c r="F115" s="112"/>
      <x:c r="G115" s="103"/>
      <x:c r="H115" s="103"/>
      <x:c r="I115" s="138"/>
      <x:c r="J115" s="106"/>
      <x:c r="K115" s="129" t="str">
        <x:f>IF($A115="","",IF($F115&lt;0,"Use a positive amount",IF(AND($D115&lt;&gt;"",COUNTIF('Projects'!$A$5:$A$204,$D115)=0),"Unknown project","")))</x:f>
      </x:c>
    </x:row>
    <x:row r="116" ht="20" customHeight="1">
      <x:c r="A116" s="109"/>
      <x:c r="B116" s="103"/>
      <x:c r="C116" s="103"/>
      <x:c r="D116" s="118"/>
      <x:c r="E116" s="106"/>
      <x:c r="F116" s="112"/>
      <x:c r="G116" s="103"/>
      <x:c r="H116" s="103"/>
      <x:c r="I116" s="138"/>
      <x:c r="J116" s="106"/>
      <x:c r="K116" s="129" t="str">
        <x:f>IF($A116="","",IF($F116&lt;0,"Use a positive amount",IF(AND($D116&lt;&gt;"",COUNTIF('Projects'!$A$5:$A$204,$D116)=0),"Unknown project","")))</x:f>
      </x:c>
    </x:row>
    <x:row r="117" ht="20" customHeight="1">
      <x:c r="A117" s="109"/>
      <x:c r="B117" s="103"/>
      <x:c r="C117" s="103"/>
      <x:c r="D117" s="118"/>
      <x:c r="E117" s="106"/>
      <x:c r="F117" s="112"/>
      <x:c r="G117" s="103"/>
      <x:c r="H117" s="103"/>
      <x:c r="I117" s="138"/>
      <x:c r="J117" s="106"/>
      <x:c r="K117" s="129" t="str">
        <x:f>IF($A117="","",IF($F117&lt;0,"Use a positive amount",IF(AND($D117&lt;&gt;"",COUNTIF('Projects'!$A$5:$A$204,$D117)=0),"Unknown project","")))</x:f>
      </x:c>
    </x:row>
    <x:row r="118" ht="20" customHeight="1">
      <x:c r="A118" s="109"/>
      <x:c r="B118" s="103"/>
      <x:c r="C118" s="103"/>
      <x:c r="D118" s="118"/>
      <x:c r="E118" s="106"/>
      <x:c r="F118" s="112"/>
      <x:c r="G118" s="103"/>
      <x:c r="H118" s="103"/>
      <x:c r="I118" s="138"/>
      <x:c r="J118" s="106"/>
      <x:c r="K118" s="129" t="str">
        <x:f>IF($A118="","",IF($F118&lt;0,"Use a positive amount",IF(AND($D118&lt;&gt;"",COUNTIF('Projects'!$A$5:$A$204,$D118)=0),"Unknown project","")))</x:f>
      </x:c>
    </x:row>
    <x:row r="119" ht="20" customHeight="1">
      <x:c r="A119" s="109"/>
      <x:c r="B119" s="103"/>
      <x:c r="C119" s="103"/>
      <x:c r="D119" s="118"/>
      <x:c r="E119" s="106"/>
      <x:c r="F119" s="112"/>
      <x:c r="G119" s="103"/>
      <x:c r="H119" s="103"/>
      <x:c r="I119" s="138"/>
      <x:c r="J119" s="106"/>
      <x:c r="K119" s="129" t="str">
        <x:f>IF($A119="","",IF($F119&lt;0,"Use a positive amount",IF(AND($D119&lt;&gt;"",COUNTIF('Projects'!$A$5:$A$204,$D119)=0),"Unknown project","")))</x:f>
      </x:c>
    </x:row>
    <x:row r="120" ht="20" customHeight="1">
      <x:c r="A120" s="109"/>
      <x:c r="B120" s="103"/>
      <x:c r="C120" s="103"/>
      <x:c r="D120" s="118"/>
      <x:c r="E120" s="106"/>
      <x:c r="F120" s="112"/>
      <x:c r="G120" s="103"/>
      <x:c r="H120" s="103"/>
      <x:c r="I120" s="138"/>
      <x:c r="J120" s="106"/>
      <x:c r="K120" s="129" t="str">
        <x:f>IF($A120="","",IF($F120&lt;0,"Use a positive amount",IF(AND($D120&lt;&gt;"",COUNTIF('Projects'!$A$5:$A$204,$D120)=0),"Unknown project","")))</x:f>
      </x:c>
    </x:row>
    <x:row r="121" ht="20" customHeight="1">
      <x:c r="A121" s="109"/>
      <x:c r="B121" s="103"/>
      <x:c r="C121" s="103"/>
      <x:c r="D121" s="118"/>
      <x:c r="E121" s="106"/>
      <x:c r="F121" s="112"/>
      <x:c r="G121" s="103"/>
      <x:c r="H121" s="103"/>
      <x:c r="I121" s="138"/>
      <x:c r="J121" s="106"/>
      <x:c r="K121" s="129" t="str">
        <x:f>IF($A121="","",IF($F121&lt;0,"Use a positive amount",IF(AND($D121&lt;&gt;"",COUNTIF('Projects'!$A$5:$A$204,$D121)=0),"Unknown project","")))</x:f>
      </x:c>
    </x:row>
    <x:row r="122" ht="20" customHeight="1">
      <x:c r="A122" s="109"/>
      <x:c r="B122" s="103"/>
      <x:c r="C122" s="103"/>
      <x:c r="D122" s="118"/>
      <x:c r="E122" s="106"/>
      <x:c r="F122" s="112"/>
      <x:c r="G122" s="103"/>
      <x:c r="H122" s="103"/>
      <x:c r="I122" s="138"/>
      <x:c r="J122" s="106"/>
      <x:c r="K122" s="129" t="str">
        <x:f>IF($A122="","",IF($F122&lt;0,"Use a positive amount",IF(AND($D122&lt;&gt;"",COUNTIF('Projects'!$A$5:$A$204,$D122)=0),"Unknown project","")))</x:f>
      </x:c>
    </x:row>
    <x:row r="123" ht="20" customHeight="1">
      <x:c r="A123" s="109"/>
      <x:c r="B123" s="103"/>
      <x:c r="C123" s="103"/>
      <x:c r="D123" s="118"/>
      <x:c r="E123" s="106"/>
      <x:c r="F123" s="112"/>
      <x:c r="G123" s="103"/>
      <x:c r="H123" s="103"/>
      <x:c r="I123" s="138"/>
      <x:c r="J123" s="106"/>
      <x:c r="K123" s="129" t="str">
        <x:f>IF($A123="","",IF($F123&lt;0,"Use a positive amount",IF(AND($D123&lt;&gt;"",COUNTIF('Projects'!$A$5:$A$204,$D123)=0),"Unknown project","")))</x:f>
      </x:c>
    </x:row>
    <x:row r="124" ht="20" customHeight="1">
      <x:c r="A124" s="109"/>
      <x:c r="B124" s="103"/>
      <x:c r="C124" s="103"/>
      <x:c r="D124" s="118"/>
      <x:c r="E124" s="106"/>
      <x:c r="F124" s="112"/>
      <x:c r="G124" s="103"/>
      <x:c r="H124" s="103"/>
      <x:c r="I124" s="138"/>
      <x:c r="J124" s="106"/>
      <x:c r="K124" s="129" t="str">
        <x:f>IF($A124="","",IF($F124&lt;0,"Use a positive amount",IF(AND($D124&lt;&gt;"",COUNTIF('Projects'!$A$5:$A$204,$D124)=0),"Unknown project","")))</x:f>
      </x:c>
    </x:row>
    <x:row r="125" ht="20" customHeight="1">
      <x:c r="A125" s="109"/>
      <x:c r="B125" s="103"/>
      <x:c r="C125" s="103"/>
      <x:c r="D125" s="118"/>
      <x:c r="E125" s="106"/>
      <x:c r="F125" s="112"/>
      <x:c r="G125" s="103"/>
      <x:c r="H125" s="103"/>
      <x:c r="I125" s="138"/>
      <x:c r="J125" s="106"/>
      <x:c r="K125" s="129" t="str">
        <x:f>IF($A125="","",IF($F125&lt;0,"Use a positive amount",IF(AND($D125&lt;&gt;"",COUNTIF('Projects'!$A$5:$A$204,$D125)=0),"Unknown project","")))</x:f>
      </x:c>
    </x:row>
    <x:row r="126" ht="20" customHeight="1">
      <x:c r="A126" s="109"/>
      <x:c r="B126" s="103"/>
      <x:c r="C126" s="103"/>
      <x:c r="D126" s="118"/>
      <x:c r="E126" s="106"/>
      <x:c r="F126" s="112"/>
      <x:c r="G126" s="103"/>
      <x:c r="H126" s="103"/>
      <x:c r="I126" s="138"/>
      <x:c r="J126" s="106"/>
      <x:c r="K126" s="129" t="str">
        <x:f>IF($A126="","",IF($F126&lt;0,"Use a positive amount",IF(AND($D126&lt;&gt;"",COUNTIF('Projects'!$A$5:$A$204,$D126)=0),"Unknown project","")))</x:f>
      </x:c>
    </x:row>
    <x:row r="127" ht="20" customHeight="1">
      <x:c r="A127" s="109"/>
      <x:c r="B127" s="103"/>
      <x:c r="C127" s="103"/>
      <x:c r="D127" s="118"/>
      <x:c r="E127" s="106"/>
      <x:c r="F127" s="112"/>
      <x:c r="G127" s="103"/>
      <x:c r="H127" s="103"/>
      <x:c r="I127" s="138"/>
      <x:c r="J127" s="106"/>
      <x:c r="K127" s="129" t="str">
        <x:f>IF($A127="","",IF($F127&lt;0,"Use a positive amount",IF(AND($D127&lt;&gt;"",COUNTIF('Projects'!$A$5:$A$204,$D127)=0),"Unknown project","")))</x:f>
      </x:c>
    </x:row>
    <x:row r="128" ht="20" customHeight="1">
      <x:c r="A128" s="109"/>
      <x:c r="B128" s="103"/>
      <x:c r="C128" s="103"/>
      <x:c r="D128" s="118"/>
      <x:c r="E128" s="106"/>
      <x:c r="F128" s="112"/>
      <x:c r="G128" s="103"/>
      <x:c r="H128" s="103"/>
      <x:c r="I128" s="138"/>
      <x:c r="J128" s="106"/>
      <x:c r="K128" s="129" t="str">
        <x:f>IF($A128="","",IF($F128&lt;0,"Use a positive amount",IF(AND($D128&lt;&gt;"",COUNTIF('Projects'!$A$5:$A$204,$D128)=0),"Unknown project","")))</x:f>
      </x:c>
    </x:row>
    <x:row r="129" ht="20" customHeight="1">
      <x:c r="A129" s="109"/>
      <x:c r="B129" s="103"/>
      <x:c r="C129" s="103"/>
      <x:c r="D129" s="118"/>
      <x:c r="E129" s="106"/>
      <x:c r="F129" s="112"/>
      <x:c r="G129" s="103"/>
      <x:c r="H129" s="103"/>
      <x:c r="I129" s="138"/>
      <x:c r="J129" s="106"/>
      <x:c r="K129" s="129" t="str">
        <x:f>IF($A129="","",IF($F129&lt;0,"Use a positive amount",IF(AND($D129&lt;&gt;"",COUNTIF('Projects'!$A$5:$A$204,$D129)=0),"Unknown project","")))</x:f>
      </x:c>
    </x:row>
    <x:row r="130" ht="20" customHeight="1">
      <x:c r="A130" s="109"/>
      <x:c r="B130" s="103"/>
      <x:c r="C130" s="103"/>
      <x:c r="D130" s="118"/>
      <x:c r="E130" s="106"/>
      <x:c r="F130" s="112"/>
      <x:c r="G130" s="103"/>
      <x:c r="H130" s="103"/>
      <x:c r="I130" s="138"/>
      <x:c r="J130" s="106"/>
      <x:c r="K130" s="129" t="str">
        <x:f>IF($A130="","",IF($F130&lt;0,"Use a positive amount",IF(AND($D130&lt;&gt;"",COUNTIF('Projects'!$A$5:$A$204,$D130)=0),"Unknown project","")))</x:f>
      </x:c>
    </x:row>
    <x:row r="131" ht="20" customHeight="1">
      <x:c r="A131" s="109"/>
      <x:c r="B131" s="103"/>
      <x:c r="C131" s="103"/>
      <x:c r="D131" s="118"/>
      <x:c r="E131" s="106"/>
      <x:c r="F131" s="112"/>
      <x:c r="G131" s="103"/>
      <x:c r="H131" s="103"/>
      <x:c r="I131" s="138"/>
      <x:c r="J131" s="106"/>
      <x:c r="K131" s="129" t="str">
        <x:f>IF($A131="","",IF($F131&lt;0,"Use a positive amount",IF(AND($D131&lt;&gt;"",COUNTIF('Projects'!$A$5:$A$204,$D131)=0),"Unknown project","")))</x:f>
      </x:c>
    </x:row>
    <x:row r="132" ht="20" customHeight="1">
      <x:c r="A132" s="109"/>
      <x:c r="B132" s="103"/>
      <x:c r="C132" s="103"/>
      <x:c r="D132" s="118"/>
      <x:c r="E132" s="106"/>
      <x:c r="F132" s="112"/>
      <x:c r="G132" s="103"/>
      <x:c r="H132" s="103"/>
      <x:c r="I132" s="138"/>
      <x:c r="J132" s="106"/>
      <x:c r="K132" s="129" t="str">
        <x:f>IF($A132="","",IF($F132&lt;0,"Use a positive amount",IF(AND($D132&lt;&gt;"",COUNTIF('Projects'!$A$5:$A$204,$D132)=0),"Unknown project","")))</x:f>
      </x:c>
    </x:row>
    <x:row r="133" ht="20" customHeight="1">
      <x:c r="A133" s="109"/>
      <x:c r="B133" s="103"/>
      <x:c r="C133" s="103"/>
      <x:c r="D133" s="118"/>
      <x:c r="E133" s="106"/>
      <x:c r="F133" s="112"/>
      <x:c r="G133" s="103"/>
      <x:c r="H133" s="103"/>
      <x:c r="I133" s="138"/>
      <x:c r="J133" s="106"/>
      <x:c r="K133" s="129" t="str">
        <x:f>IF($A133="","",IF($F133&lt;0,"Use a positive amount",IF(AND($D133&lt;&gt;"",COUNTIF('Projects'!$A$5:$A$204,$D133)=0),"Unknown project","")))</x:f>
      </x:c>
    </x:row>
    <x:row r="134" ht="20" customHeight="1">
      <x:c r="A134" s="109"/>
      <x:c r="B134" s="103"/>
      <x:c r="C134" s="103"/>
      <x:c r="D134" s="118"/>
      <x:c r="E134" s="106"/>
      <x:c r="F134" s="112"/>
      <x:c r="G134" s="103"/>
      <x:c r="H134" s="103"/>
      <x:c r="I134" s="138"/>
      <x:c r="J134" s="106"/>
      <x:c r="K134" s="129" t="str">
        <x:f>IF($A134="","",IF($F134&lt;0,"Use a positive amount",IF(AND($D134&lt;&gt;"",COUNTIF('Projects'!$A$5:$A$204,$D134)=0),"Unknown project","")))</x:f>
      </x:c>
    </x:row>
    <x:row r="135" ht="20" customHeight="1">
      <x:c r="A135" s="109"/>
      <x:c r="B135" s="103"/>
      <x:c r="C135" s="103"/>
      <x:c r="D135" s="118"/>
      <x:c r="E135" s="106"/>
      <x:c r="F135" s="112"/>
      <x:c r="G135" s="103"/>
      <x:c r="H135" s="103"/>
      <x:c r="I135" s="138"/>
      <x:c r="J135" s="106"/>
      <x:c r="K135" s="129" t="str">
        <x:f>IF($A135="","",IF($F135&lt;0,"Use a positive amount",IF(AND($D135&lt;&gt;"",COUNTIF('Projects'!$A$5:$A$204,$D135)=0),"Unknown project","")))</x:f>
      </x:c>
    </x:row>
    <x:row r="136" ht="20" customHeight="1">
      <x:c r="A136" s="109"/>
      <x:c r="B136" s="103"/>
      <x:c r="C136" s="103"/>
      <x:c r="D136" s="118"/>
      <x:c r="E136" s="106"/>
      <x:c r="F136" s="112"/>
      <x:c r="G136" s="103"/>
      <x:c r="H136" s="103"/>
      <x:c r="I136" s="138"/>
      <x:c r="J136" s="106"/>
      <x:c r="K136" s="129" t="str">
        <x:f>IF($A136="","",IF($F136&lt;0,"Use a positive amount",IF(AND($D136&lt;&gt;"",COUNTIF('Projects'!$A$5:$A$204,$D136)=0),"Unknown project","")))</x:f>
      </x:c>
    </x:row>
    <x:row r="137" ht="20" customHeight="1">
      <x:c r="A137" s="109"/>
      <x:c r="B137" s="103"/>
      <x:c r="C137" s="103"/>
      <x:c r="D137" s="118"/>
      <x:c r="E137" s="106"/>
      <x:c r="F137" s="112"/>
      <x:c r="G137" s="103"/>
      <x:c r="H137" s="103"/>
      <x:c r="I137" s="138"/>
      <x:c r="J137" s="106"/>
      <x:c r="K137" s="129" t="str">
        <x:f>IF($A137="","",IF($F137&lt;0,"Use a positive amount",IF(AND($D137&lt;&gt;"",COUNTIF('Projects'!$A$5:$A$204,$D137)=0),"Unknown project","")))</x:f>
      </x:c>
    </x:row>
    <x:row r="138" ht="20" customHeight="1">
      <x:c r="A138" s="109"/>
      <x:c r="B138" s="103"/>
      <x:c r="C138" s="103"/>
      <x:c r="D138" s="118"/>
      <x:c r="E138" s="106"/>
      <x:c r="F138" s="112"/>
      <x:c r="G138" s="103"/>
      <x:c r="H138" s="103"/>
      <x:c r="I138" s="138"/>
      <x:c r="J138" s="106"/>
      <x:c r="K138" s="129" t="str">
        <x:f>IF($A138="","",IF($F138&lt;0,"Use a positive amount",IF(AND($D138&lt;&gt;"",COUNTIF('Projects'!$A$5:$A$204,$D138)=0),"Unknown project","")))</x:f>
      </x:c>
    </x:row>
    <x:row r="139" ht="20" customHeight="1">
      <x:c r="A139" s="109"/>
      <x:c r="B139" s="103"/>
      <x:c r="C139" s="103"/>
      <x:c r="D139" s="118"/>
      <x:c r="E139" s="106"/>
      <x:c r="F139" s="112"/>
      <x:c r="G139" s="103"/>
      <x:c r="H139" s="103"/>
      <x:c r="I139" s="138"/>
      <x:c r="J139" s="106"/>
      <x:c r="K139" s="129" t="str">
        <x:f>IF($A139="","",IF($F139&lt;0,"Use a positive amount",IF(AND($D139&lt;&gt;"",COUNTIF('Projects'!$A$5:$A$204,$D139)=0),"Unknown project","")))</x:f>
      </x:c>
    </x:row>
    <x:row r="140" ht="20" customHeight="1">
      <x:c r="A140" s="109"/>
      <x:c r="B140" s="103"/>
      <x:c r="C140" s="103"/>
      <x:c r="D140" s="118"/>
      <x:c r="E140" s="106"/>
      <x:c r="F140" s="112"/>
      <x:c r="G140" s="103"/>
      <x:c r="H140" s="103"/>
      <x:c r="I140" s="138"/>
      <x:c r="J140" s="106"/>
      <x:c r="K140" s="129" t="str">
        <x:f>IF($A140="","",IF($F140&lt;0,"Use a positive amount",IF(AND($D140&lt;&gt;"",COUNTIF('Projects'!$A$5:$A$204,$D140)=0),"Unknown project","")))</x:f>
      </x:c>
    </x:row>
    <x:row r="141" ht="20" customHeight="1">
      <x:c r="A141" s="109"/>
      <x:c r="B141" s="103"/>
      <x:c r="C141" s="103"/>
      <x:c r="D141" s="118"/>
      <x:c r="E141" s="106"/>
      <x:c r="F141" s="112"/>
      <x:c r="G141" s="103"/>
      <x:c r="H141" s="103"/>
      <x:c r="I141" s="138"/>
      <x:c r="J141" s="106"/>
      <x:c r="K141" s="129" t="str">
        <x:f>IF($A141="","",IF($F141&lt;0,"Use a positive amount",IF(AND($D141&lt;&gt;"",COUNTIF('Projects'!$A$5:$A$204,$D141)=0),"Unknown project","")))</x:f>
      </x:c>
    </x:row>
    <x:row r="142" ht="20" customHeight="1">
      <x:c r="A142" s="109"/>
      <x:c r="B142" s="103"/>
      <x:c r="C142" s="103"/>
      <x:c r="D142" s="118"/>
      <x:c r="E142" s="106"/>
      <x:c r="F142" s="112"/>
      <x:c r="G142" s="103"/>
      <x:c r="H142" s="103"/>
      <x:c r="I142" s="138"/>
      <x:c r="J142" s="106"/>
      <x:c r="K142" s="129" t="str">
        <x:f>IF($A142="","",IF($F142&lt;0,"Use a positive amount",IF(AND($D142&lt;&gt;"",COUNTIF('Projects'!$A$5:$A$204,$D142)=0),"Unknown project","")))</x:f>
      </x:c>
    </x:row>
    <x:row r="143" ht="20" customHeight="1">
      <x:c r="A143" s="109"/>
      <x:c r="B143" s="103"/>
      <x:c r="C143" s="103"/>
      <x:c r="D143" s="118"/>
      <x:c r="E143" s="106"/>
      <x:c r="F143" s="112"/>
      <x:c r="G143" s="103"/>
      <x:c r="H143" s="103"/>
      <x:c r="I143" s="138"/>
      <x:c r="J143" s="106"/>
      <x:c r="K143" s="129" t="str">
        <x:f>IF($A143="","",IF($F143&lt;0,"Use a positive amount",IF(AND($D143&lt;&gt;"",COUNTIF('Projects'!$A$5:$A$204,$D143)=0),"Unknown project","")))</x:f>
      </x:c>
    </x:row>
    <x:row r="144" ht="20" customHeight="1">
      <x:c r="A144" s="109"/>
      <x:c r="B144" s="103"/>
      <x:c r="C144" s="103"/>
      <x:c r="D144" s="118"/>
      <x:c r="E144" s="106"/>
      <x:c r="F144" s="112"/>
      <x:c r="G144" s="103"/>
      <x:c r="H144" s="103"/>
      <x:c r="I144" s="138"/>
      <x:c r="J144" s="106"/>
      <x:c r="K144" s="129" t="str">
        <x:f>IF($A144="","",IF($F144&lt;0,"Use a positive amount",IF(AND($D144&lt;&gt;"",COUNTIF('Projects'!$A$5:$A$204,$D144)=0),"Unknown project","")))</x:f>
      </x:c>
    </x:row>
    <x:row r="145" ht="20" customHeight="1">
      <x:c r="A145" s="109"/>
      <x:c r="B145" s="103"/>
      <x:c r="C145" s="103"/>
      <x:c r="D145" s="118"/>
      <x:c r="E145" s="106"/>
      <x:c r="F145" s="112"/>
      <x:c r="G145" s="103"/>
      <x:c r="H145" s="103"/>
      <x:c r="I145" s="138"/>
      <x:c r="J145" s="106"/>
      <x:c r="K145" s="129" t="str">
        <x:f>IF($A145="","",IF($F145&lt;0,"Use a positive amount",IF(AND($D145&lt;&gt;"",COUNTIF('Projects'!$A$5:$A$204,$D145)=0),"Unknown project","")))</x:f>
      </x:c>
    </x:row>
    <x:row r="146" ht="20" customHeight="1">
      <x:c r="A146" s="109"/>
      <x:c r="B146" s="103"/>
      <x:c r="C146" s="103"/>
      <x:c r="D146" s="118"/>
      <x:c r="E146" s="106"/>
      <x:c r="F146" s="112"/>
      <x:c r="G146" s="103"/>
      <x:c r="H146" s="103"/>
      <x:c r="I146" s="138"/>
      <x:c r="J146" s="106"/>
      <x:c r="K146" s="129" t="str">
        <x:f>IF($A146="","",IF($F146&lt;0,"Use a positive amount",IF(AND($D146&lt;&gt;"",COUNTIF('Projects'!$A$5:$A$204,$D146)=0),"Unknown project","")))</x:f>
      </x:c>
    </x:row>
    <x:row r="147" ht="20" customHeight="1">
      <x:c r="A147" s="109"/>
      <x:c r="B147" s="103"/>
      <x:c r="C147" s="103"/>
      <x:c r="D147" s="118"/>
      <x:c r="E147" s="106"/>
      <x:c r="F147" s="112"/>
      <x:c r="G147" s="103"/>
      <x:c r="H147" s="103"/>
      <x:c r="I147" s="138"/>
      <x:c r="J147" s="106"/>
      <x:c r="K147" s="129" t="str">
        <x:f>IF($A147="","",IF($F147&lt;0,"Use a positive amount",IF(AND($D147&lt;&gt;"",COUNTIF('Projects'!$A$5:$A$204,$D147)=0),"Unknown project","")))</x:f>
      </x:c>
    </x:row>
    <x:row r="148" ht="20" customHeight="1">
      <x:c r="A148" s="109"/>
      <x:c r="B148" s="103"/>
      <x:c r="C148" s="103"/>
      <x:c r="D148" s="118"/>
      <x:c r="E148" s="106"/>
      <x:c r="F148" s="112"/>
      <x:c r="G148" s="103"/>
      <x:c r="H148" s="103"/>
      <x:c r="I148" s="138"/>
      <x:c r="J148" s="106"/>
      <x:c r="K148" s="129" t="str">
        <x:f>IF($A148="","",IF($F148&lt;0,"Use a positive amount",IF(AND($D148&lt;&gt;"",COUNTIF('Projects'!$A$5:$A$204,$D148)=0),"Unknown project","")))</x:f>
      </x:c>
    </x:row>
    <x:row r="149" ht="20" customHeight="1">
      <x:c r="A149" s="109"/>
      <x:c r="B149" s="103"/>
      <x:c r="C149" s="103"/>
      <x:c r="D149" s="118"/>
      <x:c r="E149" s="106"/>
      <x:c r="F149" s="112"/>
      <x:c r="G149" s="103"/>
      <x:c r="H149" s="103"/>
      <x:c r="I149" s="138"/>
      <x:c r="J149" s="106"/>
      <x:c r="K149" s="129" t="str">
        <x:f>IF($A149="","",IF($F149&lt;0,"Use a positive amount",IF(AND($D149&lt;&gt;"",COUNTIF('Projects'!$A$5:$A$204,$D149)=0),"Unknown project","")))</x:f>
      </x:c>
    </x:row>
    <x:row r="150" ht="20" customHeight="1">
      <x:c r="A150" s="109"/>
      <x:c r="B150" s="103"/>
      <x:c r="C150" s="103"/>
      <x:c r="D150" s="118"/>
      <x:c r="E150" s="106"/>
      <x:c r="F150" s="112"/>
      <x:c r="G150" s="103"/>
      <x:c r="H150" s="103"/>
      <x:c r="I150" s="138"/>
      <x:c r="J150" s="106"/>
      <x:c r="K150" s="129" t="str">
        <x:f>IF($A150="","",IF($F150&lt;0,"Use a positive amount",IF(AND($D150&lt;&gt;"",COUNTIF('Projects'!$A$5:$A$204,$D150)=0),"Unknown project","")))</x:f>
      </x:c>
    </x:row>
    <x:row r="151" ht="20" customHeight="1">
      <x:c r="A151" s="109"/>
      <x:c r="B151" s="103"/>
      <x:c r="C151" s="103"/>
      <x:c r="D151" s="118"/>
      <x:c r="E151" s="106"/>
      <x:c r="F151" s="112"/>
      <x:c r="G151" s="103"/>
      <x:c r="H151" s="103"/>
      <x:c r="I151" s="138"/>
      <x:c r="J151" s="106"/>
      <x:c r="K151" s="129" t="str">
        <x:f>IF($A151="","",IF($F151&lt;0,"Use a positive amount",IF(AND($D151&lt;&gt;"",COUNTIF('Projects'!$A$5:$A$204,$D151)=0),"Unknown project","")))</x:f>
      </x:c>
    </x:row>
    <x:row r="152" ht="20" customHeight="1">
      <x:c r="A152" s="109"/>
      <x:c r="B152" s="103"/>
      <x:c r="C152" s="103"/>
      <x:c r="D152" s="118"/>
      <x:c r="E152" s="106"/>
      <x:c r="F152" s="112"/>
      <x:c r="G152" s="103"/>
      <x:c r="H152" s="103"/>
      <x:c r="I152" s="138"/>
      <x:c r="J152" s="106"/>
      <x:c r="K152" s="129" t="str">
        <x:f>IF($A152="","",IF($F152&lt;0,"Use a positive amount",IF(AND($D152&lt;&gt;"",COUNTIF('Projects'!$A$5:$A$204,$D152)=0),"Unknown project","")))</x:f>
      </x:c>
    </x:row>
    <x:row r="153" ht="20" customHeight="1">
      <x:c r="A153" s="109"/>
      <x:c r="B153" s="103"/>
      <x:c r="C153" s="103"/>
      <x:c r="D153" s="118"/>
      <x:c r="E153" s="106"/>
      <x:c r="F153" s="112"/>
      <x:c r="G153" s="103"/>
      <x:c r="H153" s="103"/>
      <x:c r="I153" s="138"/>
      <x:c r="J153" s="106"/>
      <x:c r="K153" s="129" t="str">
        <x:f>IF($A153="","",IF($F153&lt;0,"Use a positive amount",IF(AND($D153&lt;&gt;"",COUNTIF('Projects'!$A$5:$A$204,$D153)=0),"Unknown project","")))</x:f>
      </x:c>
    </x:row>
    <x:row r="154" ht="20" customHeight="1">
      <x:c r="A154" s="109"/>
      <x:c r="B154" s="103"/>
      <x:c r="C154" s="103"/>
      <x:c r="D154" s="118"/>
      <x:c r="E154" s="106"/>
      <x:c r="F154" s="112"/>
      <x:c r="G154" s="103"/>
      <x:c r="H154" s="103"/>
      <x:c r="I154" s="138"/>
      <x:c r="J154" s="106"/>
      <x:c r="K154" s="129" t="str">
        <x:f>IF($A154="","",IF($F154&lt;0,"Use a positive amount",IF(AND($D154&lt;&gt;"",COUNTIF('Projects'!$A$5:$A$204,$D154)=0),"Unknown project","")))</x:f>
      </x:c>
    </x:row>
    <x:row r="155" ht="20" customHeight="1">
      <x:c r="A155" s="109"/>
      <x:c r="B155" s="103"/>
      <x:c r="C155" s="103"/>
      <x:c r="D155" s="118"/>
      <x:c r="E155" s="106"/>
      <x:c r="F155" s="112"/>
      <x:c r="G155" s="103"/>
      <x:c r="H155" s="103"/>
      <x:c r="I155" s="138"/>
      <x:c r="J155" s="106"/>
      <x:c r="K155" s="129" t="str">
        <x:f>IF($A155="","",IF($F155&lt;0,"Use a positive amount",IF(AND($D155&lt;&gt;"",COUNTIF('Projects'!$A$5:$A$204,$D155)=0),"Unknown project","")))</x:f>
      </x:c>
    </x:row>
    <x:row r="156" ht="20" customHeight="1">
      <x:c r="A156" s="109"/>
      <x:c r="B156" s="103"/>
      <x:c r="C156" s="103"/>
      <x:c r="D156" s="118"/>
      <x:c r="E156" s="106"/>
      <x:c r="F156" s="112"/>
      <x:c r="G156" s="103"/>
      <x:c r="H156" s="103"/>
      <x:c r="I156" s="138"/>
      <x:c r="J156" s="106"/>
      <x:c r="K156" s="129" t="str">
        <x:f>IF($A156="","",IF($F156&lt;0,"Use a positive amount",IF(AND($D156&lt;&gt;"",COUNTIF('Projects'!$A$5:$A$204,$D156)=0),"Unknown project","")))</x:f>
      </x:c>
    </x:row>
    <x:row r="157" ht="20" customHeight="1">
      <x:c r="A157" s="109"/>
      <x:c r="B157" s="103"/>
      <x:c r="C157" s="103"/>
      <x:c r="D157" s="118"/>
      <x:c r="E157" s="106"/>
      <x:c r="F157" s="112"/>
      <x:c r="G157" s="103"/>
      <x:c r="H157" s="103"/>
      <x:c r="I157" s="138"/>
      <x:c r="J157" s="106"/>
      <x:c r="K157" s="129" t="str">
        <x:f>IF($A157="","",IF($F157&lt;0,"Use a positive amount",IF(AND($D157&lt;&gt;"",COUNTIF('Projects'!$A$5:$A$204,$D157)=0),"Unknown project","")))</x:f>
      </x:c>
    </x:row>
    <x:row r="158" ht="20" customHeight="1">
      <x:c r="A158" s="109"/>
      <x:c r="B158" s="103"/>
      <x:c r="C158" s="103"/>
      <x:c r="D158" s="118"/>
      <x:c r="E158" s="106"/>
      <x:c r="F158" s="112"/>
      <x:c r="G158" s="103"/>
      <x:c r="H158" s="103"/>
      <x:c r="I158" s="138"/>
      <x:c r="J158" s="106"/>
      <x:c r="K158" s="129" t="str">
        <x:f>IF($A158="","",IF($F158&lt;0,"Use a positive amount",IF(AND($D158&lt;&gt;"",COUNTIF('Projects'!$A$5:$A$204,$D158)=0),"Unknown project","")))</x:f>
      </x:c>
    </x:row>
    <x:row r="159" ht="20" customHeight="1">
      <x:c r="A159" s="109"/>
      <x:c r="B159" s="103"/>
      <x:c r="C159" s="103"/>
      <x:c r="D159" s="118"/>
      <x:c r="E159" s="106"/>
      <x:c r="F159" s="112"/>
      <x:c r="G159" s="103"/>
      <x:c r="H159" s="103"/>
      <x:c r="I159" s="138"/>
      <x:c r="J159" s="106"/>
      <x:c r="K159" s="129" t="str">
        <x:f>IF($A159="","",IF($F159&lt;0,"Use a positive amount",IF(AND($D159&lt;&gt;"",COUNTIF('Projects'!$A$5:$A$204,$D159)=0),"Unknown project","")))</x:f>
      </x:c>
    </x:row>
    <x:row r="160" ht="20" customHeight="1">
      <x:c r="A160" s="109"/>
      <x:c r="B160" s="103"/>
      <x:c r="C160" s="103"/>
      <x:c r="D160" s="118"/>
      <x:c r="E160" s="106"/>
      <x:c r="F160" s="112"/>
      <x:c r="G160" s="103"/>
      <x:c r="H160" s="103"/>
      <x:c r="I160" s="138"/>
      <x:c r="J160" s="106"/>
      <x:c r="K160" s="129" t="str">
        <x:f>IF($A160="","",IF($F160&lt;0,"Use a positive amount",IF(AND($D160&lt;&gt;"",COUNTIF('Projects'!$A$5:$A$204,$D160)=0),"Unknown project","")))</x:f>
      </x:c>
    </x:row>
    <x:row r="161" ht="20" customHeight="1">
      <x:c r="A161" s="109"/>
      <x:c r="B161" s="103"/>
      <x:c r="C161" s="103"/>
      <x:c r="D161" s="118"/>
      <x:c r="E161" s="106"/>
      <x:c r="F161" s="112"/>
      <x:c r="G161" s="103"/>
      <x:c r="H161" s="103"/>
      <x:c r="I161" s="138"/>
      <x:c r="J161" s="106"/>
      <x:c r="K161" s="129" t="str">
        <x:f>IF($A161="","",IF($F161&lt;0,"Use a positive amount",IF(AND($D161&lt;&gt;"",COUNTIF('Projects'!$A$5:$A$204,$D161)=0),"Unknown project","")))</x:f>
      </x:c>
    </x:row>
    <x:row r="162" ht="20" customHeight="1">
      <x:c r="A162" s="109"/>
      <x:c r="B162" s="103"/>
      <x:c r="C162" s="103"/>
      <x:c r="D162" s="118"/>
      <x:c r="E162" s="106"/>
      <x:c r="F162" s="112"/>
      <x:c r="G162" s="103"/>
      <x:c r="H162" s="103"/>
      <x:c r="I162" s="138"/>
      <x:c r="J162" s="106"/>
      <x:c r="K162" s="129" t="str">
        <x:f>IF($A162="","",IF($F162&lt;0,"Use a positive amount",IF(AND($D162&lt;&gt;"",COUNTIF('Projects'!$A$5:$A$204,$D162)=0),"Unknown project","")))</x:f>
      </x:c>
    </x:row>
    <x:row r="163" ht="20" customHeight="1">
      <x:c r="A163" s="109"/>
      <x:c r="B163" s="103"/>
      <x:c r="C163" s="103"/>
      <x:c r="D163" s="118"/>
      <x:c r="E163" s="106"/>
      <x:c r="F163" s="112"/>
      <x:c r="G163" s="103"/>
      <x:c r="H163" s="103"/>
      <x:c r="I163" s="138"/>
      <x:c r="J163" s="106"/>
      <x:c r="K163" s="129" t="str">
        <x:f>IF($A163="","",IF($F163&lt;0,"Use a positive amount",IF(AND($D163&lt;&gt;"",COUNTIF('Projects'!$A$5:$A$204,$D163)=0),"Unknown project","")))</x:f>
      </x:c>
    </x:row>
    <x:row r="164" ht="20" customHeight="1">
      <x:c r="A164" s="109"/>
      <x:c r="B164" s="103"/>
      <x:c r="C164" s="103"/>
      <x:c r="D164" s="118"/>
      <x:c r="E164" s="106"/>
      <x:c r="F164" s="112"/>
      <x:c r="G164" s="103"/>
      <x:c r="H164" s="103"/>
      <x:c r="I164" s="138"/>
      <x:c r="J164" s="106"/>
      <x:c r="K164" s="129" t="str">
        <x:f>IF($A164="","",IF($F164&lt;0,"Use a positive amount",IF(AND($D164&lt;&gt;"",COUNTIF('Projects'!$A$5:$A$204,$D164)=0),"Unknown project","")))</x:f>
      </x:c>
    </x:row>
    <x:row r="165" ht="20" customHeight="1">
      <x:c r="A165" s="109"/>
      <x:c r="B165" s="103"/>
      <x:c r="C165" s="103"/>
      <x:c r="D165" s="118"/>
      <x:c r="E165" s="106"/>
      <x:c r="F165" s="112"/>
      <x:c r="G165" s="103"/>
      <x:c r="H165" s="103"/>
      <x:c r="I165" s="138"/>
      <x:c r="J165" s="106"/>
      <x:c r="K165" s="129" t="str">
        <x:f>IF($A165="","",IF($F165&lt;0,"Use a positive amount",IF(AND($D165&lt;&gt;"",COUNTIF('Projects'!$A$5:$A$204,$D165)=0),"Unknown project","")))</x:f>
      </x:c>
    </x:row>
    <x:row r="166" ht="20" customHeight="1">
      <x:c r="A166" s="109"/>
      <x:c r="B166" s="103"/>
      <x:c r="C166" s="103"/>
      <x:c r="D166" s="118"/>
      <x:c r="E166" s="106"/>
      <x:c r="F166" s="112"/>
      <x:c r="G166" s="103"/>
      <x:c r="H166" s="103"/>
      <x:c r="I166" s="138"/>
      <x:c r="J166" s="106"/>
      <x:c r="K166" s="129" t="str">
        <x:f>IF($A166="","",IF($F166&lt;0,"Use a positive amount",IF(AND($D166&lt;&gt;"",COUNTIF('Projects'!$A$5:$A$204,$D166)=0),"Unknown project","")))</x:f>
      </x:c>
    </x:row>
    <x:row r="167" ht="20" customHeight="1">
      <x:c r="A167" s="109"/>
      <x:c r="B167" s="103"/>
      <x:c r="C167" s="103"/>
      <x:c r="D167" s="118"/>
      <x:c r="E167" s="106"/>
      <x:c r="F167" s="112"/>
      <x:c r="G167" s="103"/>
      <x:c r="H167" s="103"/>
      <x:c r="I167" s="138"/>
      <x:c r="J167" s="106"/>
      <x:c r="K167" s="129" t="str">
        <x:f>IF($A167="","",IF($F167&lt;0,"Use a positive amount",IF(AND($D167&lt;&gt;"",COUNTIF('Projects'!$A$5:$A$204,$D167)=0),"Unknown project","")))</x:f>
      </x:c>
    </x:row>
    <x:row r="168" ht="20" customHeight="1">
      <x:c r="A168" s="109"/>
      <x:c r="B168" s="103"/>
      <x:c r="C168" s="103"/>
      <x:c r="D168" s="118"/>
      <x:c r="E168" s="106"/>
      <x:c r="F168" s="112"/>
      <x:c r="G168" s="103"/>
      <x:c r="H168" s="103"/>
      <x:c r="I168" s="138"/>
      <x:c r="J168" s="106"/>
      <x:c r="K168" s="129" t="str">
        <x:f>IF($A168="","",IF($F168&lt;0,"Use a positive amount",IF(AND($D168&lt;&gt;"",COUNTIF('Projects'!$A$5:$A$204,$D168)=0),"Unknown project","")))</x:f>
      </x:c>
    </x:row>
    <x:row r="169" ht="20" customHeight="1">
      <x:c r="A169" s="109"/>
      <x:c r="B169" s="103"/>
      <x:c r="C169" s="103"/>
      <x:c r="D169" s="118"/>
      <x:c r="E169" s="106"/>
      <x:c r="F169" s="112"/>
      <x:c r="G169" s="103"/>
      <x:c r="H169" s="103"/>
      <x:c r="I169" s="138"/>
      <x:c r="J169" s="106"/>
      <x:c r="K169" s="129" t="str">
        <x:f>IF($A169="","",IF($F169&lt;0,"Use a positive amount",IF(AND($D169&lt;&gt;"",COUNTIF('Projects'!$A$5:$A$204,$D169)=0),"Unknown project","")))</x:f>
      </x:c>
    </x:row>
    <x:row r="170" ht="20" customHeight="1">
      <x:c r="A170" s="109"/>
      <x:c r="B170" s="103"/>
      <x:c r="C170" s="103"/>
      <x:c r="D170" s="118"/>
      <x:c r="E170" s="106"/>
      <x:c r="F170" s="112"/>
      <x:c r="G170" s="103"/>
      <x:c r="H170" s="103"/>
      <x:c r="I170" s="138"/>
      <x:c r="J170" s="106"/>
      <x:c r="K170" s="129" t="str">
        <x:f>IF($A170="","",IF($F170&lt;0,"Use a positive amount",IF(AND($D170&lt;&gt;"",COUNTIF('Projects'!$A$5:$A$204,$D170)=0),"Unknown project","")))</x:f>
      </x:c>
    </x:row>
    <x:row r="171" ht="20" customHeight="1">
      <x:c r="A171" s="109"/>
      <x:c r="B171" s="103"/>
      <x:c r="C171" s="103"/>
      <x:c r="D171" s="118"/>
      <x:c r="E171" s="106"/>
      <x:c r="F171" s="112"/>
      <x:c r="G171" s="103"/>
      <x:c r="H171" s="103"/>
      <x:c r="I171" s="138"/>
      <x:c r="J171" s="106"/>
      <x:c r="K171" s="129" t="str">
        <x:f>IF($A171="","",IF($F171&lt;0,"Use a positive amount",IF(AND($D171&lt;&gt;"",COUNTIF('Projects'!$A$5:$A$204,$D171)=0),"Unknown project","")))</x:f>
      </x:c>
    </x:row>
    <x:row r="172" ht="20" customHeight="1">
      <x:c r="A172" s="109"/>
      <x:c r="B172" s="103"/>
      <x:c r="C172" s="103"/>
      <x:c r="D172" s="118"/>
      <x:c r="E172" s="106"/>
      <x:c r="F172" s="112"/>
      <x:c r="G172" s="103"/>
      <x:c r="H172" s="103"/>
      <x:c r="I172" s="138"/>
      <x:c r="J172" s="106"/>
      <x:c r="K172" s="129" t="str">
        <x:f>IF($A172="","",IF($F172&lt;0,"Use a positive amount",IF(AND($D172&lt;&gt;"",COUNTIF('Projects'!$A$5:$A$204,$D172)=0),"Unknown project","")))</x:f>
      </x:c>
    </x:row>
    <x:row r="173" ht="20" customHeight="1">
      <x:c r="A173" s="109"/>
      <x:c r="B173" s="103"/>
      <x:c r="C173" s="103"/>
      <x:c r="D173" s="118"/>
      <x:c r="E173" s="106"/>
      <x:c r="F173" s="112"/>
      <x:c r="G173" s="103"/>
      <x:c r="H173" s="103"/>
      <x:c r="I173" s="138"/>
      <x:c r="J173" s="106"/>
      <x:c r="K173" s="129" t="str">
        <x:f>IF($A173="","",IF($F173&lt;0,"Use a positive amount",IF(AND($D173&lt;&gt;"",COUNTIF('Projects'!$A$5:$A$204,$D173)=0),"Unknown project","")))</x:f>
      </x:c>
    </x:row>
    <x:row r="174" ht="20" customHeight="1">
      <x:c r="A174" s="109"/>
      <x:c r="B174" s="103"/>
      <x:c r="C174" s="103"/>
      <x:c r="D174" s="118"/>
      <x:c r="E174" s="106"/>
      <x:c r="F174" s="112"/>
      <x:c r="G174" s="103"/>
      <x:c r="H174" s="103"/>
      <x:c r="I174" s="138"/>
      <x:c r="J174" s="106"/>
      <x:c r="K174" s="129" t="str">
        <x:f>IF($A174="","",IF($F174&lt;0,"Use a positive amount",IF(AND($D174&lt;&gt;"",COUNTIF('Projects'!$A$5:$A$204,$D174)=0),"Unknown project","")))</x:f>
      </x:c>
    </x:row>
    <x:row r="175" ht="20" customHeight="1">
      <x:c r="A175" s="109"/>
      <x:c r="B175" s="103"/>
      <x:c r="C175" s="103"/>
      <x:c r="D175" s="118"/>
      <x:c r="E175" s="106"/>
      <x:c r="F175" s="112"/>
      <x:c r="G175" s="103"/>
      <x:c r="H175" s="103"/>
      <x:c r="I175" s="138"/>
      <x:c r="J175" s="106"/>
      <x:c r="K175" s="129" t="str">
        <x:f>IF($A175="","",IF($F175&lt;0,"Use a positive amount",IF(AND($D175&lt;&gt;"",COUNTIF('Projects'!$A$5:$A$204,$D175)=0),"Unknown project","")))</x:f>
      </x:c>
    </x:row>
    <x:row r="176" ht="20" customHeight="1">
      <x:c r="A176" s="109"/>
      <x:c r="B176" s="103"/>
      <x:c r="C176" s="103"/>
      <x:c r="D176" s="118"/>
      <x:c r="E176" s="106"/>
      <x:c r="F176" s="112"/>
      <x:c r="G176" s="103"/>
      <x:c r="H176" s="103"/>
      <x:c r="I176" s="138"/>
      <x:c r="J176" s="106"/>
      <x:c r="K176" s="129" t="str">
        <x:f>IF($A176="","",IF($F176&lt;0,"Use a positive amount",IF(AND($D176&lt;&gt;"",COUNTIF('Projects'!$A$5:$A$204,$D176)=0),"Unknown project","")))</x:f>
      </x:c>
    </x:row>
    <x:row r="177" ht="20" customHeight="1">
      <x:c r="A177" s="109"/>
      <x:c r="B177" s="103"/>
      <x:c r="C177" s="103"/>
      <x:c r="D177" s="118"/>
      <x:c r="E177" s="106"/>
      <x:c r="F177" s="112"/>
      <x:c r="G177" s="103"/>
      <x:c r="H177" s="103"/>
      <x:c r="I177" s="138"/>
      <x:c r="J177" s="106"/>
      <x:c r="K177" s="129" t="str">
        <x:f>IF($A177="","",IF($F177&lt;0,"Use a positive amount",IF(AND($D177&lt;&gt;"",COUNTIF('Projects'!$A$5:$A$204,$D177)=0),"Unknown project","")))</x:f>
      </x:c>
    </x:row>
    <x:row r="178" ht="20" customHeight="1">
      <x:c r="A178" s="109"/>
      <x:c r="B178" s="103"/>
      <x:c r="C178" s="103"/>
      <x:c r="D178" s="118"/>
      <x:c r="E178" s="106"/>
      <x:c r="F178" s="112"/>
      <x:c r="G178" s="103"/>
      <x:c r="H178" s="103"/>
      <x:c r="I178" s="138"/>
      <x:c r="J178" s="106"/>
      <x:c r="K178" s="129" t="str">
        <x:f>IF($A178="","",IF($F178&lt;0,"Use a positive amount",IF(AND($D178&lt;&gt;"",COUNTIF('Projects'!$A$5:$A$204,$D178)=0),"Unknown project","")))</x:f>
      </x:c>
    </x:row>
    <x:row r="179" ht="20" customHeight="1">
      <x:c r="A179" s="109"/>
      <x:c r="B179" s="103"/>
      <x:c r="C179" s="103"/>
      <x:c r="D179" s="118"/>
      <x:c r="E179" s="106"/>
      <x:c r="F179" s="112"/>
      <x:c r="G179" s="103"/>
      <x:c r="H179" s="103"/>
      <x:c r="I179" s="138"/>
      <x:c r="J179" s="106"/>
      <x:c r="K179" s="129" t="str">
        <x:f>IF($A179="","",IF($F179&lt;0,"Use a positive amount",IF(AND($D179&lt;&gt;"",COUNTIF('Projects'!$A$5:$A$204,$D179)=0),"Unknown project","")))</x:f>
      </x:c>
    </x:row>
    <x:row r="180" ht="20" customHeight="1">
      <x:c r="A180" s="109"/>
      <x:c r="B180" s="103"/>
      <x:c r="C180" s="103"/>
      <x:c r="D180" s="118"/>
      <x:c r="E180" s="106"/>
      <x:c r="F180" s="112"/>
      <x:c r="G180" s="103"/>
      <x:c r="H180" s="103"/>
      <x:c r="I180" s="138"/>
      <x:c r="J180" s="106"/>
      <x:c r="K180" s="129" t="str">
        <x:f>IF($A180="","",IF($F180&lt;0,"Use a positive amount",IF(AND($D180&lt;&gt;"",COUNTIF('Projects'!$A$5:$A$204,$D180)=0),"Unknown project","")))</x:f>
      </x:c>
    </x:row>
    <x:row r="181" ht="20" customHeight="1">
      <x:c r="A181" s="109"/>
      <x:c r="B181" s="103"/>
      <x:c r="C181" s="103"/>
      <x:c r="D181" s="118"/>
      <x:c r="E181" s="106"/>
      <x:c r="F181" s="112"/>
      <x:c r="G181" s="103"/>
      <x:c r="H181" s="103"/>
      <x:c r="I181" s="138"/>
      <x:c r="J181" s="106"/>
      <x:c r="K181" s="129" t="str">
        <x:f>IF($A181="","",IF($F181&lt;0,"Use a positive amount",IF(AND($D181&lt;&gt;"",COUNTIF('Projects'!$A$5:$A$204,$D181)=0),"Unknown project","")))</x:f>
      </x:c>
    </x:row>
    <x:row r="182" ht="20" customHeight="1">
      <x:c r="A182" s="109"/>
      <x:c r="B182" s="103"/>
      <x:c r="C182" s="103"/>
      <x:c r="D182" s="118"/>
      <x:c r="E182" s="106"/>
      <x:c r="F182" s="112"/>
      <x:c r="G182" s="103"/>
      <x:c r="H182" s="103"/>
      <x:c r="I182" s="138"/>
      <x:c r="J182" s="106"/>
      <x:c r="K182" s="129" t="str">
        <x:f>IF($A182="","",IF($F182&lt;0,"Use a positive amount",IF(AND($D182&lt;&gt;"",COUNTIF('Projects'!$A$5:$A$204,$D182)=0),"Unknown project","")))</x:f>
      </x:c>
    </x:row>
    <x:row r="183" ht="20" customHeight="1">
      <x:c r="A183" s="109"/>
      <x:c r="B183" s="103"/>
      <x:c r="C183" s="103"/>
      <x:c r="D183" s="118"/>
      <x:c r="E183" s="106"/>
      <x:c r="F183" s="112"/>
      <x:c r="G183" s="103"/>
      <x:c r="H183" s="103"/>
      <x:c r="I183" s="138"/>
      <x:c r="J183" s="106"/>
      <x:c r="K183" s="129" t="str">
        <x:f>IF($A183="","",IF($F183&lt;0,"Use a positive amount",IF(AND($D183&lt;&gt;"",COUNTIF('Projects'!$A$5:$A$204,$D183)=0),"Unknown project","")))</x:f>
      </x:c>
    </x:row>
    <x:row r="184" ht="20" customHeight="1">
      <x:c r="A184" s="109"/>
      <x:c r="B184" s="103"/>
      <x:c r="C184" s="103"/>
      <x:c r="D184" s="118"/>
      <x:c r="E184" s="106"/>
      <x:c r="F184" s="112"/>
      <x:c r="G184" s="103"/>
      <x:c r="H184" s="103"/>
      <x:c r="I184" s="138"/>
      <x:c r="J184" s="106"/>
      <x:c r="K184" s="129" t="str">
        <x:f>IF($A184="","",IF($F184&lt;0,"Use a positive amount",IF(AND($D184&lt;&gt;"",COUNTIF('Projects'!$A$5:$A$204,$D184)=0),"Unknown project","")))</x:f>
      </x:c>
    </x:row>
    <x:row r="185" ht="20" customHeight="1">
      <x:c r="A185" s="109"/>
      <x:c r="B185" s="103"/>
      <x:c r="C185" s="103"/>
      <x:c r="D185" s="118"/>
      <x:c r="E185" s="106"/>
      <x:c r="F185" s="112"/>
      <x:c r="G185" s="103"/>
      <x:c r="H185" s="103"/>
      <x:c r="I185" s="138"/>
      <x:c r="J185" s="106"/>
      <x:c r="K185" s="129" t="str">
        <x:f>IF($A185="","",IF($F185&lt;0,"Use a positive amount",IF(AND($D185&lt;&gt;"",COUNTIF('Projects'!$A$5:$A$204,$D185)=0),"Unknown project","")))</x:f>
      </x:c>
    </x:row>
    <x:row r="186" ht="20" customHeight="1">
      <x:c r="A186" s="109"/>
      <x:c r="B186" s="103"/>
      <x:c r="C186" s="103"/>
      <x:c r="D186" s="118"/>
      <x:c r="E186" s="106"/>
      <x:c r="F186" s="112"/>
      <x:c r="G186" s="103"/>
      <x:c r="H186" s="103"/>
      <x:c r="I186" s="138"/>
      <x:c r="J186" s="106"/>
      <x:c r="K186" s="129" t="str">
        <x:f>IF($A186="","",IF($F186&lt;0,"Use a positive amount",IF(AND($D186&lt;&gt;"",COUNTIF('Projects'!$A$5:$A$204,$D186)=0),"Unknown project","")))</x:f>
      </x:c>
    </x:row>
    <x:row r="187" ht="20" customHeight="1">
      <x:c r="A187" s="109"/>
      <x:c r="B187" s="103"/>
      <x:c r="C187" s="103"/>
      <x:c r="D187" s="118"/>
      <x:c r="E187" s="106"/>
      <x:c r="F187" s="112"/>
      <x:c r="G187" s="103"/>
      <x:c r="H187" s="103"/>
      <x:c r="I187" s="138"/>
      <x:c r="J187" s="106"/>
      <x:c r="K187" s="129" t="str">
        <x:f>IF($A187="","",IF($F187&lt;0,"Use a positive amount",IF(AND($D187&lt;&gt;"",COUNTIF('Projects'!$A$5:$A$204,$D187)=0),"Unknown project","")))</x:f>
      </x:c>
    </x:row>
    <x:row r="188" ht="20" customHeight="1">
      <x:c r="A188" s="109"/>
      <x:c r="B188" s="103"/>
      <x:c r="C188" s="103"/>
      <x:c r="D188" s="118"/>
      <x:c r="E188" s="106"/>
      <x:c r="F188" s="112"/>
      <x:c r="G188" s="103"/>
      <x:c r="H188" s="103"/>
      <x:c r="I188" s="138"/>
      <x:c r="J188" s="106"/>
      <x:c r="K188" s="129" t="str">
        <x:f>IF($A188="","",IF($F188&lt;0,"Use a positive amount",IF(AND($D188&lt;&gt;"",COUNTIF('Projects'!$A$5:$A$204,$D188)=0),"Unknown project","")))</x:f>
      </x:c>
    </x:row>
    <x:row r="189" ht="20" customHeight="1">
      <x:c r="A189" s="109"/>
      <x:c r="B189" s="103"/>
      <x:c r="C189" s="103"/>
      <x:c r="D189" s="118"/>
      <x:c r="E189" s="106"/>
      <x:c r="F189" s="112"/>
      <x:c r="G189" s="103"/>
      <x:c r="H189" s="103"/>
      <x:c r="I189" s="138"/>
      <x:c r="J189" s="106"/>
      <x:c r="K189" s="129" t="str">
        <x:f>IF($A189="","",IF($F189&lt;0,"Use a positive amount",IF(AND($D189&lt;&gt;"",COUNTIF('Projects'!$A$5:$A$204,$D189)=0),"Unknown project","")))</x:f>
      </x:c>
    </x:row>
    <x:row r="190" ht="20" customHeight="1">
      <x:c r="A190" s="109"/>
      <x:c r="B190" s="103"/>
      <x:c r="C190" s="103"/>
      <x:c r="D190" s="118"/>
      <x:c r="E190" s="106"/>
      <x:c r="F190" s="112"/>
      <x:c r="G190" s="103"/>
      <x:c r="H190" s="103"/>
      <x:c r="I190" s="138"/>
      <x:c r="J190" s="106"/>
      <x:c r="K190" s="129" t="str">
        <x:f>IF($A190="","",IF($F190&lt;0,"Use a positive amount",IF(AND($D190&lt;&gt;"",COUNTIF('Projects'!$A$5:$A$204,$D190)=0),"Unknown project","")))</x:f>
      </x:c>
    </x:row>
    <x:row r="191" ht="20" customHeight="1">
      <x:c r="A191" s="109"/>
      <x:c r="B191" s="103"/>
      <x:c r="C191" s="103"/>
      <x:c r="D191" s="118"/>
      <x:c r="E191" s="106"/>
      <x:c r="F191" s="112"/>
      <x:c r="G191" s="103"/>
      <x:c r="H191" s="103"/>
      <x:c r="I191" s="138"/>
      <x:c r="J191" s="106"/>
      <x:c r="K191" s="129" t="str">
        <x:f>IF($A191="","",IF($F191&lt;0,"Use a positive amount",IF(AND($D191&lt;&gt;"",COUNTIF('Projects'!$A$5:$A$204,$D191)=0),"Unknown project","")))</x:f>
      </x:c>
    </x:row>
    <x:row r="192" ht="20" customHeight="1">
      <x:c r="A192" s="109"/>
      <x:c r="B192" s="103"/>
      <x:c r="C192" s="103"/>
      <x:c r="D192" s="118"/>
      <x:c r="E192" s="106"/>
      <x:c r="F192" s="112"/>
      <x:c r="G192" s="103"/>
      <x:c r="H192" s="103"/>
      <x:c r="I192" s="138"/>
      <x:c r="J192" s="106"/>
      <x:c r="K192" s="129" t="str">
        <x:f>IF($A192="","",IF($F192&lt;0,"Use a positive amount",IF(AND($D192&lt;&gt;"",COUNTIF('Projects'!$A$5:$A$204,$D192)=0),"Unknown project","")))</x:f>
      </x:c>
    </x:row>
    <x:row r="193" ht="20" customHeight="1">
      <x:c r="A193" s="109"/>
      <x:c r="B193" s="103"/>
      <x:c r="C193" s="103"/>
      <x:c r="D193" s="118"/>
      <x:c r="E193" s="106"/>
      <x:c r="F193" s="112"/>
      <x:c r="G193" s="103"/>
      <x:c r="H193" s="103"/>
      <x:c r="I193" s="138"/>
      <x:c r="J193" s="106"/>
      <x:c r="K193" s="129" t="str">
        <x:f>IF($A193="","",IF($F193&lt;0,"Use a positive amount",IF(AND($D193&lt;&gt;"",COUNTIF('Projects'!$A$5:$A$204,$D193)=0),"Unknown project","")))</x:f>
      </x:c>
    </x:row>
    <x:row r="194" ht="20" customHeight="1">
      <x:c r="A194" s="109"/>
      <x:c r="B194" s="103"/>
      <x:c r="C194" s="103"/>
      <x:c r="D194" s="118"/>
      <x:c r="E194" s="106"/>
      <x:c r="F194" s="112"/>
      <x:c r="G194" s="103"/>
      <x:c r="H194" s="103"/>
      <x:c r="I194" s="138"/>
      <x:c r="J194" s="106"/>
      <x:c r="K194" s="129" t="str">
        <x:f>IF($A194="","",IF($F194&lt;0,"Use a positive amount",IF(AND($D194&lt;&gt;"",COUNTIF('Projects'!$A$5:$A$204,$D194)=0),"Unknown project","")))</x:f>
      </x:c>
    </x:row>
    <x:row r="195" ht="20" customHeight="1">
      <x:c r="A195" s="109"/>
      <x:c r="B195" s="103"/>
      <x:c r="C195" s="103"/>
      <x:c r="D195" s="118"/>
      <x:c r="E195" s="106"/>
      <x:c r="F195" s="112"/>
      <x:c r="G195" s="103"/>
      <x:c r="H195" s="103"/>
      <x:c r="I195" s="138"/>
      <x:c r="J195" s="106"/>
      <x:c r="K195" s="129" t="str">
        <x:f>IF($A195="","",IF($F195&lt;0,"Use a positive amount",IF(AND($D195&lt;&gt;"",COUNTIF('Projects'!$A$5:$A$204,$D195)=0),"Unknown project","")))</x:f>
      </x:c>
    </x:row>
    <x:row r="196" ht="20" customHeight="1">
      <x:c r="A196" s="109"/>
      <x:c r="B196" s="103"/>
      <x:c r="C196" s="103"/>
      <x:c r="D196" s="118"/>
      <x:c r="E196" s="106"/>
      <x:c r="F196" s="112"/>
      <x:c r="G196" s="103"/>
      <x:c r="H196" s="103"/>
      <x:c r="I196" s="138"/>
      <x:c r="J196" s="106"/>
      <x:c r="K196" s="129" t="str">
        <x:f>IF($A196="","",IF($F196&lt;0,"Use a positive amount",IF(AND($D196&lt;&gt;"",COUNTIF('Projects'!$A$5:$A$204,$D196)=0),"Unknown project","")))</x:f>
      </x:c>
    </x:row>
    <x:row r="197" ht="20" customHeight="1">
      <x:c r="A197" s="109"/>
      <x:c r="B197" s="103"/>
      <x:c r="C197" s="103"/>
      <x:c r="D197" s="118"/>
      <x:c r="E197" s="106"/>
      <x:c r="F197" s="112"/>
      <x:c r="G197" s="103"/>
      <x:c r="H197" s="103"/>
      <x:c r="I197" s="138"/>
      <x:c r="J197" s="106"/>
      <x:c r="K197" s="129" t="str">
        <x:f>IF($A197="","",IF($F197&lt;0,"Use a positive amount",IF(AND($D197&lt;&gt;"",COUNTIF('Projects'!$A$5:$A$204,$D197)=0),"Unknown project","")))</x:f>
      </x:c>
    </x:row>
    <x:row r="198" ht="20" customHeight="1">
      <x:c r="A198" s="109"/>
      <x:c r="B198" s="103"/>
      <x:c r="C198" s="103"/>
      <x:c r="D198" s="118"/>
      <x:c r="E198" s="106"/>
      <x:c r="F198" s="112"/>
      <x:c r="G198" s="103"/>
      <x:c r="H198" s="103"/>
      <x:c r="I198" s="138"/>
      <x:c r="J198" s="106"/>
      <x:c r="K198" s="129" t="str">
        <x:f>IF($A198="","",IF($F198&lt;0,"Use a positive amount",IF(AND($D198&lt;&gt;"",COUNTIF('Projects'!$A$5:$A$204,$D198)=0),"Unknown project","")))</x:f>
      </x:c>
    </x:row>
    <x:row r="199" ht="20" customHeight="1">
      <x:c r="A199" s="109"/>
      <x:c r="B199" s="103"/>
      <x:c r="C199" s="103"/>
      <x:c r="D199" s="118"/>
      <x:c r="E199" s="106"/>
      <x:c r="F199" s="112"/>
      <x:c r="G199" s="103"/>
      <x:c r="H199" s="103"/>
      <x:c r="I199" s="138"/>
      <x:c r="J199" s="106"/>
      <x:c r="K199" s="129" t="str">
        <x:f>IF($A199="","",IF($F199&lt;0,"Use a positive amount",IF(AND($D199&lt;&gt;"",COUNTIF('Projects'!$A$5:$A$204,$D199)=0),"Unknown project","")))</x:f>
      </x:c>
    </x:row>
    <x:row r="200" ht="20" customHeight="1">
      <x:c r="A200" s="109"/>
      <x:c r="B200" s="103"/>
      <x:c r="C200" s="103"/>
      <x:c r="D200" s="118"/>
      <x:c r="E200" s="106"/>
      <x:c r="F200" s="112"/>
      <x:c r="G200" s="103"/>
      <x:c r="H200" s="103"/>
      <x:c r="I200" s="138"/>
      <x:c r="J200" s="106"/>
      <x:c r="K200" s="129" t="str">
        <x:f>IF($A200="","",IF($F200&lt;0,"Use a positive amount",IF(AND($D200&lt;&gt;"",COUNTIF('Projects'!$A$5:$A$204,$D200)=0),"Unknown project","")))</x:f>
      </x:c>
    </x:row>
    <x:row r="201" ht="20" customHeight="1">
      <x:c r="A201" s="109"/>
      <x:c r="B201" s="103"/>
      <x:c r="C201" s="103"/>
      <x:c r="D201" s="118"/>
      <x:c r="E201" s="106"/>
      <x:c r="F201" s="112"/>
      <x:c r="G201" s="103"/>
      <x:c r="H201" s="103"/>
      <x:c r="I201" s="138"/>
      <x:c r="J201" s="106"/>
      <x:c r="K201" s="129" t="str">
        <x:f>IF($A201="","",IF($F201&lt;0,"Use a positive amount",IF(AND($D201&lt;&gt;"",COUNTIF('Projects'!$A$5:$A$204,$D201)=0),"Unknown project","")))</x:f>
      </x:c>
    </x:row>
    <x:row r="202" ht="20" customHeight="1">
      <x:c r="A202" s="109"/>
      <x:c r="B202" s="103"/>
      <x:c r="C202" s="103"/>
      <x:c r="D202" s="118"/>
      <x:c r="E202" s="106"/>
      <x:c r="F202" s="112"/>
      <x:c r="G202" s="103"/>
      <x:c r="H202" s="103"/>
      <x:c r="I202" s="138"/>
      <x:c r="J202" s="106"/>
      <x:c r="K202" s="129" t="str">
        <x:f>IF($A202="","",IF($F202&lt;0,"Use a positive amount",IF(AND($D202&lt;&gt;"",COUNTIF('Projects'!$A$5:$A$204,$D202)=0),"Unknown project","")))</x:f>
      </x:c>
    </x:row>
    <x:row r="203" ht="20" customHeight="1">
      <x:c r="A203" s="109"/>
      <x:c r="B203" s="103"/>
      <x:c r="C203" s="103"/>
      <x:c r="D203" s="118"/>
      <x:c r="E203" s="106"/>
      <x:c r="F203" s="112"/>
      <x:c r="G203" s="103"/>
      <x:c r="H203" s="103"/>
      <x:c r="I203" s="138"/>
      <x:c r="J203" s="106"/>
      <x:c r="K203" s="129" t="str">
        <x:f>IF($A203="","",IF($F203&lt;0,"Use a positive amount",IF(AND($D203&lt;&gt;"",COUNTIF('Projects'!$A$5:$A$204,$D203)=0),"Unknown project","")))</x:f>
      </x:c>
    </x:row>
    <x:row r="204" ht="20" customHeight="1">
      <x:c r="A204" s="109"/>
      <x:c r="B204" s="103"/>
      <x:c r="C204" s="103"/>
      <x:c r="D204" s="118"/>
      <x:c r="E204" s="106"/>
      <x:c r="F204" s="112"/>
      <x:c r="G204" s="103"/>
      <x:c r="H204" s="103"/>
      <x:c r="I204" s="138"/>
      <x:c r="J204" s="106"/>
      <x:c r="K204" s="129" t="str">
        <x:f>IF($A204="","",IF($F204&lt;0,"Use a positive amount",IF(AND($D204&lt;&gt;"",COUNTIF('Projects'!$A$5:$A$204,$D204)=0),"Unknown project","")))</x:f>
      </x:c>
    </x:row>
    <x:row r="205" ht="20" customHeight="1">
      <x:c r="A205" s="109"/>
      <x:c r="B205" s="103"/>
      <x:c r="C205" s="103"/>
      <x:c r="D205" s="118"/>
      <x:c r="E205" s="106"/>
      <x:c r="F205" s="112"/>
      <x:c r="G205" s="103"/>
      <x:c r="H205" s="103"/>
      <x:c r="I205" s="138"/>
      <x:c r="J205" s="106"/>
      <x:c r="K205" s="129" t="str">
        <x:f>IF($A205="","",IF($F205&lt;0,"Use a positive amount",IF(AND($D205&lt;&gt;"",COUNTIF('Projects'!$A$5:$A$204,$D205)=0),"Unknown project","")))</x:f>
      </x:c>
    </x:row>
    <x:row r="206" ht="20" customHeight="1">
      <x:c r="A206" s="109"/>
      <x:c r="B206" s="103"/>
      <x:c r="C206" s="103"/>
      <x:c r="D206" s="118"/>
      <x:c r="E206" s="106"/>
      <x:c r="F206" s="112"/>
      <x:c r="G206" s="103"/>
      <x:c r="H206" s="103"/>
      <x:c r="I206" s="138"/>
      <x:c r="J206" s="106"/>
      <x:c r="K206" s="129" t="str">
        <x:f>IF($A206="","",IF($F206&lt;0,"Use a positive amount",IF(AND($D206&lt;&gt;"",COUNTIF('Projects'!$A$5:$A$204,$D206)=0),"Unknown project","")))</x:f>
      </x:c>
    </x:row>
    <x:row r="207" ht="20" customHeight="1">
      <x:c r="A207" s="109"/>
      <x:c r="B207" s="103"/>
      <x:c r="C207" s="103"/>
      <x:c r="D207" s="118"/>
      <x:c r="E207" s="106"/>
      <x:c r="F207" s="112"/>
      <x:c r="G207" s="103"/>
      <x:c r="H207" s="103"/>
      <x:c r="I207" s="138"/>
      <x:c r="J207" s="106"/>
      <x:c r="K207" s="129" t="str">
        <x:f>IF($A207="","",IF($F207&lt;0,"Use a positive amount",IF(AND($D207&lt;&gt;"",COUNTIF('Projects'!$A$5:$A$204,$D207)=0),"Unknown project","")))</x:f>
      </x:c>
    </x:row>
    <x:row r="208" ht="20" customHeight="1">
      <x:c r="A208" s="109"/>
      <x:c r="B208" s="103"/>
      <x:c r="C208" s="103"/>
      <x:c r="D208" s="118"/>
      <x:c r="E208" s="106"/>
      <x:c r="F208" s="112"/>
      <x:c r="G208" s="103"/>
      <x:c r="H208" s="103"/>
      <x:c r="I208" s="138"/>
      <x:c r="J208" s="106"/>
      <x:c r="K208" s="129" t="str">
        <x:f>IF($A208="","",IF($F208&lt;0,"Use a positive amount",IF(AND($D208&lt;&gt;"",COUNTIF('Projects'!$A$5:$A$204,$D208)=0),"Unknown project","")))</x:f>
      </x:c>
    </x:row>
    <x:row r="209" ht="20" customHeight="1">
      <x:c r="A209" s="109"/>
      <x:c r="B209" s="103"/>
      <x:c r="C209" s="103"/>
      <x:c r="D209" s="118"/>
      <x:c r="E209" s="106"/>
      <x:c r="F209" s="112"/>
      <x:c r="G209" s="103"/>
      <x:c r="H209" s="103"/>
      <x:c r="I209" s="138"/>
      <x:c r="J209" s="106"/>
      <x:c r="K209" s="129" t="str">
        <x:f>IF($A209="","",IF($F209&lt;0,"Use a positive amount",IF(AND($D209&lt;&gt;"",COUNTIF('Projects'!$A$5:$A$204,$D209)=0),"Unknown project","")))</x:f>
      </x:c>
    </x:row>
    <x:row r="210" ht="20" customHeight="1">
      <x:c r="A210" s="109"/>
      <x:c r="B210" s="103"/>
      <x:c r="C210" s="103"/>
      <x:c r="D210" s="118"/>
      <x:c r="E210" s="106"/>
      <x:c r="F210" s="112"/>
      <x:c r="G210" s="103"/>
      <x:c r="H210" s="103"/>
      <x:c r="I210" s="138"/>
      <x:c r="J210" s="106"/>
      <x:c r="K210" s="129" t="str">
        <x:f>IF($A210="","",IF($F210&lt;0,"Use a positive amount",IF(AND($D210&lt;&gt;"",COUNTIF('Projects'!$A$5:$A$204,$D210)=0),"Unknown project","")))</x:f>
      </x:c>
    </x:row>
    <x:row r="211" ht="20" customHeight="1">
      <x:c r="A211" s="109"/>
      <x:c r="B211" s="103"/>
      <x:c r="C211" s="103"/>
      <x:c r="D211" s="118"/>
      <x:c r="E211" s="106"/>
      <x:c r="F211" s="112"/>
      <x:c r="G211" s="103"/>
      <x:c r="H211" s="103"/>
      <x:c r="I211" s="138"/>
      <x:c r="J211" s="106"/>
      <x:c r="K211" s="129" t="str">
        <x:f>IF($A211="","",IF($F211&lt;0,"Use a positive amount",IF(AND($D211&lt;&gt;"",COUNTIF('Projects'!$A$5:$A$204,$D211)=0),"Unknown project","")))</x:f>
      </x:c>
    </x:row>
    <x:row r="212" ht="20" customHeight="1">
      <x:c r="A212" s="109"/>
      <x:c r="B212" s="103"/>
      <x:c r="C212" s="103"/>
      <x:c r="D212" s="118"/>
      <x:c r="E212" s="106"/>
      <x:c r="F212" s="112"/>
      <x:c r="G212" s="103"/>
      <x:c r="H212" s="103"/>
      <x:c r="I212" s="138"/>
      <x:c r="J212" s="106"/>
      <x:c r="K212" s="129" t="str">
        <x:f>IF($A212="","",IF($F212&lt;0,"Use a positive amount",IF(AND($D212&lt;&gt;"",COUNTIF('Projects'!$A$5:$A$204,$D212)=0),"Unknown project","")))</x:f>
      </x:c>
    </x:row>
    <x:row r="213" ht="20" customHeight="1">
      <x:c r="A213" s="109"/>
      <x:c r="B213" s="103"/>
      <x:c r="C213" s="103"/>
      <x:c r="D213" s="118"/>
      <x:c r="E213" s="106"/>
      <x:c r="F213" s="112"/>
      <x:c r="G213" s="103"/>
      <x:c r="H213" s="103"/>
      <x:c r="I213" s="138"/>
      <x:c r="J213" s="106"/>
      <x:c r="K213" s="129" t="str">
        <x:f>IF($A213="","",IF($F213&lt;0,"Use a positive amount",IF(AND($D213&lt;&gt;"",COUNTIF('Projects'!$A$5:$A$204,$D213)=0),"Unknown project","")))</x:f>
      </x:c>
    </x:row>
    <x:row r="214" ht="20" customHeight="1">
      <x:c r="A214" s="109"/>
      <x:c r="B214" s="103"/>
      <x:c r="C214" s="103"/>
      <x:c r="D214" s="118"/>
      <x:c r="E214" s="106"/>
      <x:c r="F214" s="112"/>
      <x:c r="G214" s="103"/>
      <x:c r="H214" s="103"/>
      <x:c r="I214" s="138"/>
      <x:c r="J214" s="106"/>
      <x:c r="K214" s="129" t="str">
        <x:f>IF($A214="","",IF($F214&lt;0,"Use a positive amount",IF(AND($D214&lt;&gt;"",COUNTIF('Projects'!$A$5:$A$204,$D214)=0),"Unknown project","")))</x:f>
      </x:c>
    </x:row>
    <x:row r="215" ht="20" customHeight="1">
      <x:c r="A215" s="109"/>
      <x:c r="B215" s="103"/>
      <x:c r="C215" s="103"/>
      <x:c r="D215" s="118"/>
      <x:c r="E215" s="106"/>
      <x:c r="F215" s="112"/>
      <x:c r="G215" s="103"/>
      <x:c r="H215" s="103"/>
      <x:c r="I215" s="138"/>
      <x:c r="J215" s="106"/>
      <x:c r="K215" s="129" t="str">
        <x:f>IF($A215="","",IF($F215&lt;0,"Use a positive amount",IF(AND($D215&lt;&gt;"",COUNTIF('Projects'!$A$5:$A$204,$D215)=0),"Unknown project","")))</x:f>
      </x:c>
    </x:row>
    <x:row r="216" ht="20" customHeight="1">
      <x:c r="A216" s="109"/>
      <x:c r="B216" s="103"/>
      <x:c r="C216" s="103"/>
      <x:c r="D216" s="118"/>
      <x:c r="E216" s="106"/>
      <x:c r="F216" s="112"/>
      <x:c r="G216" s="103"/>
      <x:c r="H216" s="103"/>
      <x:c r="I216" s="138"/>
      <x:c r="J216" s="106"/>
      <x:c r="K216" s="129" t="str">
        <x:f>IF($A216="","",IF($F216&lt;0,"Use a positive amount",IF(AND($D216&lt;&gt;"",COUNTIF('Projects'!$A$5:$A$204,$D216)=0),"Unknown project","")))</x:f>
      </x:c>
    </x:row>
    <x:row r="217" ht="20" customHeight="1">
      <x:c r="A217" s="109"/>
      <x:c r="B217" s="103"/>
      <x:c r="C217" s="103"/>
      <x:c r="D217" s="118"/>
      <x:c r="E217" s="106"/>
      <x:c r="F217" s="112"/>
      <x:c r="G217" s="103"/>
      <x:c r="H217" s="103"/>
      <x:c r="I217" s="138"/>
      <x:c r="J217" s="106"/>
      <x:c r="K217" s="129" t="str">
        <x:f>IF($A217="","",IF($F217&lt;0,"Use a positive amount",IF(AND($D217&lt;&gt;"",COUNTIF('Projects'!$A$5:$A$204,$D217)=0),"Unknown project","")))</x:f>
      </x:c>
    </x:row>
    <x:row r="218" ht="20" customHeight="1">
      <x:c r="A218" s="109"/>
      <x:c r="B218" s="103"/>
      <x:c r="C218" s="103"/>
      <x:c r="D218" s="118"/>
      <x:c r="E218" s="106"/>
      <x:c r="F218" s="112"/>
      <x:c r="G218" s="103"/>
      <x:c r="H218" s="103"/>
      <x:c r="I218" s="138"/>
      <x:c r="J218" s="106"/>
      <x:c r="K218" s="129" t="str">
        <x:f>IF($A218="","",IF($F218&lt;0,"Use a positive amount",IF(AND($D218&lt;&gt;"",COUNTIF('Projects'!$A$5:$A$204,$D218)=0),"Unknown project","")))</x:f>
      </x:c>
    </x:row>
    <x:row r="219" ht="20" customHeight="1">
      <x:c r="A219" s="109"/>
      <x:c r="B219" s="103"/>
      <x:c r="C219" s="103"/>
      <x:c r="D219" s="118"/>
      <x:c r="E219" s="106"/>
      <x:c r="F219" s="112"/>
      <x:c r="G219" s="103"/>
      <x:c r="H219" s="103"/>
      <x:c r="I219" s="138"/>
      <x:c r="J219" s="106"/>
      <x:c r="K219" s="129" t="str">
        <x:f>IF($A219="","",IF($F219&lt;0,"Use a positive amount",IF(AND($D219&lt;&gt;"",COUNTIF('Projects'!$A$5:$A$204,$D219)=0),"Unknown project","")))</x:f>
      </x:c>
    </x:row>
    <x:row r="220" ht="20" customHeight="1">
      <x:c r="A220" s="109"/>
      <x:c r="B220" s="103"/>
      <x:c r="C220" s="103"/>
      <x:c r="D220" s="118"/>
      <x:c r="E220" s="106"/>
      <x:c r="F220" s="112"/>
      <x:c r="G220" s="103"/>
      <x:c r="H220" s="103"/>
      <x:c r="I220" s="138"/>
      <x:c r="J220" s="106"/>
      <x:c r="K220" s="129" t="str">
        <x:f>IF($A220="","",IF($F220&lt;0,"Use a positive amount",IF(AND($D220&lt;&gt;"",COUNTIF('Projects'!$A$5:$A$204,$D220)=0),"Unknown project","")))</x:f>
      </x:c>
    </x:row>
    <x:row r="221" ht="20" customHeight="1">
      <x:c r="A221" s="109"/>
      <x:c r="B221" s="103"/>
      <x:c r="C221" s="103"/>
      <x:c r="D221" s="118"/>
      <x:c r="E221" s="106"/>
      <x:c r="F221" s="112"/>
      <x:c r="G221" s="103"/>
      <x:c r="H221" s="103"/>
      <x:c r="I221" s="138"/>
      <x:c r="J221" s="106"/>
      <x:c r="K221" s="129" t="str">
        <x:f>IF($A221="","",IF($F221&lt;0,"Use a positive amount",IF(AND($D221&lt;&gt;"",COUNTIF('Projects'!$A$5:$A$204,$D221)=0),"Unknown project","")))</x:f>
      </x:c>
    </x:row>
    <x:row r="222" ht="20" customHeight="1">
      <x:c r="A222" s="109"/>
      <x:c r="B222" s="103"/>
      <x:c r="C222" s="103"/>
      <x:c r="D222" s="118"/>
      <x:c r="E222" s="106"/>
      <x:c r="F222" s="112"/>
      <x:c r="G222" s="103"/>
      <x:c r="H222" s="103"/>
      <x:c r="I222" s="138"/>
      <x:c r="J222" s="106"/>
      <x:c r="K222" s="129" t="str">
        <x:f>IF($A222="","",IF($F222&lt;0,"Use a positive amount",IF(AND($D222&lt;&gt;"",COUNTIF('Projects'!$A$5:$A$204,$D222)=0),"Unknown project","")))</x:f>
      </x:c>
    </x:row>
    <x:row r="223" ht="20" customHeight="1">
      <x:c r="A223" s="109"/>
      <x:c r="B223" s="103"/>
      <x:c r="C223" s="103"/>
      <x:c r="D223" s="118"/>
      <x:c r="E223" s="106"/>
      <x:c r="F223" s="112"/>
      <x:c r="G223" s="103"/>
      <x:c r="H223" s="103"/>
      <x:c r="I223" s="138"/>
      <x:c r="J223" s="106"/>
      <x:c r="K223" s="129" t="str">
        <x:f>IF($A223="","",IF($F223&lt;0,"Use a positive amount",IF(AND($D223&lt;&gt;"",COUNTIF('Projects'!$A$5:$A$204,$D223)=0),"Unknown project","")))</x:f>
      </x:c>
    </x:row>
    <x:row r="224" ht="20" customHeight="1">
      <x:c r="A224" s="109"/>
      <x:c r="B224" s="103"/>
      <x:c r="C224" s="103"/>
      <x:c r="D224" s="118"/>
      <x:c r="E224" s="106"/>
      <x:c r="F224" s="112"/>
      <x:c r="G224" s="103"/>
      <x:c r="H224" s="103"/>
      <x:c r="I224" s="138"/>
      <x:c r="J224" s="106"/>
      <x:c r="K224" s="129" t="str">
        <x:f>IF($A224="","",IF($F224&lt;0,"Use a positive amount",IF(AND($D224&lt;&gt;"",COUNTIF('Projects'!$A$5:$A$204,$D224)=0),"Unknown project","")))</x:f>
      </x:c>
    </x:row>
    <x:row r="225" ht="20" customHeight="1">
      <x:c r="A225" s="109"/>
      <x:c r="B225" s="103"/>
      <x:c r="C225" s="103"/>
      <x:c r="D225" s="118"/>
      <x:c r="E225" s="106"/>
      <x:c r="F225" s="112"/>
      <x:c r="G225" s="103"/>
      <x:c r="H225" s="103"/>
      <x:c r="I225" s="138"/>
      <x:c r="J225" s="106"/>
      <x:c r="K225" s="129" t="str">
        <x:f>IF($A225="","",IF($F225&lt;0,"Use a positive amount",IF(AND($D225&lt;&gt;"",COUNTIF('Projects'!$A$5:$A$204,$D225)=0),"Unknown project","")))</x:f>
      </x:c>
    </x:row>
    <x:row r="226" ht="20" customHeight="1">
      <x:c r="A226" s="109"/>
      <x:c r="B226" s="103"/>
      <x:c r="C226" s="103"/>
      <x:c r="D226" s="118"/>
      <x:c r="E226" s="106"/>
      <x:c r="F226" s="112"/>
      <x:c r="G226" s="103"/>
      <x:c r="H226" s="103"/>
      <x:c r="I226" s="138"/>
      <x:c r="J226" s="106"/>
      <x:c r="K226" s="129" t="str">
        <x:f>IF($A226="","",IF($F226&lt;0,"Use a positive amount",IF(AND($D226&lt;&gt;"",COUNTIF('Projects'!$A$5:$A$204,$D226)=0),"Unknown project","")))</x:f>
      </x:c>
    </x:row>
    <x:row r="227" ht="20" customHeight="1">
      <x:c r="A227" s="109"/>
      <x:c r="B227" s="103"/>
      <x:c r="C227" s="103"/>
      <x:c r="D227" s="118"/>
      <x:c r="E227" s="106"/>
      <x:c r="F227" s="112"/>
      <x:c r="G227" s="103"/>
      <x:c r="H227" s="103"/>
      <x:c r="I227" s="138"/>
      <x:c r="J227" s="106"/>
      <x:c r="K227" s="129" t="str">
        <x:f>IF($A227="","",IF($F227&lt;0,"Use a positive amount",IF(AND($D227&lt;&gt;"",COUNTIF('Projects'!$A$5:$A$204,$D227)=0),"Unknown project","")))</x:f>
      </x:c>
    </x:row>
    <x:row r="228" ht="20" customHeight="1">
      <x:c r="A228" s="109"/>
      <x:c r="B228" s="103"/>
      <x:c r="C228" s="103"/>
      <x:c r="D228" s="118"/>
      <x:c r="E228" s="106"/>
      <x:c r="F228" s="112"/>
      <x:c r="G228" s="103"/>
      <x:c r="H228" s="103"/>
      <x:c r="I228" s="138"/>
      <x:c r="J228" s="106"/>
      <x:c r="K228" s="129" t="str">
        <x:f>IF($A228="","",IF($F228&lt;0,"Use a positive amount",IF(AND($D228&lt;&gt;"",COUNTIF('Projects'!$A$5:$A$204,$D228)=0),"Unknown project","")))</x:f>
      </x:c>
    </x:row>
    <x:row r="229" ht="20" customHeight="1">
      <x:c r="A229" s="109"/>
      <x:c r="B229" s="103"/>
      <x:c r="C229" s="103"/>
      <x:c r="D229" s="118"/>
      <x:c r="E229" s="106"/>
      <x:c r="F229" s="112"/>
      <x:c r="G229" s="103"/>
      <x:c r="H229" s="103"/>
      <x:c r="I229" s="138"/>
      <x:c r="J229" s="106"/>
      <x:c r="K229" s="129" t="str">
        <x:f>IF($A229="","",IF($F229&lt;0,"Use a positive amount",IF(AND($D229&lt;&gt;"",COUNTIF('Projects'!$A$5:$A$204,$D229)=0),"Unknown project","")))</x:f>
      </x:c>
    </x:row>
    <x:row r="230" ht="20" customHeight="1">
      <x:c r="A230" s="109"/>
      <x:c r="B230" s="103"/>
      <x:c r="C230" s="103"/>
      <x:c r="D230" s="118"/>
      <x:c r="E230" s="106"/>
      <x:c r="F230" s="112"/>
      <x:c r="G230" s="103"/>
      <x:c r="H230" s="103"/>
      <x:c r="I230" s="138"/>
      <x:c r="J230" s="106"/>
      <x:c r="K230" s="129" t="str">
        <x:f>IF($A230="","",IF($F230&lt;0,"Use a positive amount",IF(AND($D230&lt;&gt;"",COUNTIF('Projects'!$A$5:$A$204,$D230)=0),"Unknown project","")))</x:f>
      </x:c>
    </x:row>
    <x:row r="231" ht="20" customHeight="1">
      <x:c r="A231" s="109"/>
      <x:c r="B231" s="103"/>
      <x:c r="C231" s="103"/>
      <x:c r="D231" s="118"/>
      <x:c r="E231" s="106"/>
      <x:c r="F231" s="112"/>
      <x:c r="G231" s="103"/>
      <x:c r="H231" s="103"/>
      <x:c r="I231" s="138"/>
      <x:c r="J231" s="106"/>
      <x:c r="K231" s="129" t="str">
        <x:f>IF($A231="","",IF($F231&lt;0,"Use a positive amount",IF(AND($D231&lt;&gt;"",COUNTIF('Projects'!$A$5:$A$204,$D231)=0),"Unknown project","")))</x:f>
      </x:c>
    </x:row>
    <x:row r="232" ht="20" customHeight="1">
      <x:c r="A232" s="109"/>
      <x:c r="B232" s="103"/>
      <x:c r="C232" s="103"/>
      <x:c r="D232" s="118"/>
      <x:c r="E232" s="106"/>
      <x:c r="F232" s="112"/>
      <x:c r="G232" s="103"/>
      <x:c r="H232" s="103"/>
      <x:c r="I232" s="138"/>
      <x:c r="J232" s="106"/>
      <x:c r="K232" s="129" t="str">
        <x:f>IF($A232="","",IF($F232&lt;0,"Use a positive amount",IF(AND($D232&lt;&gt;"",COUNTIF('Projects'!$A$5:$A$204,$D232)=0),"Unknown project","")))</x:f>
      </x:c>
    </x:row>
    <x:row r="233" ht="20" customHeight="1">
      <x:c r="A233" s="109"/>
      <x:c r="B233" s="103"/>
      <x:c r="C233" s="103"/>
      <x:c r="D233" s="118"/>
      <x:c r="E233" s="106"/>
      <x:c r="F233" s="112"/>
      <x:c r="G233" s="103"/>
      <x:c r="H233" s="103"/>
      <x:c r="I233" s="138"/>
      <x:c r="J233" s="106"/>
      <x:c r="K233" s="129" t="str">
        <x:f>IF($A233="","",IF($F233&lt;0,"Use a positive amount",IF(AND($D233&lt;&gt;"",COUNTIF('Projects'!$A$5:$A$204,$D233)=0),"Unknown project","")))</x:f>
      </x:c>
    </x:row>
    <x:row r="234" ht="20" customHeight="1">
      <x:c r="A234" s="109"/>
      <x:c r="B234" s="103"/>
      <x:c r="C234" s="103"/>
      <x:c r="D234" s="118"/>
      <x:c r="E234" s="106"/>
      <x:c r="F234" s="112"/>
      <x:c r="G234" s="103"/>
      <x:c r="H234" s="103"/>
      <x:c r="I234" s="138"/>
      <x:c r="J234" s="106"/>
      <x:c r="K234" s="129" t="str">
        <x:f>IF($A234="","",IF($F234&lt;0,"Use a positive amount",IF(AND($D234&lt;&gt;"",COUNTIF('Projects'!$A$5:$A$204,$D234)=0),"Unknown project","")))</x:f>
      </x:c>
    </x:row>
    <x:row r="235" ht="20" customHeight="1">
      <x:c r="A235" s="109"/>
      <x:c r="B235" s="103"/>
      <x:c r="C235" s="103"/>
      <x:c r="D235" s="118"/>
      <x:c r="E235" s="106"/>
      <x:c r="F235" s="112"/>
      <x:c r="G235" s="103"/>
      <x:c r="H235" s="103"/>
      <x:c r="I235" s="138"/>
      <x:c r="J235" s="106"/>
      <x:c r="K235" s="129" t="str">
        <x:f>IF($A235="","",IF($F235&lt;0,"Use a positive amount",IF(AND($D235&lt;&gt;"",COUNTIF('Projects'!$A$5:$A$204,$D235)=0),"Unknown project","")))</x:f>
      </x:c>
    </x:row>
    <x:row r="236" ht="20" customHeight="1">
      <x:c r="A236" s="109"/>
      <x:c r="B236" s="103"/>
      <x:c r="C236" s="103"/>
      <x:c r="D236" s="118"/>
      <x:c r="E236" s="106"/>
      <x:c r="F236" s="112"/>
      <x:c r="G236" s="103"/>
      <x:c r="H236" s="103"/>
      <x:c r="I236" s="138"/>
      <x:c r="J236" s="106"/>
      <x:c r="K236" s="129" t="str">
        <x:f>IF($A236="","",IF($F236&lt;0,"Use a positive amount",IF(AND($D236&lt;&gt;"",COUNTIF('Projects'!$A$5:$A$204,$D236)=0),"Unknown project","")))</x:f>
      </x:c>
    </x:row>
    <x:row r="237" ht="20" customHeight="1">
      <x:c r="A237" s="109"/>
      <x:c r="B237" s="103"/>
      <x:c r="C237" s="103"/>
      <x:c r="D237" s="118"/>
      <x:c r="E237" s="106"/>
      <x:c r="F237" s="112"/>
      <x:c r="G237" s="103"/>
      <x:c r="H237" s="103"/>
      <x:c r="I237" s="138"/>
      <x:c r="J237" s="106"/>
      <x:c r="K237" s="129" t="str">
        <x:f>IF($A237="","",IF($F237&lt;0,"Use a positive amount",IF(AND($D237&lt;&gt;"",COUNTIF('Projects'!$A$5:$A$204,$D237)=0),"Unknown project","")))</x:f>
      </x:c>
    </x:row>
    <x:row r="238" ht="20" customHeight="1">
      <x:c r="A238" s="109"/>
      <x:c r="B238" s="103"/>
      <x:c r="C238" s="103"/>
      <x:c r="D238" s="118"/>
      <x:c r="E238" s="106"/>
      <x:c r="F238" s="112"/>
      <x:c r="G238" s="103"/>
      <x:c r="H238" s="103"/>
      <x:c r="I238" s="138"/>
      <x:c r="J238" s="106"/>
      <x:c r="K238" s="129" t="str">
        <x:f>IF($A238="","",IF($F238&lt;0,"Use a positive amount",IF(AND($D238&lt;&gt;"",COUNTIF('Projects'!$A$5:$A$204,$D238)=0),"Unknown project","")))</x:f>
      </x:c>
    </x:row>
    <x:row r="239" ht="20" customHeight="1">
      <x:c r="A239" s="109"/>
      <x:c r="B239" s="103"/>
      <x:c r="C239" s="103"/>
      <x:c r="D239" s="118"/>
      <x:c r="E239" s="106"/>
      <x:c r="F239" s="112"/>
      <x:c r="G239" s="103"/>
      <x:c r="H239" s="103"/>
      <x:c r="I239" s="138"/>
      <x:c r="J239" s="106"/>
      <x:c r="K239" s="129" t="str">
        <x:f>IF($A239="","",IF($F239&lt;0,"Use a positive amount",IF(AND($D239&lt;&gt;"",COUNTIF('Projects'!$A$5:$A$204,$D239)=0),"Unknown project","")))</x:f>
      </x:c>
    </x:row>
    <x:row r="240" ht="20" customHeight="1">
      <x:c r="A240" s="109"/>
      <x:c r="B240" s="103"/>
      <x:c r="C240" s="103"/>
      <x:c r="D240" s="118"/>
      <x:c r="E240" s="106"/>
      <x:c r="F240" s="112"/>
      <x:c r="G240" s="103"/>
      <x:c r="H240" s="103"/>
      <x:c r="I240" s="138"/>
      <x:c r="J240" s="106"/>
      <x:c r="K240" s="129" t="str">
        <x:f>IF($A240="","",IF($F240&lt;0,"Use a positive amount",IF(AND($D240&lt;&gt;"",COUNTIF('Projects'!$A$5:$A$204,$D240)=0),"Unknown project","")))</x:f>
      </x:c>
    </x:row>
    <x:row r="241" ht="20" customHeight="1">
      <x:c r="A241" s="109"/>
      <x:c r="B241" s="103"/>
      <x:c r="C241" s="103"/>
      <x:c r="D241" s="118"/>
      <x:c r="E241" s="106"/>
      <x:c r="F241" s="112"/>
      <x:c r="G241" s="103"/>
      <x:c r="H241" s="103"/>
      <x:c r="I241" s="138"/>
      <x:c r="J241" s="106"/>
      <x:c r="K241" s="129" t="str">
        <x:f>IF($A241="","",IF($F241&lt;0,"Use a positive amount",IF(AND($D241&lt;&gt;"",COUNTIF('Projects'!$A$5:$A$204,$D241)=0),"Unknown project","")))</x:f>
      </x:c>
    </x:row>
    <x:row r="242" ht="20" customHeight="1">
      <x:c r="A242" s="109"/>
      <x:c r="B242" s="103"/>
      <x:c r="C242" s="103"/>
      <x:c r="D242" s="118"/>
      <x:c r="E242" s="106"/>
      <x:c r="F242" s="112"/>
      <x:c r="G242" s="103"/>
      <x:c r="H242" s="103"/>
      <x:c r="I242" s="138"/>
      <x:c r="J242" s="106"/>
      <x:c r="K242" s="129" t="str">
        <x:f>IF($A242="","",IF($F242&lt;0,"Use a positive amount",IF(AND($D242&lt;&gt;"",COUNTIF('Projects'!$A$5:$A$204,$D242)=0),"Unknown project","")))</x:f>
      </x:c>
    </x:row>
    <x:row r="243" ht="20" customHeight="1">
      <x:c r="A243" s="109"/>
      <x:c r="B243" s="103"/>
      <x:c r="C243" s="103"/>
      <x:c r="D243" s="118"/>
      <x:c r="E243" s="106"/>
      <x:c r="F243" s="112"/>
      <x:c r="G243" s="103"/>
      <x:c r="H243" s="103"/>
      <x:c r="I243" s="138"/>
      <x:c r="J243" s="106"/>
      <x:c r="K243" s="129" t="str">
        <x:f>IF($A243="","",IF($F243&lt;0,"Use a positive amount",IF(AND($D243&lt;&gt;"",COUNTIF('Projects'!$A$5:$A$204,$D243)=0),"Unknown project","")))</x:f>
      </x:c>
    </x:row>
    <x:row r="244" ht="20" customHeight="1">
      <x:c r="A244" s="109"/>
      <x:c r="B244" s="103"/>
      <x:c r="C244" s="103"/>
      <x:c r="D244" s="118"/>
      <x:c r="E244" s="106"/>
      <x:c r="F244" s="112"/>
      <x:c r="G244" s="103"/>
      <x:c r="H244" s="103"/>
      <x:c r="I244" s="138"/>
      <x:c r="J244" s="106"/>
      <x:c r="K244" s="129" t="str">
        <x:f>IF($A244="","",IF($F244&lt;0,"Use a positive amount",IF(AND($D244&lt;&gt;"",COUNTIF('Projects'!$A$5:$A$204,$D244)=0),"Unknown project","")))</x:f>
      </x:c>
    </x:row>
    <x:row r="245" ht="20" customHeight="1">
      <x:c r="A245" s="109"/>
      <x:c r="B245" s="103"/>
      <x:c r="C245" s="103"/>
      <x:c r="D245" s="118"/>
      <x:c r="E245" s="106"/>
      <x:c r="F245" s="112"/>
      <x:c r="G245" s="103"/>
      <x:c r="H245" s="103"/>
      <x:c r="I245" s="138"/>
      <x:c r="J245" s="106"/>
      <x:c r="K245" s="129" t="str">
        <x:f>IF($A245="","",IF($F245&lt;0,"Use a positive amount",IF(AND($D245&lt;&gt;"",COUNTIF('Projects'!$A$5:$A$204,$D245)=0),"Unknown project","")))</x:f>
      </x:c>
    </x:row>
    <x:row r="246" ht="20" customHeight="1">
      <x:c r="A246" s="109"/>
      <x:c r="B246" s="103"/>
      <x:c r="C246" s="103"/>
      <x:c r="D246" s="118"/>
      <x:c r="E246" s="106"/>
      <x:c r="F246" s="112"/>
      <x:c r="G246" s="103"/>
      <x:c r="H246" s="103"/>
      <x:c r="I246" s="138"/>
      <x:c r="J246" s="106"/>
      <x:c r="K246" s="129" t="str">
        <x:f>IF($A246="","",IF($F246&lt;0,"Use a positive amount",IF(AND($D246&lt;&gt;"",COUNTIF('Projects'!$A$5:$A$204,$D246)=0),"Unknown project","")))</x:f>
      </x:c>
    </x:row>
    <x:row r="247" ht="20" customHeight="1">
      <x:c r="A247" s="109"/>
      <x:c r="B247" s="103"/>
      <x:c r="C247" s="103"/>
      <x:c r="D247" s="118"/>
      <x:c r="E247" s="106"/>
      <x:c r="F247" s="112"/>
      <x:c r="G247" s="103"/>
      <x:c r="H247" s="103"/>
      <x:c r="I247" s="138"/>
      <x:c r="J247" s="106"/>
      <x:c r="K247" s="129" t="str">
        <x:f>IF($A247="","",IF($F247&lt;0,"Use a positive amount",IF(AND($D247&lt;&gt;"",COUNTIF('Projects'!$A$5:$A$204,$D247)=0),"Unknown project","")))</x:f>
      </x:c>
    </x:row>
    <x:row r="248" ht="20" customHeight="1">
      <x:c r="A248" s="109"/>
      <x:c r="B248" s="103"/>
      <x:c r="C248" s="103"/>
      <x:c r="D248" s="118"/>
      <x:c r="E248" s="106"/>
      <x:c r="F248" s="112"/>
      <x:c r="G248" s="103"/>
      <x:c r="H248" s="103"/>
      <x:c r="I248" s="138"/>
      <x:c r="J248" s="106"/>
      <x:c r="K248" s="129" t="str">
        <x:f>IF($A248="","",IF($F248&lt;0,"Use a positive amount",IF(AND($D248&lt;&gt;"",COUNTIF('Projects'!$A$5:$A$204,$D248)=0),"Unknown project","")))</x:f>
      </x:c>
    </x:row>
    <x:row r="249" ht="20" customHeight="1">
      <x:c r="A249" s="109"/>
      <x:c r="B249" s="103"/>
      <x:c r="C249" s="103"/>
      <x:c r="D249" s="118"/>
      <x:c r="E249" s="106"/>
      <x:c r="F249" s="112"/>
      <x:c r="G249" s="103"/>
      <x:c r="H249" s="103"/>
      <x:c r="I249" s="138"/>
      <x:c r="J249" s="106"/>
      <x:c r="K249" s="129" t="str">
        <x:f>IF($A249="","",IF($F249&lt;0,"Use a positive amount",IF(AND($D249&lt;&gt;"",COUNTIF('Projects'!$A$5:$A$204,$D249)=0),"Unknown project","")))</x:f>
      </x:c>
    </x:row>
    <x:row r="250" ht="20" customHeight="1">
      <x:c r="A250" s="109"/>
      <x:c r="B250" s="103"/>
      <x:c r="C250" s="103"/>
      <x:c r="D250" s="118"/>
      <x:c r="E250" s="106"/>
      <x:c r="F250" s="112"/>
      <x:c r="G250" s="103"/>
      <x:c r="H250" s="103"/>
      <x:c r="I250" s="138"/>
      <x:c r="J250" s="106"/>
      <x:c r="K250" s="129" t="str">
        <x:f>IF($A250="","",IF($F250&lt;0,"Use a positive amount",IF(AND($D250&lt;&gt;"",COUNTIF('Projects'!$A$5:$A$204,$D250)=0),"Unknown project","")))</x:f>
      </x:c>
    </x:row>
    <x:row r="251" ht="20" customHeight="1">
      <x:c r="A251" s="109"/>
      <x:c r="B251" s="103"/>
      <x:c r="C251" s="103"/>
      <x:c r="D251" s="118"/>
      <x:c r="E251" s="106"/>
      <x:c r="F251" s="112"/>
      <x:c r="G251" s="103"/>
      <x:c r="H251" s="103"/>
      <x:c r="I251" s="138"/>
      <x:c r="J251" s="106"/>
      <x:c r="K251" s="129" t="str">
        <x:f>IF($A251="","",IF($F251&lt;0,"Use a positive amount",IF(AND($D251&lt;&gt;"",COUNTIF('Projects'!$A$5:$A$204,$D251)=0),"Unknown project","")))</x:f>
      </x:c>
    </x:row>
    <x:row r="252" ht="20" customHeight="1">
      <x:c r="A252" s="109"/>
      <x:c r="B252" s="103"/>
      <x:c r="C252" s="103"/>
      <x:c r="D252" s="118"/>
      <x:c r="E252" s="106"/>
      <x:c r="F252" s="112"/>
      <x:c r="G252" s="103"/>
      <x:c r="H252" s="103"/>
      <x:c r="I252" s="138"/>
      <x:c r="J252" s="106"/>
      <x:c r="K252" s="129" t="str">
        <x:f>IF($A252="","",IF($F252&lt;0,"Use a positive amount",IF(AND($D252&lt;&gt;"",COUNTIF('Projects'!$A$5:$A$204,$D252)=0),"Unknown project","")))</x:f>
      </x:c>
    </x:row>
    <x:row r="253" ht="20" customHeight="1">
      <x:c r="A253" s="109"/>
      <x:c r="B253" s="103"/>
      <x:c r="C253" s="103"/>
      <x:c r="D253" s="118"/>
      <x:c r="E253" s="106"/>
      <x:c r="F253" s="112"/>
      <x:c r="G253" s="103"/>
      <x:c r="H253" s="103"/>
      <x:c r="I253" s="138"/>
      <x:c r="J253" s="106"/>
      <x:c r="K253" s="129" t="str">
        <x:f>IF($A253="","",IF($F253&lt;0,"Use a positive amount",IF(AND($D253&lt;&gt;"",COUNTIF('Projects'!$A$5:$A$204,$D253)=0),"Unknown project","")))</x:f>
      </x:c>
    </x:row>
    <x:row r="254" ht="20" customHeight="1">
      <x:c r="A254" s="109"/>
      <x:c r="B254" s="103"/>
      <x:c r="C254" s="103"/>
      <x:c r="D254" s="118"/>
      <x:c r="E254" s="106"/>
      <x:c r="F254" s="112"/>
      <x:c r="G254" s="103"/>
      <x:c r="H254" s="103"/>
      <x:c r="I254" s="138"/>
      <x:c r="J254" s="106"/>
      <x:c r="K254" s="129" t="str">
        <x:f>IF($A254="","",IF($F254&lt;0,"Use a positive amount",IF(AND($D254&lt;&gt;"",COUNTIF('Projects'!$A$5:$A$204,$D254)=0),"Unknown project","")))</x:f>
      </x:c>
    </x:row>
    <x:row r="255" ht="20" customHeight="1">
      <x:c r="A255" s="109"/>
      <x:c r="B255" s="103"/>
      <x:c r="C255" s="103"/>
      <x:c r="D255" s="118"/>
      <x:c r="E255" s="106"/>
      <x:c r="F255" s="112"/>
      <x:c r="G255" s="103"/>
      <x:c r="H255" s="103"/>
      <x:c r="I255" s="138"/>
      <x:c r="J255" s="106"/>
      <x:c r="K255" s="129" t="str">
        <x:f>IF($A255="","",IF($F255&lt;0,"Use a positive amount",IF(AND($D255&lt;&gt;"",COUNTIF('Projects'!$A$5:$A$204,$D255)=0),"Unknown project","")))</x:f>
      </x:c>
    </x:row>
    <x:row r="256" ht="20" customHeight="1">
      <x:c r="A256" s="109"/>
      <x:c r="B256" s="103"/>
      <x:c r="C256" s="103"/>
      <x:c r="D256" s="118"/>
      <x:c r="E256" s="106"/>
      <x:c r="F256" s="112"/>
      <x:c r="G256" s="103"/>
      <x:c r="H256" s="103"/>
      <x:c r="I256" s="138"/>
      <x:c r="J256" s="106"/>
      <x:c r="K256" s="129" t="str">
        <x:f>IF($A256="","",IF($F256&lt;0,"Use a positive amount",IF(AND($D256&lt;&gt;"",COUNTIF('Projects'!$A$5:$A$204,$D256)=0),"Unknown project","")))</x:f>
      </x:c>
    </x:row>
    <x:row r="257" ht="20" customHeight="1">
      <x:c r="A257" s="109"/>
      <x:c r="B257" s="103"/>
      <x:c r="C257" s="103"/>
      <x:c r="D257" s="118"/>
      <x:c r="E257" s="106"/>
      <x:c r="F257" s="112"/>
      <x:c r="G257" s="103"/>
      <x:c r="H257" s="103"/>
      <x:c r="I257" s="138"/>
      <x:c r="J257" s="106"/>
      <x:c r="K257" s="129" t="str">
        <x:f>IF($A257="","",IF($F257&lt;0,"Use a positive amount",IF(AND($D257&lt;&gt;"",COUNTIF('Projects'!$A$5:$A$204,$D257)=0),"Unknown project","")))</x:f>
      </x:c>
    </x:row>
    <x:row r="258" ht="20" customHeight="1">
      <x:c r="A258" s="109"/>
      <x:c r="B258" s="103"/>
      <x:c r="C258" s="103"/>
      <x:c r="D258" s="118"/>
      <x:c r="E258" s="106"/>
      <x:c r="F258" s="112"/>
      <x:c r="G258" s="103"/>
      <x:c r="H258" s="103"/>
      <x:c r="I258" s="138"/>
      <x:c r="J258" s="106"/>
      <x:c r="K258" s="129" t="str">
        <x:f>IF($A258="","",IF($F258&lt;0,"Use a positive amount",IF(AND($D258&lt;&gt;"",COUNTIF('Projects'!$A$5:$A$204,$D258)=0),"Unknown project","")))</x:f>
      </x:c>
    </x:row>
    <x:row r="259" ht="20" customHeight="1">
      <x:c r="A259" s="109"/>
      <x:c r="B259" s="103"/>
      <x:c r="C259" s="103"/>
      <x:c r="D259" s="118"/>
      <x:c r="E259" s="106"/>
      <x:c r="F259" s="112"/>
      <x:c r="G259" s="103"/>
      <x:c r="H259" s="103"/>
      <x:c r="I259" s="138"/>
      <x:c r="J259" s="106"/>
      <x:c r="K259" s="129" t="str">
        <x:f>IF($A259="","",IF($F259&lt;0,"Use a positive amount",IF(AND($D259&lt;&gt;"",COUNTIF('Projects'!$A$5:$A$204,$D259)=0),"Unknown project","")))</x:f>
      </x:c>
    </x:row>
    <x:row r="260" ht="20" customHeight="1">
      <x:c r="A260" s="109"/>
      <x:c r="B260" s="103"/>
      <x:c r="C260" s="103"/>
      <x:c r="D260" s="118"/>
      <x:c r="E260" s="106"/>
      <x:c r="F260" s="112"/>
      <x:c r="G260" s="103"/>
      <x:c r="H260" s="103"/>
      <x:c r="I260" s="138"/>
      <x:c r="J260" s="106"/>
      <x:c r="K260" s="129" t="str">
        <x:f>IF($A260="","",IF($F260&lt;0,"Use a positive amount",IF(AND($D260&lt;&gt;"",COUNTIF('Projects'!$A$5:$A$204,$D260)=0),"Unknown project","")))</x:f>
      </x:c>
    </x:row>
    <x:row r="261" ht="20" customHeight="1">
      <x:c r="A261" s="109"/>
      <x:c r="B261" s="103"/>
      <x:c r="C261" s="103"/>
      <x:c r="D261" s="118"/>
      <x:c r="E261" s="106"/>
      <x:c r="F261" s="112"/>
      <x:c r="G261" s="103"/>
      <x:c r="H261" s="103"/>
      <x:c r="I261" s="138"/>
      <x:c r="J261" s="106"/>
      <x:c r="K261" s="129" t="str">
        <x:f>IF($A261="","",IF($F261&lt;0,"Use a positive amount",IF(AND($D261&lt;&gt;"",COUNTIF('Projects'!$A$5:$A$204,$D261)=0),"Unknown project","")))</x:f>
      </x:c>
    </x:row>
    <x:row r="262" ht="20" customHeight="1">
      <x:c r="A262" s="109"/>
      <x:c r="B262" s="103"/>
      <x:c r="C262" s="103"/>
      <x:c r="D262" s="118"/>
      <x:c r="E262" s="106"/>
      <x:c r="F262" s="112"/>
      <x:c r="G262" s="103"/>
      <x:c r="H262" s="103"/>
      <x:c r="I262" s="138"/>
      <x:c r="J262" s="106"/>
      <x:c r="K262" s="129" t="str">
        <x:f>IF($A262="","",IF($F262&lt;0,"Use a positive amount",IF(AND($D262&lt;&gt;"",COUNTIF('Projects'!$A$5:$A$204,$D262)=0),"Unknown project","")))</x:f>
      </x:c>
    </x:row>
    <x:row r="263" ht="20" customHeight="1">
      <x:c r="A263" s="109"/>
      <x:c r="B263" s="103"/>
      <x:c r="C263" s="103"/>
      <x:c r="D263" s="118"/>
      <x:c r="E263" s="106"/>
      <x:c r="F263" s="112"/>
      <x:c r="G263" s="103"/>
      <x:c r="H263" s="103"/>
      <x:c r="I263" s="138"/>
      <x:c r="J263" s="106"/>
      <x:c r="K263" s="129" t="str">
        <x:f>IF($A263="","",IF($F263&lt;0,"Use a positive amount",IF(AND($D263&lt;&gt;"",COUNTIF('Projects'!$A$5:$A$204,$D263)=0),"Unknown project","")))</x:f>
      </x:c>
    </x:row>
    <x:row r="264" ht="20" customHeight="1">
      <x:c r="A264" s="109"/>
      <x:c r="B264" s="103"/>
      <x:c r="C264" s="103"/>
      <x:c r="D264" s="118"/>
      <x:c r="E264" s="106"/>
      <x:c r="F264" s="112"/>
      <x:c r="G264" s="103"/>
      <x:c r="H264" s="103"/>
      <x:c r="I264" s="138"/>
      <x:c r="J264" s="106"/>
      <x:c r="K264" s="129" t="str">
        <x:f>IF($A264="","",IF($F264&lt;0,"Use a positive amount",IF(AND($D264&lt;&gt;"",COUNTIF('Projects'!$A$5:$A$204,$D264)=0),"Unknown project","")))</x:f>
      </x:c>
    </x:row>
    <x:row r="265" ht="20" customHeight="1">
      <x:c r="A265" s="109"/>
      <x:c r="B265" s="103"/>
      <x:c r="C265" s="103"/>
      <x:c r="D265" s="118"/>
      <x:c r="E265" s="106"/>
      <x:c r="F265" s="112"/>
      <x:c r="G265" s="103"/>
      <x:c r="H265" s="103"/>
      <x:c r="I265" s="138"/>
      <x:c r="J265" s="106"/>
      <x:c r="K265" s="129" t="str">
        <x:f>IF($A265="","",IF($F265&lt;0,"Use a positive amount",IF(AND($D265&lt;&gt;"",COUNTIF('Projects'!$A$5:$A$204,$D265)=0),"Unknown project","")))</x:f>
      </x:c>
    </x:row>
    <x:row r="266" ht="20" customHeight="1">
      <x:c r="A266" s="109"/>
      <x:c r="B266" s="103"/>
      <x:c r="C266" s="103"/>
      <x:c r="D266" s="118"/>
      <x:c r="E266" s="106"/>
      <x:c r="F266" s="112"/>
      <x:c r="G266" s="103"/>
      <x:c r="H266" s="103"/>
      <x:c r="I266" s="138"/>
      <x:c r="J266" s="106"/>
      <x:c r="K266" s="129" t="str">
        <x:f>IF($A266="","",IF($F266&lt;0,"Use a positive amount",IF(AND($D266&lt;&gt;"",COUNTIF('Projects'!$A$5:$A$204,$D266)=0),"Unknown project","")))</x:f>
      </x:c>
    </x:row>
    <x:row r="267" ht="20" customHeight="1">
      <x:c r="A267" s="109"/>
      <x:c r="B267" s="103"/>
      <x:c r="C267" s="103"/>
      <x:c r="D267" s="118"/>
      <x:c r="E267" s="106"/>
      <x:c r="F267" s="112"/>
      <x:c r="G267" s="103"/>
      <x:c r="H267" s="103"/>
      <x:c r="I267" s="138"/>
      <x:c r="J267" s="106"/>
      <x:c r="K267" s="129" t="str">
        <x:f>IF($A267="","",IF($F267&lt;0,"Use a positive amount",IF(AND($D267&lt;&gt;"",COUNTIF('Projects'!$A$5:$A$204,$D267)=0),"Unknown project","")))</x:f>
      </x:c>
    </x:row>
    <x:row r="268" ht="20" customHeight="1">
      <x:c r="A268" s="109"/>
      <x:c r="B268" s="103"/>
      <x:c r="C268" s="103"/>
      <x:c r="D268" s="118"/>
      <x:c r="E268" s="106"/>
      <x:c r="F268" s="112"/>
      <x:c r="G268" s="103"/>
      <x:c r="H268" s="103"/>
      <x:c r="I268" s="138"/>
      <x:c r="J268" s="106"/>
      <x:c r="K268" s="129" t="str">
        <x:f>IF($A268="","",IF($F268&lt;0,"Use a positive amount",IF(AND($D268&lt;&gt;"",COUNTIF('Projects'!$A$5:$A$204,$D268)=0),"Unknown project","")))</x:f>
      </x:c>
    </x:row>
    <x:row r="269" ht="20" customHeight="1">
      <x:c r="A269" s="109"/>
      <x:c r="B269" s="103"/>
      <x:c r="C269" s="103"/>
      <x:c r="D269" s="118"/>
      <x:c r="E269" s="106"/>
      <x:c r="F269" s="112"/>
      <x:c r="G269" s="103"/>
      <x:c r="H269" s="103"/>
      <x:c r="I269" s="138"/>
      <x:c r="J269" s="106"/>
      <x:c r="K269" s="129" t="str">
        <x:f>IF($A269="","",IF($F269&lt;0,"Use a positive amount",IF(AND($D269&lt;&gt;"",COUNTIF('Projects'!$A$5:$A$204,$D269)=0),"Unknown project","")))</x:f>
      </x:c>
    </x:row>
    <x:row r="270" ht="20" customHeight="1">
      <x:c r="A270" s="109"/>
      <x:c r="B270" s="103"/>
      <x:c r="C270" s="103"/>
      <x:c r="D270" s="118"/>
      <x:c r="E270" s="106"/>
      <x:c r="F270" s="112"/>
      <x:c r="G270" s="103"/>
      <x:c r="H270" s="103"/>
      <x:c r="I270" s="138"/>
      <x:c r="J270" s="106"/>
      <x:c r="K270" s="129" t="str">
        <x:f>IF($A270="","",IF($F270&lt;0,"Use a positive amount",IF(AND($D270&lt;&gt;"",COUNTIF('Projects'!$A$5:$A$204,$D270)=0),"Unknown project","")))</x:f>
      </x:c>
    </x:row>
    <x:row r="271" ht="20" customHeight="1">
      <x:c r="A271" s="109"/>
      <x:c r="B271" s="103"/>
      <x:c r="C271" s="103"/>
      <x:c r="D271" s="118"/>
      <x:c r="E271" s="106"/>
      <x:c r="F271" s="112"/>
      <x:c r="G271" s="103"/>
      <x:c r="H271" s="103"/>
      <x:c r="I271" s="138"/>
      <x:c r="J271" s="106"/>
      <x:c r="K271" s="129" t="str">
        <x:f>IF($A271="","",IF($F271&lt;0,"Use a positive amount",IF(AND($D271&lt;&gt;"",COUNTIF('Projects'!$A$5:$A$204,$D271)=0),"Unknown project","")))</x:f>
      </x:c>
    </x:row>
    <x:row r="272" ht="20" customHeight="1">
      <x:c r="A272" s="109"/>
      <x:c r="B272" s="103"/>
      <x:c r="C272" s="103"/>
      <x:c r="D272" s="118"/>
      <x:c r="E272" s="106"/>
      <x:c r="F272" s="112"/>
      <x:c r="G272" s="103"/>
      <x:c r="H272" s="103"/>
      <x:c r="I272" s="138"/>
      <x:c r="J272" s="106"/>
      <x:c r="K272" s="129" t="str">
        <x:f>IF($A272="","",IF($F272&lt;0,"Use a positive amount",IF(AND($D272&lt;&gt;"",COUNTIF('Projects'!$A$5:$A$204,$D272)=0),"Unknown project","")))</x:f>
      </x:c>
    </x:row>
    <x:row r="273" ht="20" customHeight="1">
      <x:c r="A273" s="109"/>
      <x:c r="B273" s="103"/>
      <x:c r="C273" s="103"/>
      <x:c r="D273" s="118"/>
      <x:c r="E273" s="106"/>
      <x:c r="F273" s="112"/>
      <x:c r="G273" s="103"/>
      <x:c r="H273" s="103"/>
      <x:c r="I273" s="138"/>
      <x:c r="J273" s="106"/>
      <x:c r="K273" s="129" t="str">
        <x:f>IF($A273="","",IF($F273&lt;0,"Use a positive amount",IF(AND($D273&lt;&gt;"",COUNTIF('Projects'!$A$5:$A$204,$D273)=0),"Unknown project","")))</x:f>
      </x:c>
    </x:row>
    <x:row r="274" ht="20" customHeight="1">
      <x:c r="A274" s="109"/>
      <x:c r="B274" s="103"/>
      <x:c r="C274" s="103"/>
      <x:c r="D274" s="118"/>
      <x:c r="E274" s="106"/>
      <x:c r="F274" s="112"/>
      <x:c r="G274" s="103"/>
      <x:c r="H274" s="103"/>
      <x:c r="I274" s="138"/>
      <x:c r="J274" s="106"/>
      <x:c r="K274" s="129" t="str">
        <x:f>IF($A274="","",IF($F274&lt;0,"Use a positive amount",IF(AND($D274&lt;&gt;"",COUNTIF('Projects'!$A$5:$A$204,$D274)=0),"Unknown project","")))</x:f>
      </x:c>
    </x:row>
    <x:row r="275" ht="20" customHeight="1">
      <x:c r="A275" s="109"/>
      <x:c r="B275" s="103"/>
      <x:c r="C275" s="103"/>
      <x:c r="D275" s="118"/>
      <x:c r="E275" s="106"/>
      <x:c r="F275" s="112"/>
      <x:c r="G275" s="103"/>
      <x:c r="H275" s="103"/>
      <x:c r="I275" s="138"/>
      <x:c r="J275" s="106"/>
      <x:c r="K275" s="129" t="str">
        <x:f>IF($A275="","",IF($F275&lt;0,"Use a positive amount",IF(AND($D275&lt;&gt;"",COUNTIF('Projects'!$A$5:$A$204,$D275)=0),"Unknown project","")))</x:f>
      </x:c>
    </x:row>
    <x:row r="276" ht="20" customHeight="1">
      <x:c r="A276" s="109"/>
      <x:c r="B276" s="103"/>
      <x:c r="C276" s="103"/>
      <x:c r="D276" s="118"/>
      <x:c r="E276" s="106"/>
      <x:c r="F276" s="112"/>
      <x:c r="G276" s="103"/>
      <x:c r="H276" s="103"/>
      <x:c r="I276" s="138"/>
      <x:c r="J276" s="106"/>
      <x:c r="K276" s="129" t="str">
        <x:f>IF($A276="","",IF($F276&lt;0,"Use a positive amount",IF(AND($D276&lt;&gt;"",COUNTIF('Projects'!$A$5:$A$204,$D276)=0),"Unknown project","")))</x:f>
      </x:c>
    </x:row>
    <x:row r="277" ht="20" customHeight="1">
      <x:c r="A277" s="109"/>
      <x:c r="B277" s="103"/>
      <x:c r="C277" s="103"/>
      <x:c r="D277" s="118"/>
      <x:c r="E277" s="106"/>
      <x:c r="F277" s="112"/>
      <x:c r="G277" s="103"/>
      <x:c r="H277" s="103"/>
      <x:c r="I277" s="138"/>
      <x:c r="J277" s="106"/>
      <x:c r="K277" s="129" t="str">
        <x:f>IF($A277="","",IF($F277&lt;0,"Use a positive amount",IF(AND($D277&lt;&gt;"",COUNTIF('Projects'!$A$5:$A$204,$D277)=0),"Unknown project","")))</x:f>
      </x:c>
    </x:row>
    <x:row r="278" ht="20" customHeight="1">
      <x:c r="A278" s="109"/>
      <x:c r="B278" s="103"/>
      <x:c r="C278" s="103"/>
      <x:c r="D278" s="118"/>
      <x:c r="E278" s="106"/>
      <x:c r="F278" s="112"/>
      <x:c r="G278" s="103"/>
      <x:c r="H278" s="103"/>
      <x:c r="I278" s="138"/>
      <x:c r="J278" s="106"/>
      <x:c r="K278" s="129" t="str">
        <x:f>IF($A278="","",IF($F278&lt;0,"Use a positive amount",IF(AND($D278&lt;&gt;"",COUNTIF('Projects'!$A$5:$A$204,$D278)=0),"Unknown project","")))</x:f>
      </x:c>
    </x:row>
    <x:row r="279" ht="20" customHeight="1">
      <x:c r="A279" s="109"/>
      <x:c r="B279" s="103"/>
      <x:c r="C279" s="103"/>
      <x:c r="D279" s="118"/>
      <x:c r="E279" s="106"/>
      <x:c r="F279" s="112"/>
      <x:c r="G279" s="103"/>
      <x:c r="H279" s="103"/>
      <x:c r="I279" s="138"/>
      <x:c r="J279" s="106"/>
      <x:c r="K279" s="129" t="str">
        <x:f>IF($A279="","",IF($F279&lt;0,"Use a positive amount",IF(AND($D279&lt;&gt;"",COUNTIF('Projects'!$A$5:$A$204,$D279)=0),"Unknown project","")))</x:f>
      </x:c>
    </x:row>
    <x:row r="280" ht="20" customHeight="1">
      <x:c r="A280" s="109"/>
      <x:c r="B280" s="103"/>
      <x:c r="C280" s="103"/>
      <x:c r="D280" s="118"/>
      <x:c r="E280" s="106"/>
      <x:c r="F280" s="112"/>
      <x:c r="G280" s="103"/>
      <x:c r="H280" s="103"/>
      <x:c r="I280" s="138"/>
      <x:c r="J280" s="106"/>
      <x:c r="K280" s="129" t="str">
        <x:f>IF($A280="","",IF($F280&lt;0,"Use a positive amount",IF(AND($D280&lt;&gt;"",COUNTIF('Projects'!$A$5:$A$204,$D280)=0),"Unknown project","")))</x:f>
      </x:c>
    </x:row>
    <x:row r="281" ht="20" customHeight="1">
      <x:c r="A281" s="109"/>
      <x:c r="B281" s="103"/>
      <x:c r="C281" s="103"/>
      <x:c r="D281" s="118"/>
      <x:c r="E281" s="106"/>
      <x:c r="F281" s="112"/>
      <x:c r="G281" s="103"/>
      <x:c r="H281" s="103"/>
      <x:c r="I281" s="138"/>
      <x:c r="J281" s="106"/>
      <x:c r="K281" s="129" t="str">
        <x:f>IF($A281="","",IF($F281&lt;0,"Use a positive amount",IF(AND($D281&lt;&gt;"",COUNTIF('Projects'!$A$5:$A$204,$D281)=0),"Unknown project","")))</x:f>
      </x:c>
    </x:row>
    <x:row r="282" ht="20" customHeight="1">
      <x:c r="A282" s="109"/>
      <x:c r="B282" s="103"/>
      <x:c r="C282" s="103"/>
      <x:c r="D282" s="118"/>
      <x:c r="E282" s="106"/>
      <x:c r="F282" s="112"/>
      <x:c r="G282" s="103"/>
      <x:c r="H282" s="103"/>
      <x:c r="I282" s="138"/>
      <x:c r="J282" s="106"/>
      <x:c r="K282" s="129" t="str">
        <x:f>IF($A282="","",IF($F282&lt;0,"Use a positive amount",IF(AND($D282&lt;&gt;"",COUNTIF('Projects'!$A$5:$A$204,$D282)=0),"Unknown project","")))</x:f>
      </x:c>
    </x:row>
    <x:row r="283" ht="20" customHeight="1">
      <x:c r="A283" s="109"/>
      <x:c r="B283" s="103"/>
      <x:c r="C283" s="103"/>
      <x:c r="D283" s="118"/>
      <x:c r="E283" s="106"/>
      <x:c r="F283" s="112"/>
      <x:c r="G283" s="103"/>
      <x:c r="H283" s="103"/>
      <x:c r="I283" s="138"/>
      <x:c r="J283" s="106"/>
      <x:c r="K283" s="129" t="str">
        <x:f>IF($A283="","",IF($F283&lt;0,"Use a positive amount",IF(AND($D283&lt;&gt;"",COUNTIF('Projects'!$A$5:$A$204,$D283)=0),"Unknown project","")))</x:f>
      </x:c>
    </x:row>
    <x:row r="284" ht="20" customHeight="1">
      <x:c r="A284" s="109"/>
      <x:c r="B284" s="103"/>
      <x:c r="C284" s="103"/>
      <x:c r="D284" s="118"/>
      <x:c r="E284" s="106"/>
      <x:c r="F284" s="112"/>
      <x:c r="G284" s="103"/>
      <x:c r="H284" s="103"/>
      <x:c r="I284" s="138"/>
      <x:c r="J284" s="106"/>
      <x:c r="K284" s="129" t="str">
        <x:f>IF($A284="","",IF($F284&lt;0,"Use a positive amount",IF(AND($D284&lt;&gt;"",COUNTIF('Projects'!$A$5:$A$204,$D284)=0),"Unknown project","")))</x:f>
      </x:c>
    </x:row>
    <x:row r="285" ht="20" customHeight="1">
      <x:c r="A285" s="109"/>
      <x:c r="B285" s="103"/>
      <x:c r="C285" s="103"/>
      <x:c r="D285" s="118"/>
      <x:c r="E285" s="106"/>
      <x:c r="F285" s="112"/>
      <x:c r="G285" s="103"/>
      <x:c r="H285" s="103"/>
      <x:c r="I285" s="138"/>
      <x:c r="J285" s="106"/>
      <x:c r="K285" s="129" t="str">
        <x:f>IF($A285="","",IF($F285&lt;0,"Use a positive amount",IF(AND($D285&lt;&gt;"",COUNTIF('Projects'!$A$5:$A$204,$D285)=0),"Unknown project","")))</x:f>
      </x:c>
    </x:row>
    <x:row r="286" ht="20" customHeight="1">
      <x:c r="A286" s="109"/>
      <x:c r="B286" s="103"/>
      <x:c r="C286" s="103"/>
      <x:c r="D286" s="118"/>
      <x:c r="E286" s="106"/>
      <x:c r="F286" s="112"/>
      <x:c r="G286" s="103"/>
      <x:c r="H286" s="103"/>
      <x:c r="I286" s="138"/>
      <x:c r="J286" s="106"/>
      <x:c r="K286" s="129" t="str">
        <x:f>IF($A286="","",IF($F286&lt;0,"Use a positive amount",IF(AND($D286&lt;&gt;"",COUNTIF('Projects'!$A$5:$A$204,$D286)=0),"Unknown project","")))</x:f>
      </x:c>
    </x:row>
    <x:row r="287" ht="20" customHeight="1">
      <x:c r="A287" s="109"/>
      <x:c r="B287" s="103"/>
      <x:c r="C287" s="103"/>
      <x:c r="D287" s="118"/>
      <x:c r="E287" s="106"/>
      <x:c r="F287" s="112"/>
      <x:c r="G287" s="103"/>
      <x:c r="H287" s="103"/>
      <x:c r="I287" s="138"/>
      <x:c r="J287" s="106"/>
      <x:c r="K287" s="129" t="str">
        <x:f>IF($A287="","",IF($F287&lt;0,"Use a positive amount",IF(AND($D287&lt;&gt;"",COUNTIF('Projects'!$A$5:$A$204,$D287)=0),"Unknown project","")))</x:f>
      </x:c>
    </x:row>
    <x:row r="288" ht="20" customHeight="1">
      <x:c r="A288" s="109"/>
      <x:c r="B288" s="103"/>
      <x:c r="C288" s="103"/>
      <x:c r="D288" s="118"/>
      <x:c r="E288" s="106"/>
      <x:c r="F288" s="112"/>
      <x:c r="G288" s="103"/>
      <x:c r="H288" s="103"/>
      <x:c r="I288" s="138"/>
      <x:c r="J288" s="106"/>
      <x:c r="K288" s="129" t="str">
        <x:f>IF($A288="","",IF($F288&lt;0,"Use a positive amount",IF(AND($D288&lt;&gt;"",COUNTIF('Projects'!$A$5:$A$204,$D288)=0),"Unknown project","")))</x:f>
      </x:c>
    </x:row>
    <x:row r="289" ht="20" customHeight="1">
      <x:c r="A289" s="109"/>
      <x:c r="B289" s="103"/>
      <x:c r="C289" s="103"/>
      <x:c r="D289" s="118"/>
      <x:c r="E289" s="106"/>
      <x:c r="F289" s="112"/>
      <x:c r="G289" s="103"/>
      <x:c r="H289" s="103"/>
      <x:c r="I289" s="138"/>
      <x:c r="J289" s="106"/>
      <x:c r="K289" s="129" t="str">
        <x:f>IF($A289="","",IF($F289&lt;0,"Use a positive amount",IF(AND($D289&lt;&gt;"",COUNTIF('Projects'!$A$5:$A$204,$D289)=0),"Unknown project","")))</x:f>
      </x:c>
    </x:row>
    <x:row r="290" ht="20" customHeight="1">
      <x:c r="A290" s="109"/>
      <x:c r="B290" s="103"/>
      <x:c r="C290" s="103"/>
      <x:c r="D290" s="118"/>
      <x:c r="E290" s="106"/>
      <x:c r="F290" s="112"/>
      <x:c r="G290" s="103"/>
      <x:c r="H290" s="103"/>
      <x:c r="I290" s="138"/>
      <x:c r="J290" s="106"/>
      <x:c r="K290" s="129" t="str">
        <x:f>IF($A290="","",IF($F290&lt;0,"Use a positive amount",IF(AND($D290&lt;&gt;"",COUNTIF('Projects'!$A$5:$A$204,$D290)=0),"Unknown project","")))</x:f>
      </x:c>
    </x:row>
    <x:row r="291" ht="20" customHeight="1">
      <x:c r="A291" s="109"/>
      <x:c r="B291" s="103"/>
      <x:c r="C291" s="103"/>
      <x:c r="D291" s="118"/>
      <x:c r="E291" s="106"/>
      <x:c r="F291" s="112"/>
      <x:c r="G291" s="103"/>
      <x:c r="H291" s="103"/>
      <x:c r="I291" s="138"/>
      <x:c r="J291" s="106"/>
      <x:c r="K291" s="129" t="str">
        <x:f>IF($A291="","",IF($F291&lt;0,"Use a positive amount",IF(AND($D291&lt;&gt;"",COUNTIF('Projects'!$A$5:$A$204,$D291)=0),"Unknown project","")))</x:f>
      </x:c>
    </x:row>
    <x:row r="292" ht="20" customHeight="1">
      <x:c r="A292" s="109"/>
      <x:c r="B292" s="103"/>
      <x:c r="C292" s="103"/>
      <x:c r="D292" s="118"/>
      <x:c r="E292" s="106"/>
      <x:c r="F292" s="112"/>
      <x:c r="G292" s="103"/>
      <x:c r="H292" s="103"/>
      <x:c r="I292" s="138"/>
      <x:c r="J292" s="106"/>
      <x:c r="K292" s="129" t="str">
        <x:f>IF($A292="","",IF($F292&lt;0,"Use a positive amount",IF(AND($D292&lt;&gt;"",COUNTIF('Projects'!$A$5:$A$204,$D292)=0),"Unknown project","")))</x:f>
      </x:c>
    </x:row>
    <x:row r="293" ht="20" customHeight="1">
      <x:c r="A293" s="109"/>
      <x:c r="B293" s="103"/>
      <x:c r="C293" s="103"/>
      <x:c r="D293" s="118"/>
      <x:c r="E293" s="106"/>
      <x:c r="F293" s="112"/>
      <x:c r="G293" s="103"/>
      <x:c r="H293" s="103"/>
      <x:c r="I293" s="138"/>
      <x:c r="J293" s="106"/>
      <x:c r="K293" s="129" t="str">
        <x:f>IF($A293="","",IF($F293&lt;0,"Use a positive amount",IF(AND($D293&lt;&gt;"",COUNTIF('Projects'!$A$5:$A$204,$D293)=0),"Unknown project","")))</x:f>
      </x:c>
    </x:row>
    <x:row r="294" ht="20" customHeight="1">
      <x:c r="A294" s="109"/>
      <x:c r="B294" s="103"/>
      <x:c r="C294" s="103"/>
      <x:c r="D294" s="118"/>
      <x:c r="E294" s="106"/>
      <x:c r="F294" s="112"/>
      <x:c r="G294" s="103"/>
      <x:c r="H294" s="103"/>
      <x:c r="I294" s="138"/>
      <x:c r="J294" s="106"/>
      <x:c r="K294" s="129" t="str">
        <x:f>IF($A294="","",IF($F294&lt;0,"Use a positive amount",IF(AND($D294&lt;&gt;"",COUNTIF('Projects'!$A$5:$A$204,$D294)=0),"Unknown project","")))</x:f>
      </x:c>
    </x:row>
    <x:row r="295" ht="20" customHeight="1">
      <x:c r="A295" s="109"/>
      <x:c r="B295" s="103"/>
      <x:c r="C295" s="103"/>
      <x:c r="D295" s="118"/>
      <x:c r="E295" s="106"/>
      <x:c r="F295" s="112"/>
      <x:c r="G295" s="103"/>
      <x:c r="H295" s="103"/>
      <x:c r="I295" s="138"/>
      <x:c r="J295" s="106"/>
      <x:c r="K295" s="129" t="str">
        <x:f>IF($A295="","",IF($F295&lt;0,"Use a positive amount",IF(AND($D295&lt;&gt;"",COUNTIF('Projects'!$A$5:$A$204,$D295)=0),"Unknown project","")))</x:f>
      </x:c>
    </x:row>
    <x:row r="296" ht="20" customHeight="1">
      <x:c r="A296" s="109"/>
      <x:c r="B296" s="103"/>
      <x:c r="C296" s="103"/>
      <x:c r="D296" s="118"/>
      <x:c r="E296" s="106"/>
      <x:c r="F296" s="112"/>
      <x:c r="G296" s="103"/>
      <x:c r="H296" s="103"/>
      <x:c r="I296" s="138"/>
      <x:c r="J296" s="106"/>
      <x:c r="K296" s="129" t="str">
        <x:f>IF($A296="","",IF($F296&lt;0,"Use a positive amount",IF(AND($D296&lt;&gt;"",COUNTIF('Projects'!$A$5:$A$204,$D296)=0),"Unknown project","")))</x:f>
      </x:c>
    </x:row>
    <x:row r="297" ht="20" customHeight="1">
      <x:c r="A297" s="109"/>
      <x:c r="B297" s="103"/>
      <x:c r="C297" s="103"/>
      <x:c r="D297" s="118"/>
      <x:c r="E297" s="106"/>
      <x:c r="F297" s="112"/>
      <x:c r="G297" s="103"/>
      <x:c r="H297" s="103"/>
      <x:c r="I297" s="138"/>
      <x:c r="J297" s="106"/>
      <x:c r="K297" s="129" t="str">
        <x:f>IF($A297="","",IF($F297&lt;0,"Use a positive amount",IF(AND($D297&lt;&gt;"",COUNTIF('Projects'!$A$5:$A$204,$D297)=0),"Unknown project","")))</x:f>
      </x:c>
    </x:row>
    <x:row r="298" ht="20" customHeight="1">
      <x:c r="A298" s="109"/>
      <x:c r="B298" s="103"/>
      <x:c r="C298" s="103"/>
      <x:c r="D298" s="118"/>
      <x:c r="E298" s="106"/>
      <x:c r="F298" s="112"/>
      <x:c r="G298" s="103"/>
      <x:c r="H298" s="103"/>
      <x:c r="I298" s="138"/>
      <x:c r="J298" s="106"/>
      <x:c r="K298" s="129" t="str">
        <x:f>IF($A298="","",IF($F298&lt;0,"Use a positive amount",IF(AND($D298&lt;&gt;"",COUNTIF('Projects'!$A$5:$A$204,$D298)=0),"Unknown project","")))</x:f>
      </x:c>
    </x:row>
    <x:row r="299" ht="20" customHeight="1">
      <x:c r="A299" s="109"/>
      <x:c r="B299" s="103"/>
      <x:c r="C299" s="103"/>
      <x:c r="D299" s="118"/>
      <x:c r="E299" s="106"/>
      <x:c r="F299" s="112"/>
      <x:c r="G299" s="103"/>
      <x:c r="H299" s="103"/>
      <x:c r="I299" s="138"/>
      <x:c r="J299" s="106"/>
      <x:c r="K299" s="129" t="str">
        <x:f>IF($A299="","",IF($F299&lt;0,"Use a positive amount",IF(AND($D299&lt;&gt;"",COUNTIF('Projects'!$A$5:$A$204,$D299)=0),"Unknown project","")))</x:f>
      </x:c>
    </x:row>
    <x:row r="300" ht="20" customHeight="1">
      <x:c r="A300" s="109"/>
      <x:c r="B300" s="103"/>
      <x:c r="C300" s="103"/>
      <x:c r="D300" s="118"/>
      <x:c r="E300" s="106"/>
      <x:c r="F300" s="112"/>
      <x:c r="G300" s="103"/>
      <x:c r="H300" s="103"/>
      <x:c r="I300" s="138"/>
      <x:c r="J300" s="106"/>
      <x:c r="K300" s="129" t="str">
        <x:f>IF($A300="","",IF($F300&lt;0,"Use a positive amount",IF(AND($D300&lt;&gt;"",COUNTIF('Projects'!$A$5:$A$204,$D300)=0),"Unknown project","")))</x:f>
      </x:c>
    </x:row>
    <x:row r="301" ht="20" customHeight="1">
      <x:c r="A301" s="109"/>
      <x:c r="B301" s="103"/>
      <x:c r="C301" s="103"/>
      <x:c r="D301" s="118"/>
      <x:c r="E301" s="106"/>
      <x:c r="F301" s="112"/>
      <x:c r="G301" s="103"/>
      <x:c r="H301" s="103"/>
      <x:c r="I301" s="138"/>
      <x:c r="J301" s="106"/>
      <x:c r="K301" s="129" t="str">
        <x:f>IF($A301="","",IF($F301&lt;0,"Use a positive amount",IF(AND($D301&lt;&gt;"",COUNTIF('Projects'!$A$5:$A$204,$D301)=0),"Unknown project","")))</x:f>
      </x:c>
    </x:row>
    <x:row r="302" ht="20" customHeight="1">
      <x:c r="A302" s="109"/>
      <x:c r="B302" s="103"/>
      <x:c r="C302" s="103"/>
      <x:c r="D302" s="118"/>
      <x:c r="E302" s="106"/>
      <x:c r="F302" s="112"/>
      <x:c r="G302" s="103"/>
      <x:c r="H302" s="103"/>
      <x:c r="I302" s="138"/>
      <x:c r="J302" s="106"/>
      <x:c r="K302" s="129" t="str">
        <x:f>IF($A302="","",IF($F302&lt;0,"Use a positive amount",IF(AND($D302&lt;&gt;"",COUNTIF('Projects'!$A$5:$A$204,$D302)=0),"Unknown project","")))</x:f>
      </x:c>
    </x:row>
    <x:row r="303" ht="20" customHeight="1">
      <x:c r="A303" s="109"/>
      <x:c r="B303" s="103"/>
      <x:c r="C303" s="103"/>
      <x:c r="D303" s="118"/>
      <x:c r="E303" s="106"/>
      <x:c r="F303" s="112"/>
      <x:c r="G303" s="103"/>
      <x:c r="H303" s="103"/>
      <x:c r="I303" s="138"/>
      <x:c r="J303" s="106"/>
      <x:c r="K303" s="129" t="str">
        <x:f>IF($A303="","",IF($F303&lt;0,"Use a positive amount",IF(AND($D303&lt;&gt;"",COUNTIF('Projects'!$A$5:$A$204,$D303)=0),"Unknown project","")))</x:f>
      </x:c>
    </x:row>
    <x:row r="304" ht="20" customHeight="1">
      <x:c r="A304" s="109"/>
      <x:c r="B304" s="103"/>
      <x:c r="C304" s="103"/>
      <x:c r="D304" s="118"/>
      <x:c r="E304" s="106"/>
      <x:c r="F304" s="112"/>
      <x:c r="G304" s="103"/>
      <x:c r="H304" s="103"/>
      <x:c r="I304" s="138"/>
      <x:c r="J304" s="106"/>
      <x:c r="K304" s="129" t="str">
        <x:f>IF($A304="","",IF($F304&lt;0,"Use a positive amount",IF(AND($D304&lt;&gt;"",COUNTIF('Projects'!$A$5:$A$204,$D304)=0),"Unknown project","")))</x:f>
      </x:c>
    </x:row>
    <x:row r="305" ht="20" customHeight="1">
      <x:c r="A305" s="109"/>
      <x:c r="B305" s="103"/>
      <x:c r="C305" s="103"/>
      <x:c r="D305" s="118"/>
      <x:c r="E305" s="106"/>
      <x:c r="F305" s="112"/>
      <x:c r="G305" s="103"/>
      <x:c r="H305" s="103"/>
      <x:c r="I305" s="138"/>
      <x:c r="J305" s="106"/>
      <x:c r="K305" s="129" t="str">
        <x:f>IF($A305="","",IF($F305&lt;0,"Use a positive amount",IF(AND($D305&lt;&gt;"",COUNTIF('Projects'!$A$5:$A$204,$D305)=0),"Unknown project","")))</x:f>
      </x:c>
    </x:row>
    <x:row r="306" ht="20" customHeight="1">
      <x:c r="A306" s="109"/>
      <x:c r="B306" s="103"/>
      <x:c r="C306" s="103"/>
      <x:c r="D306" s="118"/>
      <x:c r="E306" s="106"/>
      <x:c r="F306" s="112"/>
      <x:c r="G306" s="103"/>
      <x:c r="H306" s="103"/>
      <x:c r="I306" s="138"/>
      <x:c r="J306" s="106"/>
      <x:c r="K306" s="129" t="str">
        <x:f>IF($A306="","",IF($F306&lt;0,"Use a positive amount",IF(AND($D306&lt;&gt;"",COUNTIF('Projects'!$A$5:$A$204,$D306)=0),"Unknown project","")))</x:f>
      </x:c>
    </x:row>
    <x:row r="307" ht="20" customHeight="1">
      <x:c r="A307" s="109"/>
      <x:c r="B307" s="103"/>
      <x:c r="C307" s="103"/>
      <x:c r="D307" s="118"/>
      <x:c r="E307" s="106"/>
      <x:c r="F307" s="112"/>
      <x:c r="G307" s="103"/>
      <x:c r="H307" s="103"/>
      <x:c r="I307" s="138"/>
      <x:c r="J307" s="106"/>
      <x:c r="K307" s="129" t="str">
        <x:f>IF($A307="","",IF($F307&lt;0,"Use a positive amount",IF(AND($D307&lt;&gt;"",COUNTIF('Projects'!$A$5:$A$204,$D307)=0),"Unknown project","")))</x:f>
      </x:c>
    </x:row>
    <x:row r="308" ht="20" customHeight="1">
      <x:c r="A308" s="109"/>
      <x:c r="B308" s="103"/>
      <x:c r="C308" s="103"/>
      <x:c r="D308" s="118"/>
      <x:c r="E308" s="106"/>
      <x:c r="F308" s="112"/>
      <x:c r="G308" s="103"/>
      <x:c r="H308" s="103"/>
      <x:c r="I308" s="138"/>
      <x:c r="J308" s="106"/>
      <x:c r="K308" s="129" t="str">
        <x:f>IF($A308="","",IF($F308&lt;0,"Use a positive amount",IF(AND($D308&lt;&gt;"",COUNTIF('Projects'!$A$5:$A$204,$D308)=0),"Unknown project","")))</x:f>
      </x:c>
    </x:row>
    <x:row r="309" ht="20" customHeight="1">
      <x:c r="A309" s="109"/>
      <x:c r="B309" s="103"/>
      <x:c r="C309" s="103"/>
      <x:c r="D309" s="118"/>
      <x:c r="E309" s="106"/>
      <x:c r="F309" s="112"/>
      <x:c r="G309" s="103"/>
      <x:c r="H309" s="103"/>
      <x:c r="I309" s="138"/>
      <x:c r="J309" s="106"/>
      <x:c r="K309" s="129" t="str">
        <x:f>IF($A309="","",IF($F309&lt;0,"Use a positive amount",IF(AND($D309&lt;&gt;"",COUNTIF('Projects'!$A$5:$A$204,$D309)=0),"Unknown project","")))</x:f>
      </x:c>
    </x:row>
    <x:row r="310" ht="20" customHeight="1">
      <x:c r="A310" s="109"/>
      <x:c r="B310" s="103"/>
      <x:c r="C310" s="103"/>
      <x:c r="D310" s="118"/>
      <x:c r="E310" s="106"/>
      <x:c r="F310" s="112"/>
      <x:c r="G310" s="103"/>
      <x:c r="H310" s="103"/>
      <x:c r="I310" s="138"/>
      <x:c r="J310" s="106"/>
      <x:c r="K310" s="129" t="str">
        <x:f>IF($A310="","",IF($F310&lt;0,"Use a positive amount",IF(AND($D310&lt;&gt;"",COUNTIF('Projects'!$A$5:$A$204,$D310)=0),"Unknown project","")))</x:f>
      </x:c>
    </x:row>
    <x:row r="311" ht="20" customHeight="1">
      <x:c r="A311" s="109"/>
      <x:c r="B311" s="103"/>
      <x:c r="C311" s="103"/>
      <x:c r="D311" s="118"/>
      <x:c r="E311" s="106"/>
      <x:c r="F311" s="112"/>
      <x:c r="G311" s="103"/>
      <x:c r="H311" s="103"/>
      <x:c r="I311" s="138"/>
      <x:c r="J311" s="106"/>
      <x:c r="K311" s="129" t="str">
        <x:f>IF($A311="","",IF($F311&lt;0,"Use a positive amount",IF(AND($D311&lt;&gt;"",COUNTIF('Projects'!$A$5:$A$204,$D311)=0),"Unknown project","")))</x:f>
      </x:c>
    </x:row>
    <x:row r="312" ht="20" customHeight="1">
      <x:c r="A312" s="109"/>
      <x:c r="B312" s="103"/>
      <x:c r="C312" s="103"/>
      <x:c r="D312" s="118"/>
      <x:c r="E312" s="106"/>
      <x:c r="F312" s="112"/>
      <x:c r="G312" s="103"/>
      <x:c r="H312" s="103"/>
      <x:c r="I312" s="138"/>
      <x:c r="J312" s="106"/>
      <x:c r="K312" s="129" t="str">
        <x:f>IF($A312="","",IF($F312&lt;0,"Use a positive amount",IF(AND($D312&lt;&gt;"",COUNTIF('Projects'!$A$5:$A$204,$D312)=0),"Unknown project","")))</x:f>
      </x:c>
    </x:row>
    <x:row r="313" ht="20" customHeight="1">
      <x:c r="A313" s="109"/>
      <x:c r="B313" s="103"/>
      <x:c r="C313" s="103"/>
      <x:c r="D313" s="118"/>
      <x:c r="E313" s="106"/>
      <x:c r="F313" s="112"/>
      <x:c r="G313" s="103"/>
      <x:c r="H313" s="103"/>
      <x:c r="I313" s="138"/>
      <x:c r="J313" s="106"/>
      <x:c r="K313" s="129" t="str">
        <x:f>IF($A313="","",IF($F313&lt;0,"Use a positive amount",IF(AND($D313&lt;&gt;"",COUNTIF('Projects'!$A$5:$A$204,$D313)=0),"Unknown project","")))</x:f>
      </x:c>
    </x:row>
    <x:row r="314" ht="20" customHeight="1">
      <x:c r="A314" s="109"/>
      <x:c r="B314" s="103"/>
      <x:c r="C314" s="103"/>
      <x:c r="D314" s="118"/>
      <x:c r="E314" s="106"/>
      <x:c r="F314" s="112"/>
      <x:c r="G314" s="103"/>
      <x:c r="H314" s="103"/>
      <x:c r="I314" s="138"/>
      <x:c r="J314" s="106"/>
      <x:c r="K314" s="129" t="str">
        <x:f>IF($A314="","",IF($F314&lt;0,"Use a positive amount",IF(AND($D314&lt;&gt;"",COUNTIF('Projects'!$A$5:$A$204,$D314)=0),"Unknown project","")))</x:f>
      </x:c>
    </x:row>
    <x:row r="315" ht="20" customHeight="1">
      <x:c r="A315" s="109"/>
      <x:c r="B315" s="103"/>
      <x:c r="C315" s="103"/>
      <x:c r="D315" s="118"/>
      <x:c r="E315" s="106"/>
      <x:c r="F315" s="112"/>
      <x:c r="G315" s="103"/>
      <x:c r="H315" s="103"/>
      <x:c r="I315" s="138"/>
      <x:c r="J315" s="106"/>
      <x:c r="K315" s="129" t="str">
        <x:f>IF($A315="","",IF($F315&lt;0,"Use a positive amount",IF(AND($D315&lt;&gt;"",COUNTIF('Projects'!$A$5:$A$204,$D315)=0),"Unknown project","")))</x:f>
      </x:c>
    </x:row>
    <x:row r="316" ht="20" customHeight="1">
      <x:c r="A316" s="109"/>
      <x:c r="B316" s="103"/>
      <x:c r="C316" s="103"/>
      <x:c r="D316" s="118"/>
      <x:c r="E316" s="106"/>
      <x:c r="F316" s="112"/>
      <x:c r="G316" s="103"/>
      <x:c r="H316" s="103"/>
      <x:c r="I316" s="138"/>
      <x:c r="J316" s="106"/>
      <x:c r="K316" s="129" t="str">
        <x:f>IF($A316="","",IF($F316&lt;0,"Use a positive amount",IF(AND($D316&lt;&gt;"",COUNTIF('Projects'!$A$5:$A$204,$D316)=0),"Unknown project","")))</x:f>
      </x:c>
    </x:row>
    <x:row r="317" ht="20" customHeight="1">
      <x:c r="A317" s="109"/>
      <x:c r="B317" s="103"/>
      <x:c r="C317" s="103"/>
      <x:c r="D317" s="118"/>
      <x:c r="E317" s="106"/>
      <x:c r="F317" s="112"/>
      <x:c r="G317" s="103"/>
      <x:c r="H317" s="103"/>
      <x:c r="I317" s="138"/>
      <x:c r="J317" s="106"/>
      <x:c r="K317" s="129" t="str">
        <x:f>IF($A317="","",IF($F317&lt;0,"Use a positive amount",IF(AND($D317&lt;&gt;"",COUNTIF('Projects'!$A$5:$A$204,$D317)=0),"Unknown project","")))</x:f>
      </x:c>
    </x:row>
    <x:row r="318" ht="20" customHeight="1">
      <x:c r="A318" s="109"/>
      <x:c r="B318" s="103"/>
      <x:c r="C318" s="103"/>
      <x:c r="D318" s="118"/>
      <x:c r="E318" s="106"/>
      <x:c r="F318" s="112"/>
      <x:c r="G318" s="103"/>
      <x:c r="H318" s="103"/>
      <x:c r="I318" s="138"/>
      <x:c r="J318" s="106"/>
      <x:c r="K318" s="129" t="str">
        <x:f>IF($A318="","",IF($F318&lt;0,"Use a positive amount",IF(AND($D318&lt;&gt;"",COUNTIF('Projects'!$A$5:$A$204,$D318)=0),"Unknown project","")))</x:f>
      </x:c>
    </x:row>
    <x:row r="319" ht="20" customHeight="1">
      <x:c r="A319" s="109"/>
      <x:c r="B319" s="103"/>
      <x:c r="C319" s="103"/>
      <x:c r="D319" s="118"/>
      <x:c r="E319" s="106"/>
      <x:c r="F319" s="112"/>
      <x:c r="G319" s="103"/>
      <x:c r="H319" s="103"/>
      <x:c r="I319" s="138"/>
      <x:c r="J319" s="106"/>
      <x:c r="K319" s="129" t="str">
        <x:f>IF($A319="","",IF($F319&lt;0,"Use a positive amount",IF(AND($D319&lt;&gt;"",COUNTIF('Projects'!$A$5:$A$204,$D319)=0),"Unknown project","")))</x:f>
      </x:c>
    </x:row>
    <x:row r="320" ht="20" customHeight="1">
      <x:c r="A320" s="109"/>
      <x:c r="B320" s="103"/>
      <x:c r="C320" s="103"/>
      <x:c r="D320" s="118"/>
      <x:c r="E320" s="106"/>
      <x:c r="F320" s="112"/>
      <x:c r="G320" s="103"/>
      <x:c r="H320" s="103"/>
      <x:c r="I320" s="138"/>
      <x:c r="J320" s="106"/>
      <x:c r="K320" s="129" t="str">
        <x:f>IF($A320="","",IF($F320&lt;0,"Use a positive amount",IF(AND($D320&lt;&gt;"",COUNTIF('Projects'!$A$5:$A$204,$D320)=0),"Unknown project","")))</x:f>
      </x:c>
    </x:row>
    <x:row r="321" ht="20" customHeight="1">
      <x:c r="A321" s="109"/>
      <x:c r="B321" s="103"/>
      <x:c r="C321" s="103"/>
      <x:c r="D321" s="118"/>
      <x:c r="E321" s="106"/>
      <x:c r="F321" s="112"/>
      <x:c r="G321" s="103"/>
      <x:c r="H321" s="103"/>
      <x:c r="I321" s="138"/>
      <x:c r="J321" s="106"/>
      <x:c r="K321" s="129" t="str">
        <x:f>IF($A321="","",IF($F321&lt;0,"Use a positive amount",IF(AND($D321&lt;&gt;"",COUNTIF('Projects'!$A$5:$A$204,$D321)=0),"Unknown project","")))</x:f>
      </x:c>
    </x:row>
    <x:row r="322" ht="20" customHeight="1">
      <x:c r="A322" s="109"/>
      <x:c r="B322" s="103"/>
      <x:c r="C322" s="103"/>
      <x:c r="D322" s="118"/>
      <x:c r="E322" s="106"/>
      <x:c r="F322" s="112"/>
      <x:c r="G322" s="103"/>
      <x:c r="H322" s="103"/>
      <x:c r="I322" s="138"/>
      <x:c r="J322" s="106"/>
      <x:c r="K322" s="129" t="str">
        <x:f>IF($A322="","",IF($F322&lt;0,"Use a positive amount",IF(AND($D322&lt;&gt;"",COUNTIF('Projects'!$A$5:$A$204,$D322)=0),"Unknown project","")))</x:f>
      </x:c>
    </x:row>
    <x:row r="323" ht="20" customHeight="1">
      <x:c r="A323" s="109"/>
      <x:c r="B323" s="103"/>
      <x:c r="C323" s="103"/>
      <x:c r="D323" s="118"/>
      <x:c r="E323" s="106"/>
      <x:c r="F323" s="112"/>
      <x:c r="G323" s="103"/>
      <x:c r="H323" s="103"/>
      <x:c r="I323" s="138"/>
      <x:c r="J323" s="106"/>
      <x:c r="K323" s="129" t="str">
        <x:f>IF($A323="","",IF($F323&lt;0,"Use a positive amount",IF(AND($D323&lt;&gt;"",COUNTIF('Projects'!$A$5:$A$204,$D323)=0),"Unknown project","")))</x:f>
      </x:c>
    </x:row>
    <x:row r="324" ht="20" customHeight="1">
      <x:c r="A324" s="109"/>
      <x:c r="B324" s="103"/>
      <x:c r="C324" s="103"/>
      <x:c r="D324" s="118"/>
      <x:c r="E324" s="106"/>
      <x:c r="F324" s="112"/>
      <x:c r="G324" s="103"/>
      <x:c r="H324" s="103"/>
      <x:c r="I324" s="138"/>
      <x:c r="J324" s="106"/>
      <x:c r="K324" s="129" t="str">
        <x:f>IF($A324="","",IF($F324&lt;0,"Use a positive amount",IF(AND($D324&lt;&gt;"",COUNTIF('Projects'!$A$5:$A$204,$D324)=0),"Unknown project","")))</x:f>
      </x:c>
    </x:row>
    <x:row r="325" ht="20" customHeight="1">
      <x:c r="A325" s="109"/>
      <x:c r="B325" s="103"/>
      <x:c r="C325" s="103"/>
      <x:c r="D325" s="118"/>
      <x:c r="E325" s="106"/>
      <x:c r="F325" s="112"/>
      <x:c r="G325" s="103"/>
      <x:c r="H325" s="103"/>
      <x:c r="I325" s="138"/>
      <x:c r="J325" s="106"/>
      <x:c r="K325" s="129" t="str">
        <x:f>IF($A325="","",IF($F325&lt;0,"Use a positive amount",IF(AND($D325&lt;&gt;"",COUNTIF('Projects'!$A$5:$A$204,$D325)=0),"Unknown project","")))</x:f>
      </x:c>
    </x:row>
    <x:row r="326" ht="20" customHeight="1">
      <x:c r="A326" s="109"/>
      <x:c r="B326" s="103"/>
      <x:c r="C326" s="103"/>
      <x:c r="D326" s="118"/>
      <x:c r="E326" s="106"/>
      <x:c r="F326" s="112"/>
      <x:c r="G326" s="103"/>
      <x:c r="H326" s="103"/>
      <x:c r="I326" s="138"/>
      <x:c r="J326" s="106"/>
      <x:c r="K326" s="129" t="str">
        <x:f>IF($A326="","",IF($F326&lt;0,"Use a positive amount",IF(AND($D326&lt;&gt;"",COUNTIF('Projects'!$A$5:$A$204,$D326)=0),"Unknown project","")))</x:f>
      </x:c>
    </x:row>
    <x:row r="327" ht="20" customHeight="1">
      <x:c r="A327" s="109"/>
      <x:c r="B327" s="103"/>
      <x:c r="C327" s="103"/>
      <x:c r="D327" s="118"/>
      <x:c r="E327" s="106"/>
      <x:c r="F327" s="112"/>
      <x:c r="G327" s="103"/>
      <x:c r="H327" s="103"/>
      <x:c r="I327" s="138"/>
      <x:c r="J327" s="106"/>
      <x:c r="K327" s="129" t="str">
        <x:f>IF($A327="","",IF($F327&lt;0,"Use a positive amount",IF(AND($D327&lt;&gt;"",COUNTIF('Projects'!$A$5:$A$204,$D327)=0),"Unknown project","")))</x:f>
      </x:c>
    </x:row>
    <x:row r="328" ht="20" customHeight="1">
      <x:c r="A328" s="109"/>
      <x:c r="B328" s="103"/>
      <x:c r="C328" s="103"/>
      <x:c r="D328" s="118"/>
      <x:c r="E328" s="106"/>
      <x:c r="F328" s="112"/>
      <x:c r="G328" s="103"/>
      <x:c r="H328" s="103"/>
      <x:c r="I328" s="138"/>
      <x:c r="J328" s="106"/>
      <x:c r="K328" s="129" t="str">
        <x:f>IF($A328="","",IF($F328&lt;0,"Use a positive amount",IF(AND($D328&lt;&gt;"",COUNTIF('Projects'!$A$5:$A$204,$D328)=0),"Unknown project","")))</x:f>
      </x:c>
    </x:row>
    <x:row r="329" ht="20" customHeight="1">
      <x:c r="A329" s="109"/>
      <x:c r="B329" s="103"/>
      <x:c r="C329" s="103"/>
      <x:c r="D329" s="118"/>
      <x:c r="E329" s="106"/>
      <x:c r="F329" s="112"/>
      <x:c r="G329" s="103"/>
      <x:c r="H329" s="103"/>
      <x:c r="I329" s="138"/>
      <x:c r="J329" s="106"/>
      <x:c r="K329" s="129" t="str">
        <x:f>IF($A329="","",IF($F329&lt;0,"Use a positive amount",IF(AND($D329&lt;&gt;"",COUNTIF('Projects'!$A$5:$A$204,$D329)=0),"Unknown project","")))</x:f>
      </x:c>
    </x:row>
    <x:row r="330" ht="20" customHeight="1">
      <x:c r="A330" s="109"/>
      <x:c r="B330" s="103"/>
      <x:c r="C330" s="103"/>
      <x:c r="D330" s="118"/>
      <x:c r="E330" s="106"/>
      <x:c r="F330" s="112"/>
      <x:c r="G330" s="103"/>
      <x:c r="H330" s="103"/>
      <x:c r="I330" s="138"/>
      <x:c r="J330" s="106"/>
      <x:c r="K330" s="129" t="str">
        <x:f>IF($A330="","",IF($F330&lt;0,"Use a positive amount",IF(AND($D330&lt;&gt;"",COUNTIF('Projects'!$A$5:$A$204,$D330)=0),"Unknown project","")))</x:f>
      </x:c>
    </x:row>
    <x:row r="331" ht="20" customHeight="1">
      <x:c r="A331" s="109"/>
      <x:c r="B331" s="103"/>
      <x:c r="C331" s="103"/>
      <x:c r="D331" s="118"/>
      <x:c r="E331" s="106"/>
      <x:c r="F331" s="112"/>
      <x:c r="G331" s="103"/>
      <x:c r="H331" s="103"/>
      <x:c r="I331" s="138"/>
      <x:c r="J331" s="106"/>
      <x:c r="K331" s="129" t="str">
        <x:f>IF($A331="","",IF($F331&lt;0,"Use a positive amount",IF(AND($D331&lt;&gt;"",COUNTIF('Projects'!$A$5:$A$204,$D331)=0),"Unknown project","")))</x:f>
      </x:c>
    </x:row>
    <x:row r="332" ht="20" customHeight="1">
      <x:c r="A332" s="109"/>
      <x:c r="B332" s="103"/>
      <x:c r="C332" s="103"/>
      <x:c r="D332" s="118"/>
      <x:c r="E332" s="106"/>
      <x:c r="F332" s="112"/>
      <x:c r="G332" s="103"/>
      <x:c r="H332" s="103"/>
      <x:c r="I332" s="138"/>
      <x:c r="J332" s="106"/>
      <x:c r="K332" s="129" t="str">
        <x:f>IF($A332="","",IF($F332&lt;0,"Use a positive amount",IF(AND($D332&lt;&gt;"",COUNTIF('Projects'!$A$5:$A$204,$D332)=0),"Unknown project","")))</x:f>
      </x:c>
    </x:row>
    <x:row r="333" ht="20" customHeight="1">
      <x:c r="A333" s="109"/>
      <x:c r="B333" s="103"/>
      <x:c r="C333" s="103"/>
      <x:c r="D333" s="118"/>
      <x:c r="E333" s="106"/>
      <x:c r="F333" s="112"/>
      <x:c r="G333" s="103"/>
      <x:c r="H333" s="103"/>
      <x:c r="I333" s="138"/>
      <x:c r="J333" s="106"/>
      <x:c r="K333" s="129" t="str">
        <x:f>IF($A333="","",IF($F333&lt;0,"Use a positive amount",IF(AND($D333&lt;&gt;"",COUNTIF('Projects'!$A$5:$A$204,$D333)=0),"Unknown project","")))</x:f>
      </x:c>
    </x:row>
    <x:row r="334" ht="20" customHeight="1">
      <x:c r="A334" s="109"/>
      <x:c r="B334" s="103"/>
      <x:c r="C334" s="103"/>
      <x:c r="D334" s="118"/>
      <x:c r="E334" s="106"/>
      <x:c r="F334" s="112"/>
      <x:c r="G334" s="103"/>
      <x:c r="H334" s="103"/>
      <x:c r="I334" s="138"/>
      <x:c r="J334" s="106"/>
      <x:c r="K334" s="129" t="str">
        <x:f>IF($A334="","",IF($F334&lt;0,"Use a positive amount",IF(AND($D334&lt;&gt;"",COUNTIF('Projects'!$A$5:$A$204,$D334)=0),"Unknown project","")))</x:f>
      </x:c>
    </x:row>
    <x:row r="335" ht="20" customHeight="1">
      <x:c r="A335" s="109"/>
      <x:c r="B335" s="103"/>
      <x:c r="C335" s="103"/>
      <x:c r="D335" s="118"/>
      <x:c r="E335" s="106"/>
      <x:c r="F335" s="112"/>
      <x:c r="G335" s="103"/>
      <x:c r="H335" s="103"/>
      <x:c r="I335" s="138"/>
      <x:c r="J335" s="106"/>
      <x:c r="K335" s="129" t="str">
        <x:f>IF($A335="","",IF($F335&lt;0,"Use a positive amount",IF(AND($D335&lt;&gt;"",COUNTIF('Projects'!$A$5:$A$204,$D335)=0),"Unknown project","")))</x:f>
      </x:c>
    </x:row>
    <x:row r="336" ht="20" customHeight="1">
      <x:c r="A336" s="109"/>
      <x:c r="B336" s="103"/>
      <x:c r="C336" s="103"/>
      <x:c r="D336" s="118"/>
      <x:c r="E336" s="106"/>
      <x:c r="F336" s="112"/>
      <x:c r="G336" s="103"/>
      <x:c r="H336" s="103"/>
      <x:c r="I336" s="138"/>
      <x:c r="J336" s="106"/>
      <x:c r="K336" s="129" t="str">
        <x:f>IF($A336="","",IF($F336&lt;0,"Use a positive amount",IF(AND($D336&lt;&gt;"",COUNTIF('Projects'!$A$5:$A$204,$D336)=0),"Unknown project","")))</x:f>
      </x:c>
    </x:row>
    <x:row r="337" ht="20" customHeight="1">
      <x:c r="A337" s="109"/>
      <x:c r="B337" s="103"/>
      <x:c r="C337" s="103"/>
      <x:c r="D337" s="118"/>
      <x:c r="E337" s="106"/>
      <x:c r="F337" s="112"/>
      <x:c r="G337" s="103"/>
      <x:c r="H337" s="103"/>
      <x:c r="I337" s="138"/>
      <x:c r="J337" s="106"/>
      <x:c r="K337" s="129" t="str">
        <x:f>IF($A337="","",IF($F337&lt;0,"Use a positive amount",IF(AND($D337&lt;&gt;"",COUNTIF('Projects'!$A$5:$A$204,$D337)=0),"Unknown project","")))</x:f>
      </x:c>
    </x:row>
    <x:row r="338" ht="20" customHeight="1">
      <x:c r="A338" s="109"/>
      <x:c r="B338" s="103"/>
      <x:c r="C338" s="103"/>
      <x:c r="D338" s="118"/>
      <x:c r="E338" s="106"/>
      <x:c r="F338" s="112"/>
      <x:c r="G338" s="103"/>
      <x:c r="H338" s="103"/>
      <x:c r="I338" s="138"/>
      <x:c r="J338" s="106"/>
      <x:c r="K338" s="129" t="str">
        <x:f>IF($A338="","",IF($F338&lt;0,"Use a positive amount",IF(AND($D338&lt;&gt;"",COUNTIF('Projects'!$A$5:$A$204,$D338)=0),"Unknown project","")))</x:f>
      </x:c>
    </x:row>
    <x:row r="339" ht="20" customHeight="1">
      <x:c r="A339" s="109"/>
      <x:c r="B339" s="103"/>
      <x:c r="C339" s="103"/>
      <x:c r="D339" s="118"/>
      <x:c r="E339" s="106"/>
      <x:c r="F339" s="112"/>
      <x:c r="G339" s="103"/>
      <x:c r="H339" s="103"/>
      <x:c r="I339" s="138"/>
      <x:c r="J339" s="106"/>
      <x:c r="K339" s="129" t="str">
        <x:f>IF($A339="","",IF($F339&lt;0,"Use a positive amount",IF(AND($D339&lt;&gt;"",COUNTIF('Projects'!$A$5:$A$204,$D339)=0),"Unknown project","")))</x:f>
      </x:c>
    </x:row>
    <x:row r="340" ht="20" customHeight="1">
      <x:c r="A340" s="109"/>
      <x:c r="B340" s="103"/>
      <x:c r="C340" s="103"/>
      <x:c r="D340" s="118"/>
      <x:c r="E340" s="106"/>
      <x:c r="F340" s="112"/>
      <x:c r="G340" s="103"/>
      <x:c r="H340" s="103"/>
      <x:c r="I340" s="138"/>
      <x:c r="J340" s="106"/>
      <x:c r="K340" s="129" t="str">
        <x:f>IF($A340="","",IF($F340&lt;0,"Use a positive amount",IF(AND($D340&lt;&gt;"",COUNTIF('Projects'!$A$5:$A$204,$D340)=0),"Unknown project","")))</x:f>
      </x:c>
    </x:row>
    <x:row r="341" ht="20" customHeight="1">
      <x:c r="A341" s="109"/>
      <x:c r="B341" s="103"/>
      <x:c r="C341" s="103"/>
      <x:c r="D341" s="118"/>
      <x:c r="E341" s="106"/>
      <x:c r="F341" s="112"/>
      <x:c r="G341" s="103"/>
      <x:c r="H341" s="103"/>
      <x:c r="I341" s="138"/>
      <x:c r="J341" s="106"/>
      <x:c r="K341" s="129" t="str">
        <x:f>IF($A341="","",IF($F341&lt;0,"Use a positive amount",IF(AND($D341&lt;&gt;"",COUNTIF('Projects'!$A$5:$A$204,$D341)=0),"Unknown project","")))</x:f>
      </x:c>
    </x:row>
    <x:row r="342" ht="20" customHeight="1">
      <x:c r="A342" s="109"/>
      <x:c r="B342" s="103"/>
      <x:c r="C342" s="103"/>
      <x:c r="D342" s="118"/>
      <x:c r="E342" s="106"/>
      <x:c r="F342" s="112"/>
      <x:c r="G342" s="103"/>
      <x:c r="H342" s="103"/>
      <x:c r="I342" s="138"/>
      <x:c r="J342" s="106"/>
      <x:c r="K342" s="129" t="str">
        <x:f>IF($A342="","",IF($F342&lt;0,"Use a positive amount",IF(AND($D342&lt;&gt;"",COUNTIF('Projects'!$A$5:$A$204,$D342)=0),"Unknown project","")))</x:f>
      </x:c>
    </x:row>
    <x:row r="343" ht="20" customHeight="1">
      <x:c r="A343" s="109"/>
      <x:c r="B343" s="103"/>
      <x:c r="C343" s="103"/>
      <x:c r="D343" s="118"/>
      <x:c r="E343" s="106"/>
      <x:c r="F343" s="112"/>
      <x:c r="G343" s="103"/>
      <x:c r="H343" s="103"/>
      <x:c r="I343" s="138"/>
      <x:c r="J343" s="106"/>
      <x:c r="K343" s="129" t="str">
        <x:f>IF($A343="","",IF($F343&lt;0,"Use a positive amount",IF(AND($D343&lt;&gt;"",COUNTIF('Projects'!$A$5:$A$204,$D343)=0),"Unknown project","")))</x:f>
      </x:c>
    </x:row>
    <x:row r="344" ht="20" customHeight="1">
      <x:c r="A344" s="109"/>
      <x:c r="B344" s="103"/>
      <x:c r="C344" s="103"/>
      <x:c r="D344" s="118"/>
      <x:c r="E344" s="106"/>
      <x:c r="F344" s="112"/>
      <x:c r="G344" s="103"/>
      <x:c r="H344" s="103"/>
      <x:c r="I344" s="138"/>
      <x:c r="J344" s="106"/>
      <x:c r="K344" s="129" t="str">
        <x:f>IF($A344="","",IF($F344&lt;0,"Use a positive amount",IF(AND($D344&lt;&gt;"",COUNTIF('Projects'!$A$5:$A$204,$D344)=0),"Unknown project","")))</x:f>
      </x:c>
    </x:row>
    <x:row r="345" ht="20" customHeight="1">
      <x:c r="A345" s="109"/>
      <x:c r="B345" s="103"/>
      <x:c r="C345" s="103"/>
      <x:c r="D345" s="118"/>
      <x:c r="E345" s="106"/>
      <x:c r="F345" s="112"/>
      <x:c r="G345" s="103"/>
      <x:c r="H345" s="103"/>
      <x:c r="I345" s="138"/>
      <x:c r="J345" s="106"/>
      <x:c r="K345" s="129" t="str">
        <x:f>IF($A345="","",IF($F345&lt;0,"Use a positive amount",IF(AND($D345&lt;&gt;"",COUNTIF('Projects'!$A$5:$A$204,$D345)=0),"Unknown project","")))</x:f>
      </x:c>
    </x:row>
    <x:row r="346" ht="20" customHeight="1">
      <x:c r="A346" s="109"/>
      <x:c r="B346" s="103"/>
      <x:c r="C346" s="103"/>
      <x:c r="D346" s="118"/>
      <x:c r="E346" s="106"/>
      <x:c r="F346" s="112"/>
      <x:c r="G346" s="103"/>
      <x:c r="H346" s="103"/>
      <x:c r="I346" s="138"/>
      <x:c r="J346" s="106"/>
      <x:c r="K346" s="129" t="str">
        <x:f>IF($A346="","",IF($F346&lt;0,"Use a positive amount",IF(AND($D346&lt;&gt;"",COUNTIF('Projects'!$A$5:$A$204,$D346)=0),"Unknown project","")))</x:f>
      </x:c>
    </x:row>
    <x:row r="347" ht="20" customHeight="1">
      <x:c r="A347" s="109"/>
      <x:c r="B347" s="103"/>
      <x:c r="C347" s="103"/>
      <x:c r="D347" s="118"/>
      <x:c r="E347" s="106"/>
      <x:c r="F347" s="112"/>
      <x:c r="G347" s="103"/>
      <x:c r="H347" s="103"/>
      <x:c r="I347" s="138"/>
      <x:c r="J347" s="106"/>
      <x:c r="K347" s="129" t="str">
        <x:f>IF($A347="","",IF($F347&lt;0,"Use a positive amount",IF(AND($D347&lt;&gt;"",COUNTIF('Projects'!$A$5:$A$204,$D347)=0),"Unknown project","")))</x:f>
      </x:c>
    </x:row>
    <x:row r="348" ht="20" customHeight="1">
      <x:c r="A348" s="109"/>
      <x:c r="B348" s="103"/>
      <x:c r="C348" s="103"/>
      <x:c r="D348" s="118"/>
      <x:c r="E348" s="106"/>
      <x:c r="F348" s="112"/>
      <x:c r="G348" s="103"/>
      <x:c r="H348" s="103"/>
      <x:c r="I348" s="138"/>
      <x:c r="J348" s="106"/>
      <x:c r="K348" s="129" t="str">
        <x:f>IF($A348="","",IF($F348&lt;0,"Use a positive amount",IF(AND($D348&lt;&gt;"",COUNTIF('Projects'!$A$5:$A$204,$D348)=0),"Unknown project","")))</x:f>
      </x:c>
    </x:row>
    <x:row r="349" ht="20" customHeight="1">
      <x:c r="A349" s="109"/>
      <x:c r="B349" s="103"/>
      <x:c r="C349" s="103"/>
      <x:c r="D349" s="118"/>
      <x:c r="E349" s="106"/>
      <x:c r="F349" s="112"/>
      <x:c r="G349" s="103"/>
      <x:c r="H349" s="103"/>
      <x:c r="I349" s="138"/>
      <x:c r="J349" s="106"/>
      <x:c r="K349" s="129" t="str">
        <x:f>IF($A349="","",IF($F349&lt;0,"Use a positive amount",IF(AND($D349&lt;&gt;"",COUNTIF('Projects'!$A$5:$A$204,$D349)=0),"Unknown project","")))</x:f>
      </x:c>
    </x:row>
    <x:row r="350" ht="20" customHeight="1">
      <x:c r="A350" s="109"/>
      <x:c r="B350" s="103"/>
      <x:c r="C350" s="103"/>
      <x:c r="D350" s="118"/>
      <x:c r="E350" s="106"/>
      <x:c r="F350" s="112"/>
      <x:c r="G350" s="103"/>
      <x:c r="H350" s="103"/>
      <x:c r="I350" s="138"/>
      <x:c r="J350" s="106"/>
      <x:c r="K350" s="129" t="str">
        <x:f>IF($A350="","",IF($F350&lt;0,"Use a positive amount",IF(AND($D350&lt;&gt;"",COUNTIF('Projects'!$A$5:$A$204,$D350)=0),"Unknown project","")))</x:f>
      </x:c>
    </x:row>
    <x:row r="351" ht="20" customHeight="1">
      <x:c r="A351" s="109"/>
      <x:c r="B351" s="103"/>
      <x:c r="C351" s="103"/>
      <x:c r="D351" s="118"/>
      <x:c r="E351" s="106"/>
      <x:c r="F351" s="112"/>
      <x:c r="G351" s="103"/>
      <x:c r="H351" s="103"/>
      <x:c r="I351" s="138"/>
      <x:c r="J351" s="106"/>
      <x:c r="K351" s="129" t="str">
        <x:f>IF($A351="","",IF($F351&lt;0,"Use a positive amount",IF(AND($D351&lt;&gt;"",COUNTIF('Projects'!$A$5:$A$204,$D351)=0),"Unknown project","")))</x:f>
      </x:c>
    </x:row>
    <x:row r="352" ht="20" customHeight="1">
      <x:c r="A352" s="109"/>
      <x:c r="B352" s="103"/>
      <x:c r="C352" s="103"/>
      <x:c r="D352" s="118"/>
      <x:c r="E352" s="106"/>
      <x:c r="F352" s="112"/>
      <x:c r="G352" s="103"/>
      <x:c r="H352" s="103"/>
      <x:c r="I352" s="138"/>
      <x:c r="J352" s="106"/>
      <x:c r="K352" s="129" t="str">
        <x:f>IF($A352="","",IF($F352&lt;0,"Use a positive amount",IF(AND($D352&lt;&gt;"",COUNTIF('Projects'!$A$5:$A$204,$D352)=0),"Unknown project","")))</x:f>
      </x:c>
    </x:row>
    <x:row r="353" ht="20" customHeight="1">
      <x:c r="A353" s="109"/>
      <x:c r="B353" s="103"/>
      <x:c r="C353" s="103"/>
      <x:c r="D353" s="118"/>
      <x:c r="E353" s="106"/>
      <x:c r="F353" s="112"/>
      <x:c r="G353" s="103"/>
      <x:c r="H353" s="103"/>
      <x:c r="I353" s="138"/>
      <x:c r="J353" s="106"/>
      <x:c r="K353" s="129" t="str">
        <x:f>IF($A353="","",IF($F353&lt;0,"Use a positive amount",IF(AND($D353&lt;&gt;"",COUNTIF('Projects'!$A$5:$A$204,$D353)=0),"Unknown project","")))</x:f>
      </x:c>
    </x:row>
    <x:row r="354" ht="20" customHeight="1">
      <x:c r="A354" s="109"/>
      <x:c r="B354" s="103"/>
      <x:c r="C354" s="103"/>
      <x:c r="D354" s="118"/>
      <x:c r="E354" s="106"/>
      <x:c r="F354" s="112"/>
      <x:c r="G354" s="103"/>
      <x:c r="H354" s="103"/>
      <x:c r="I354" s="138"/>
      <x:c r="J354" s="106"/>
      <x:c r="K354" s="129" t="str">
        <x:f>IF($A354="","",IF($F354&lt;0,"Use a positive amount",IF(AND($D354&lt;&gt;"",COUNTIF('Projects'!$A$5:$A$204,$D354)=0),"Unknown project","")))</x:f>
      </x:c>
    </x:row>
    <x:row r="355" ht="20" customHeight="1">
      <x:c r="A355" s="109"/>
      <x:c r="B355" s="103"/>
      <x:c r="C355" s="103"/>
      <x:c r="D355" s="118"/>
      <x:c r="E355" s="106"/>
      <x:c r="F355" s="112"/>
      <x:c r="G355" s="103"/>
      <x:c r="H355" s="103"/>
      <x:c r="I355" s="138"/>
      <x:c r="J355" s="106"/>
      <x:c r="K355" s="129" t="str">
        <x:f>IF($A355="","",IF($F355&lt;0,"Use a positive amount",IF(AND($D355&lt;&gt;"",COUNTIF('Projects'!$A$5:$A$204,$D355)=0),"Unknown project","")))</x:f>
      </x:c>
    </x:row>
    <x:row r="356" ht="20" customHeight="1">
      <x:c r="A356" s="109"/>
      <x:c r="B356" s="103"/>
      <x:c r="C356" s="103"/>
      <x:c r="D356" s="118"/>
      <x:c r="E356" s="106"/>
      <x:c r="F356" s="112"/>
      <x:c r="G356" s="103"/>
      <x:c r="H356" s="103"/>
      <x:c r="I356" s="138"/>
      <x:c r="J356" s="106"/>
      <x:c r="K356" s="129" t="str">
        <x:f>IF($A356="","",IF($F356&lt;0,"Use a positive amount",IF(AND($D356&lt;&gt;"",COUNTIF('Projects'!$A$5:$A$204,$D356)=0),"Unknown project","")))</x:f>
      </x:c>
    </x:row>
    <x:row r="357" ht="20" customHeight="1">
      <x:c r="A357" s="109"/>
      <x:c r="B357" s="103"/>
      <x:c r="C357" s="103"/>
      <x:c r="D357" s="118"/>
      <x:c r="E357" s="106"/>
      <x:c r="F357" s="112"/>
      <x:c r="G357" s="103"/>
      <x:c r="H357" s="103"/>
      <x:c r="I357" s="138"/>
      <x:c r="J357" s="106"/>
      <x:c r="K357" s="129" t="str">
        <x:f>IF($A357="","",IF($F357&lt;0,"Use a positive amount",IF(AND($D357&lt;&gt;"",COUNTIF('Projects'!$A$5:$A$204,$D357)=0),"Unknown project","")))</x:f>
      </x:c>
    </x:row>
    <x:row r="358" ht="20" customHeight="1">
      <x:c r="A358" s="109"/>
      <x:c r="B358" s="103"/>
      <x:c r="C358" s="103"/>
      <x:c r="D358" s="118"/>
      <x:c r="E358" s="106"/>
      <x:c r="F358" s="112"/>
      <x:c r="G358" s="103"/>
      <x:c r="H358" s="103"/>
      <x:c r="I358" s="138"/>
      <x:c r="J358" s="106"/>
      <x:c r="K358" s="129" t="str">
        <x:f>IF($A358="","",IF($F358&lt;0,"Use a positive amount",IF(AND($D358&lt;&gt;"",COUNTIF('Projects'!$A$5:$A$204,$D358)=0),"Unknown project","")))</x:f>
      </x:c>
    </x:row>
    <x:row r="359" ht="20" customHeight="1">
      <x:c r="A359" s="109"/>
      <x:c r="B359" s="103"/>
      <x:c r="C359" s="103"/>
      <x:c r="D359" s="118"/>
      <x:c r="E359" s="106"/>
      <x:c r="F359" s="112"/>
      <x:c r="G359" s="103"/>
      <x:c r="H359" s="103"/>
      <x:c r="I359" s="138"/>
      <x:c r="J359" s="106"/>
      <x:c r="K359" s="129" t="str">
        <x:f>IF($A359="","",IF($F359&lt;0,"Use a positive amount",IF(AND($D359&lt;&gt;"",COUNTIF('Projects'!$A$5:$A$204,$D359)=0),"Unknown project","")))</x:f>
      </x:c>
    </x:row>
    <x:row r="360" ht="20" customHeight="1">
      <x:c r="A360" s="109"/>
      <x:c r="B360" s="103"/>
      <x:c r="C360" s="103"/>
      <x:c r="D360" s="118"/>
      <x:c r="E360" s="106"/>
      <x:c r="F360" s="112"/>
      <x:c r="G360" s="103"/>
      <x:c r="H360" s="103"/>
      <x:c r="I360" s="138"/>
      <x:c r="J360" s="106"/>
      <x:c r="K360" s="129" t="str">
        <x:f>IF($A360="","",IF($F360&lt;0,"Use a positive amount",IF(AND($D360&lt;&gt;"",COUNTIF('Projects'!$A$5:$A$204,$D360)=0),"Unknown project","")))</x:f>
      </x:c>
    </x:row>
    <x:row r="361" ht="20" customHeight="1">
      <x:c r="A361" s="109"/>
      <x:c r="B361" s="103"/>
      <x:c r="C361" s="103"/>
      <x:c r="D361" s="118"/>
      <x:c r="E361" s="106"/>
      <x:c r="F361" s="112"/>
      <x:c r="G361" s="103"/>
      <x:c r="H361" s="103"/>
      <x:c r="I361" s="138"/>
      <x:c r="J361" s="106"/>
      <x:c r="K361" s="129" t="str">
        <x:f>IF($A361="","",IF($F361&lt;0,"Use a positive amount",IF(AND($D361&lt;&gt;"",COUNTIF('Projects'!$A$5:$A$204,$D361)=0),"Unknown project","")))</x:f>
      </x:c>
    </x:row>
    <x:row r="362" ht="20" customHeight="1">
      <x:c r="A362" s="109"/>
      <x:c r="B362" s="103"/>
      <x:c r="C362" s="103"/>
      <x:c r="D362" s="118"/>
      <x:c r="E362" s="106"/>
      <x:c r="F362" s="112"/>
      <x:c r="G362" s="103"/>
      <x:c r="H362" s="103"/>
      <x:c r="I362" s="138"/>
      <x:c r="J362" s="106"/>
      <x:c r="K362" s="129" t="str">
        <x:f>IF($A362="","",IF($F362&lt;0,"Use a positive amount",IF(AND($D362&lt;&gt;"",COUNTIF('Projects'!$A$5:$A$204,$D362)=0),"Unknown project","")))</x:f>
      </x:c>
    </x:row>
    <x:row r="363" ht="20" customHeight="1">
      <x:c r="A363" s="109"/>
      <x:c r="B363" s="103"/>
      <x:c r="C363" s="103"/>
      <x:c r="D363" s="118"/>
      <x:c r="E363" s="106"/>
      <x:c r="F363" s="112"/>
      <x:c r="G363" s="103"/>
      <x:c r="H363" s="103"/>
      <x:c r="I363" s="138"/>
      <x:c r="J363" s="106"/>
      <x:c r="K363" s="129" t="str">
        <x:f>IF($A363="","",IF($F363&lt;0,"Use a positive amount",IF(AND($D363&lt;&gt;"",COUNTIF('Projects'!$A$5:$A$204,$D363)=0),"Unknown project","")))</x:f>
      </x:c>
    </x:row>
    <x:row r="364" ht="20" customHeight="1">
      <x:c r="A364" s="109"/>
      <x:c r="B364" s="103"/>
      <x:c r="C364" s="103"/>
      <x:c r="D364" s="118"/>
      <x:c r="E364" s="106"/>
      <x:c r="F364" s="112"/>
      <x:c r="G364" s="103"/>
      <x:c r="H364" s="103"/>
      <x:c r="I364" s="138"/>
      <x:c r="J364" s="106"/>
      <x:c r="K364" s="129" t="str">
        <x:f>IF($A364="","",IF($F364&lt;0,"Use a positive amount",IF(AND($D364&lt;&gt;"",COUNTIF('Projects'!$A$5:$A$204,$D364)=0),"Unknown project","")))</x:f>
      </x:c>
    </x:row>
    <x:row r="365" ht="20" customHeight="1">
      <x:c r="A365" s="109"/>
      <x:c r="B365" s="103"/>
      <x:c r="C365" s="103"/>
      <x:c r="D365" s="118"/>
      <x:c r="E365" s="106"/>
      <x:c r="F365" s="112"/>
      <x:c r="G365" s="103"/>
      <x:c r="H365" s="103"/>
      <x:c r="I365" s="138"/>
      <x:c r="J365" s="106"/>
      <x:c r="K365" s="129" t="str">
        <x:f>IF($A365="","",IF($F365&lt;0,"Use a positive amount",IF(AND($D365&lt;&gt;"",COUNTIF('Projects'!$A$5:$A$204,$D365)=0),"Unknown project","")))</x:f>
      </x:c>
    </x:row>
    <x:row r="366" ht="20" customHeight="1">
      <x:c r="A366" s="109"/>
      <x:c r="B366" s="103"/>
      <x:c r="C366" s="103"/>
      <x:c r="D366" s="118"/>
      <x:c r="E366" s="106"/>
      <x:c r="F366" s="112"/>
      <x:c r="G366" s="103"/>
      <x:c r="H366" s="103"/>
      <x:c r="I366" s="138"/>
      <x:c r="J366" s="106"/>
      <x:c r="K366" s="129" t="str">
        <x:f>IF($A366="","",IF($F366&lt;0,"Use a positive amount",IF(AND($D366&lt;&gt;"",COUNTIF('Projects'!$A$5:$A$204,$D366)=0),"Unknown project","")))</x:f>
      </x:c>
    </x:row>
    <x:row r="367" ht="20" customHeight="1">
      <x:c r="A367" s="109"/>
      <x:c r="B367" s="103"/>
      <x:c r="C367" s="103"/>
      <x:c r="D367" s="118"/>
      <x:c r="E367" s="106"/>
      <x:c r="F367" s="112"/>
      <x:c r="G367" s="103"/>
      <x:c r="H367" s="103"/>
      <x:c r="I367" s="138"/>
      <x:c r="J367" s="106"/>
      <x:c r="K367" s="129" t="str">
        <x:f>IF($A367="","",IF($F367&lt;0,"Use a positive amount",IF(AND($D367&lt;&gt;"",COUNTIF('Projects'!$A$5:$A$204,$D367)=0),"Unknown project","")))</x:f>
      </x:c>
    </x:row>
    <x:row r="368" ht="20" customHeight="1">
      <x:c r="A368" s="109"/>
      <x:c r="B368" s="103"/>
      <x:c r="C368" s="103"/>
      <x:c r="D368" s="118"/>
      <x:c r="E368" s="106"/>
      <x:c r="F368" s="112"/>
      <x:c r="G368" s="103"/>
      <x:c r="H368" s="103"/>
      <x:c r="I368" s="138"/>
      <x:c r="J368" s="106"/>
      <x:c r="K368" s="129" t="str">
        <x:f>IF($A368="","",IF($F368&lt;0,"Use a positive amount",IF(AND($D368&lt;&gt;"",COUNTIF('Projects'!$A$5:$A$204,$D368)=0),"Unknown project","")))</x:f>
      </x:c>
    </x:row>
    <x:row r="369" ht="20" customHeight="1">
      <x:c r="A369" s="109"/>
      <x:c r="B369" s="103"/>
      <x:c r="C369" s="103"/>
      <x:c r="D369" s="118"/>
      <x:c r="E369" s="106"/>
      <x:c r="F369" s="112"/>
      <x:c r="G369" s="103"/>
      <x:c r="H369" s="103"/>
      <x:c r="I369" s="138"/>
      <x:c r="J369" s="106"/>
      <x:c r="K369" s="129" t="str">
        <x:f>IF($A369="","",IF($F369&lt;0,"Use a positive amount",IF(AND($D369&lt;&gt;"",COUNTIF('Projects'!$A$5:$A$204,$D369)=0),"Unknown project","")))</x:f>
      </x:c>
    </x:row>
    <x:row r="370" ht="20" customHeight="1">
      <x:c r="A370" s="109"/>
      <x:c r="B370" s="103"/>
      <x:c r="C370" s="103"/>
      <x:c r="D370" s="118"/>
      <x:c r="E370" s="106"/>
      <x:c r="F370" s="112"/>
      <x:c r="G370" s="103"/>
      <x:c r="H370" s="103"/>
      <x:c r="I370" s="138"/>
      <x:c r="J370" s="106"/>
      <x:c r="K370" s="129" t="str">
        <x:f>IF($A370="","",IF($F370&lt;0,"Use a positive amount",IF(AND($D370&lt;&gt;"",COUNTIF('Projects'!$A$5:$A$204,$D370)=0),"Unknown project","")))</x:f>
      </x:c>
    </x:row>
    <x:row r="371" ht="20" customHeight="1">
      <x:c r="A371" s="109"/>
      <x:c r="B371" s="103"/>
      <x:c r="C371" s="103"/>
      <x:c r="D371" s="118"/>
      <x:c r="E371" s="106"/>
      <x:c r="F371" s="112"/>
      <x:c r="G371" s="103"/>
      <x:c r="H371" s="103"/>
      <x:c r="I371" s="138"/>
      <x:c r="J371" s="106"/>
      <x:c r="K371" s="129" t="str">
        <x:f>IF($A371="","",IF($F371&lt;0,"Use a positive amount",IF(AND($D371&lt;&gt;"",COUNTIF('Projects'!$A$5:$A$204,$D371)=0),"Unknown project","")))</x:f>
      </x:c>
    </x:row>
    <x:row r="372" ht="20" customHeight="1">
      <x:c r="A372" s="109"/>
      <x:c r="B372" s="103"/>
      <x:c r="C372" s="103"/>
      <x:c r="D372" s="118"/>
      <x:c r="E372" s="106"/>
      <x:c r="F372" s="112"/>
      <x:c r="G372" s="103"/>
      <x:c r="H372" s="103"/>
      <x:c r="I372" s="138"/>
      <x:c r="J372" s="106"/>
      <x:c r="K372" s="129" t="str">
        <x:f>IF($A372="","",IF($F372&lt;0,"Use a positive amount",IF(AND($D372&lt;&gt;"",COUNTIF('Projects'!$A$5:$A$204,$D372)=0),"Unknown project","")))</x:f>
      </x:c>
    </x:row>
    <x:row r="373" ht="20" customHeight="1">
      <x:c r="A373" s="109"/>
      <x:c r="B373" s="103"/>
      <x:c r="C373" s="103"/>
      <x:c r="D373" s="118"/>
      <x:c r="E373" s="106"/>
      <x:c r="F373" s="112"/>
      <x:c r="G373" s="103"/>
      <x:c r="H373" s="103"/>
      <x:c r="I373" s="138"/>
      <x:c r="J373" s="106"/>
      <x:c r="K373" s="129" t="str">
        <x:f>IF($A373="","",IF($F373&lt;0,"Use a positive amount",IF(AND($D373&lt;&gt;"",COUNTIF('Projects'!$A$5:$A$204,$D373)=0),"Unknown project","")))</x:f>
      </x:c>
    </x:row>
    <x:row r="374" ht="20" customHeight="1">
      <x:c r="A374" s="109"/>
      <x:c r="B374" s="103"/>
      <x:c r="C374" s="103"/>
      <x:c r="D374" s="118"/>
      <x:c r="E374" s="106"/>
      <x:c r="F374" s="112"/>
      <x:c r="G374" s="103"/>
      <x:c r="H374" s="103"/>
      <x:c r="I374" s="138"/>
      <x:c r="J374" s="106"/>
      <x:c r="K374" s="129" t="str">
        <x:f>IF($A374="","",IF($F374&lt;0,"Use a positive amount",IF(AND($D374&lt;&gt;"",COUNTIF('Projects'!$A$5:$A$204,$D374)=0),"Unknown project","")))</x:f>
      </x:c>
    </x:row>
    <x:row r="375" ht="20" customHeight="1">
      <x:c r="A375" s="109"/>
      <x:c r="B375" s="103"/>
      <x:c r="C375" s="103"/>
      <x:c r="D375" s="118"/>
      <x:c r="E375" s="106"/>
      <x:c r="F375" s="112"/>
      <x:c r="G375" s="103"/>
      <x:c r="H375" s="103"/>
      <x:c r="I375" s="138"/>
      <x:c r="J375" s="106"/>
      <x:c r="K375" s="129" t="str">
        <x:f>IF($A375="","",IF($F375&lt;0,"Use a positive amount",IF(AND($D375&lt;&gt;"",COUNTIF('Projects'!$A$5:$A$204,$D375)=0),"Unknown project","")))</x:f>
      </x:c>
    </x:row>
    <x:row r="376" ht="20" customHeight="1">
      <x:c r="A376" s="109"/>
      <x:c r="B376" s="103"/>
      <x:c r="C376" s="103"/>
      <x:c r="D376" s="118"/>
      <x:c r="E376" s="106"/>
      <x:c r="F376" s="112"/>
      <x:c r="G376" s="103"/>
      <x:c r="H376" s="103"/>
      <x:c r="I376" s="138"/>
      <x:c r="J376" s="106"/>
      <x:c r="K376" s="129" t="str">
        <x:f>IF($A376="","",IF($F376&lt;0,"Use a positive amount",IF(AND($D376&lt;&gt;"",COUNTIF('Projects'!$A$5:$A$204,$D376)=0),"Unknown project","")))</x:f>
      </x:c>
    </x:row>
    <x:row r="377" ht="20" customHeight="1">
      <x:c r="A377" s="109"/>
      <x:c r="B377" s="103"/>
      <x:c r="C377" s="103"/>
      <x:c r="D377" s="118"/>
      <x:c r="E377" s="106"/>
      <x:c r="F377" s="112"/>
      <x:c r="G377" s="103"/>
      <x:c r="H377" s="103"/>
      <x:c r="I377" s="138"/>
      <x:c r="J377" s="106"/>
      <x:c r="K377" s="129" t="str">
        <x:f>IF($A377="","",IF($F377&lt;0,"Use a positive amount",IF(AND($D377&lt;&gt;"",COUNTIF('Projects'!$A$5:$A$204,$D377)=0),"Unknown project","")))</x:f>
      </x:c>
    </x:row>
    <x:row r="378" ht="20" customHeight="1">
      <x:c r="A378" s="109"/>
      <x:c r="B378" s="103"/>
      <x:c r="C378" s="103"/>
      <x:c r="D378" s="118"/>
      <x:c r="E378" s="106"/>
      <x:c r="F378" s="112"/>
      <x:c r="G378" s="103"/>
      <x:c r="H378" s="103"/>
      <x:c r="I378" s="138"/>
      <x:c r="J378" s="106"/>
      <x:c r="K378" s="129" t="str">
        <x:f>IF($A378="","",IF($F378&lt;0,"Use a positive amount",IF(AND($D378&lt;&gt;"",COUNTIF('Projects'!$A$5:$A$204,$D378)=0),"Unknown project","")))</x:f>
      </x:c>
    </x:row>
    <x:row r="379" ht="20" customHeight="1">
      <x:c r="A379" s="109"/>
      <x:c r="B379" s="103"/>
      <x:c r="C379" s="103"/>
      <x:c r="D379" s="118"/>
      <x:c r="E379" s="106"/>
      <x:c r="F379" s="112"/>
      <x:c r="G379" s="103"/>
      <x:c r="H379" s="103"/>
      <x:c r="I379" s="138"/>
      <x:c r="J379" s="106"/>
      <x:c r="K379" s="129" t="str">
        <x:f>IF($A379="","",IF($F379&lt;0,"Use a positive amount",IF(AND($D379&lt;&gt;"",COUNTIF('Projects'!$A$5:$A$204,$D379)=0),"Unknown project","")))</x:f>
      </x:c>
    </x:row>
    <x:row r="380" ht="20" customHeight="1">
      <x:c r="A380" s="109"/>
      <x:c r="B380" s="103"/>
      <x:c r="C380" s="103"/>
      <x:c r="D380" s="118"/>
      <x:c r="E380" s="106"/>
      <x:c r="F380" s="112"/>
      <x:c r="G380" s="103"/>
      <x:c r="H380" s="103"/>
      <x:c r="I380" s="138"/>
      <x:c r="J380" s="106"/>
      <x:c r="K380" s="129" t="str">
        <x:f>IF($A380="","",IF($F380&lt;0,"Use a positive amount",IF(AND($D380&lt;&gt;"",COUNTIF('Projects'!$A$5:$A$204,$D380)=0),"Unknown project","")))</x:f>
      </x:c>
    </x:row>
    <x:row r="381" ht="20" customHeight="1">
      <x:c r="A381" s="109"/>
      <x:c r="B381" s="103"/>
      <x:c r="C381" s="103"/>
      <x:c r="D381" s="118"/>
      <x:c r="E381" s="106"/>
      <x:c r="F381" s="112"/>
      <x:c r="G381" s="103"/>
      <x:c r="H381" s="103"/>
      <x:c r="I381" s="138"/>
      <x:c r="J381" s="106"/>
      <x:c r="K381" s="129" t="str">
        <x:f>IF($A381="","",IF($F381&lt;0,"Use a positive amount",IF(AND($D381&lt;&gt;"",COUNTIF('Projects'!$A$5:$A$204,$D381)=0),"Unknown project","")))</x:f>
      </x:c>
    </x:row>
    <x:row r="382" ht="20" customHeight="1">
      <x:c r="A382" s="109"/>
      <x:c r="B382" s="103"/>
      <x:c r="C382" s="103"/>
      <x:c r="D382" s="118"/>
      <x:c r="E382" s="106"/>
      <x:c r="F382" s="112"/>
      <x:c r="G382" s="103"/>
      <x:c r="H382" s="103"/>
      <x:c r="I382" s="138"/>
      <x:c r="J382" s="106"/>
      <x:c r="K382" s="129" t="str">
        <x:f>IF($A382="","",IF($F382&lt;0,"Use a positive amount",IF(AND($D382&lt;&gt;"",COUNTIF('Projects'!$A$5:$A$204,$D382)=0),"Unknown project","")))</x:f>
      </x:c>
    </x:row>
    <x:row r="383" ht="20" customHeight="1">
      <x:c r="A383" s="109"/>
      <x:c r="B383" s="103"/>
      <x:c r="C383" s="103"/>
      <x:c r="D383" s="118"/>
      <x:c r="E383" s="106"/>
      <x:c r="F383" s="112"/>
      <x:c r="G383" s="103"/>
      <x:c r="H383" s="103"/>
      <x:c r="I383" s="138"/>
      <x:c r="J383" s="106"/>
      <x:c r="K383" s="129" t="str">
        <x:f>IF($A383="","",IF($F383&lt;0,"Use a positive amount",IF(AND($D383&lt;&gt;"",COUNTIF('Projects'!$A$5:$A$204,$D383)=0),"Unknown project","")))</x:f>
      </x:c>
    </x:row>
    <x:row r="384" ht="20" customHeight="1">
      <x:c r="A384" s="109"/>
      <x:c r="B384" s="103"/>
      <x:c r="C384" s="103"/>
      <x:c r="D384" s="118"/>
      <x:c r="E384" s="106"/>
      <x:c r="F384" s="112"/>
      <x:c r="G384" s="103"/>
      <x:c r="H384" s="103"/>
      <x:c r="I384" s="138"/>
      <x:c r="J384" s="106"/>
      <x:c r="K384" s="129" t="str">
        <x:f>IF($A384="","",IF($F384&lt;0,"Use a positive amount",IF(AND($D384&lt;&gt;"",COUNTIF('Projects'!$A$5:$A$204,$D384)=0),"Unknown project","")))</x:f>
      </x:c>
    </x:row>
    <x:row r="385" ht="20" customHeight="1">
      <x:c r="A385" s="109"/>
      <x:c r="B385" s="103"/>
      <x:c r="C385" s="103"/>
      <x:c r="D385" s="118"/>
      <x:c r="E385" s="106"/>
      <x:c r="F385" s="112"/>
      <x:c r="G385" s="103"/>
      <x:c r="H385" s="103"/>
      <x:c r="I385" s="138"/>
      <x:c r="J385" s="106"/>
      <x:c r="K385" s="129" t="str">
        <x:f>IF($A385="","",IF($F385&lt;0,"Use a positive amount",IF(AND($D385&lt;&gt;"",COUNTIF('Projects'!$A$5:$A$204,$D385)=0),"Unknown project","")))</x:f>
      </x:c>
    </x:row>
    <x:row r="386" ht="20" customHeight="1">
      <x:c r="A386" s="109"/>
      <x:c r="B386" s="103"/>
      <x:c r="C386" s="103"/>
      <x:c r="D386" s="118"/>
      <x:c r="E386" s="106"/>
      <x:c r="F386" s="112"/>
      <x:c r="G386" s="103"/>
      <x:c r="H386" s="103"/>
      <x:c r="I386" s="138"/>
      <x:c r="J386" s="106"/>
      <x:c r="K386" s="129" t="str">
        <x:f>IF($A386="","",IF($F386&lt;0,"Use a positive amount",IF(AND($D386&lt;&gt;"",COUNTIF('Projects'!$A$5:$A$204,$D386)=0),"Unknown project","")))</x:f>
      </x:c>
    </x:row>
    <x:row r="387" ht="20" customHeight="1">
      <x:c r="A387" s="109"/>
      <x:c r="B387" s="103"/>
      <x:c r="C387" s="103"/>
      <x:c r="D387" s="118"/>
      <x:c r="E387" s="106"/>
      <x:c r="F387" s="112"/>
      <x:c r="G387" s="103"/>
      <x:c r="H387" s="103"/>
      <x:c r="I387" s="138"/>
      <x:c r="J387" s="106"/>
      <x:c r="K387" s="129" t="str">
        <x:f>IF($A387="","",IF($F387&lt;0,"Use a positive amount",IF(AND($D387&lt;&gt;"",COUNTIF('Projects'!$A$5:$A$204,$D387)=0),"Unknown project","")))</x:f>
      </x:c>
    </x:row>
    <x:row r="388" ht="20" customHeight="1">
      <x:c r="A388" s="109"/>
      <x:c r="B388" s="103"/>
      <x:c r="C388" s="103"/>
      <x:c r="D388" s="118"/>
      <x:c r="E388" s="106"/>
      <x:c r="F388" s="112"/>
      <x:c r="G388" s="103"/>
      <x:c r="H388" s="103"/>
      <x:c r="I388" s="138"/>
      <x:c r="J388" s="106"/>
      <x:c r="K388" s="129" t="str">
        <x:f>IF($A388="","",IF($F388&lt;0,"Use a positive amount",IF(AND($D388&lt;&gt;"",COUNTIF('Projects'!$A$5:$A$204,$D388)=0),"Unknown project","")))</x:f>
      </x:c>
    </x:row>
    <x:row r="389" ht="20" customHeight="1">
      <x:c r="A389" s="109"/>
      <x:c r="B389" s="103"/>
      <x:c r="C389" s="103"/>
      <x:c r="D389" s="118"/>
      <x:c r="E389" s="106"/>
      <x:c r="F389" s="112"/>
      <x:c r="G389" s="103"/>
      <x:c r="H389" s="103"/>
      <x:c r="I389" s="138"/>
      <x:c r="J389" s="106"/>
      <x:c r="K389" s="129" t="str">
        <x:f>IF($A389="","",IF($F389&lt;0,"Use a positive amount",IF(AND($D389&lt;&gt;"",COUNTIF('Projects'!$A$5:$A$204,$D389)=0),"Unknown project","")))</x:f>
      </x:c>
    </x:row>
    <x:row r="390" ht="20" customHeight="1">
      <x:c r="A390" s="109"/>
      <x:c r="B390" s="103"/>
      <x:c r="C390" s="103"/>
      <x:c r="D390" s="118"/>
      <x:c r="E390" s="106"/>
      <x:c r="F390" s="112"/>
      <x:c r="G390" s="103"/>
      <x:c r="H390" s="103"/>
      <x:c r="I390" s="138"/>
      <x:c r="J390" s="106"/>
      <x:c r="K390" s="129" t="str">
        <x:f>IF($A390="","",IF($F390&lt;0,"Use a positive amount",IF(AND($D390&lt;&gt;"",COUNTIF('Projects'!$A$5:$A$204,$D390)=0),"Unknown project","")))</x:f>
      </x:c>
    </x:row>
    <x:row r="391" ht="20" customHeight="1">
      <x:c r="A391" s="109"/>
      <x:c r="B391" s="103"/>
      <x:c r="C391" s="103"/>
      <x:c r="D391" s="118"/>
      <x:c r="E391" s="106"/>
      <x:c r="F391" s="112"/>
      <x:c r="G391" s="103"/>
      <x:c r="H391" s="103"/>
      <x:c r="I391" s="138"/>
      <x:c r="J391" s="106"/>
      <x:c r="K391" s="129" t="str">
        <x:f>IF($A391="","",IF($F391&lt;0,"Use a positive amount",IF(AND($D391&lt;&gt;"",COUNTIF('Projects'!$A$5:$A$204,$D391)=0),"Unknown project","")))</x:f>
      </x:c>
    </x:row>
    <x:row r="392" ht="20" customHeight="1">
      <x:c r="A392" s="109"/>
      <x:c r="B392" s="103"/>
      <x:c r="C392" s="103"/>
      <x:c r="D392" s="118"/>
      <x:c r="E392" s="106"/>
      <x:c r="F392" s="112"/>
      <x:c r="G392" s="103"/>
      <x:c r="H392" s="103"/>
      <x:c r="I392" s="138"/>
      <x:c r="J392" s="106"/>
      <x:c r="K392" s="129" t="str">
        <x:f>IF($A392="","",IF($F392&lt;0,"Use a positive amount",IF(AND($D392&lt;&gt;"",COUNTIF('Projects'!$A$5:$A$204,$D392)=0),"Unknown project","")))</x:f>
      </x:c>
    </x:row>
    <x:row r="393" ht="20" customHeight="1">
      <x:c r="A393" s="109"/>
      <x:c r="B393" s="103"/>
      <x:c r="C393" s="103"/>
      <x:c r="D393" s="118"/>
      <x:c r="E393" s="106"/>
      <x:c r="F393" s="112"/>
      <x:c r="G393" s="103"/>
      <x:c r="H393" s="103"/>
      <x:c r="I393" s="138"/>
      <x:c r="J393" s="106"/>
      <x:c r="K393" s="129" t="str">
        <x:f>IF($A393="","",IF($F393&lt;0,"Use a positive amount",IF(AND($D393&lt;&gt;"",COUNTIF('Projects'!$A$5:$A$204,$D393)=0),"Unknown project","")))</x:f>
      </x:c>
    </x:row>
    <x:row r="394" ht="20" customHeight="1">
      <x:c r="A394" s="109"/>
      <x:c r="B394" s="103"/>
      <x:c r="C394" s="103"/>
      <x:c r="D394" s="118"/>
      <x:c r="E394" s="106"/>
      <x:c r="F394" s="112"/>
      <x:c r="G394" s="103"/>
      <x:c r="H394" s="103"/>
      <x:c r="I394" s="138"/>
      <x:c r="J394" s="106"/>
      <x:c r="K394" s="129" t="str">
        <x:f>IF($A394="","",IF($F394&lt;0,"Use a positive amount",IF(AND($D394&lt;&gt;"",COUNTIF('Projects'!$A$5:$A$204,$D394)=0),"Unknown project","")))</x:f>
      </x:c>
    </x:row>
    <x:row r="395" ht="20" customHeight="1">
      <x:c r="A395" s="109"/>
      <x:c r="B395" s="103"/>
      <x:c r="C395" s="103"/>
      <x:c r="D395" s="118"/>
      <x:c r="E395" s="106"/>
      <x:c r="F395" s="112"/>
      <x:c r="G395" s="103"/>
      <x:c r="H395" s="103"/>
      <x:c r="I395" s="138"/>
      <x:c r="J395" s="106"/>
      <x:c r="K395" s="129" t="str">
        <x:f>IF($A395="","",IF($F395&lt;0,"Use a positive amount",IF(AND($D395&lt;&gt;"",COUNTIF('Projects'!$A$5:$A$204,$D395)=0),"Unknown project","")))</x:f>
      </x:c>
    </x:row>
    <x:row r="396" ht="20" customHeight="1">
      <x:c r="A396" s="109"/>
      <x:c r="B396" s="103"/>
      <x:c r="C396" s="103"/>
      <x:c r="D396" s="118"/>
      <x:c r="E396" s="106"/>
      <x:c r="F396" s="112"/>
      <x:c r="G396" s="103"/>
      <x:c r="H396" s="103"/>
      <x:c r="I396" s="138"/>
      <x:c r="J396" s="106"/>
      <x:c r="K396" s="129" t="str">
        <x:f>IF($A396="","",IF($F396&lt;0,"Use a positive amount",IF(AND($D396&lt;&gt;"",COUNTIF('Projects'!$A$5:$A$204,$D396)=0),"Unknown project","")))</x:f>
      </x:c>
    </x:row>
    <x:row r="397" ht="20" customHeight="1">
      <x:c r="A397" s="109"/>
      <x:c r="B397" s="103"/>
      <x:c r="C397" s="103"/>
      <x:c r="D397" s="118"/>
      <x:c r="E397" s="106"/>
      <x:c r="F397" s="112"/>
      <x:c r="G397" s="103"/>
      <x:c r="H397" s="103"/>
      <x:c r="I397" s="138"/>
      <x:c r="J397" s="106"/>
      <x:c r="K397" s="129" t="str">
        <x:f>IF($A397="","",IF($F397&lt;0,"Use a positive amount",IF(AND($D397&lt;&gt;"",COUNTIF('Projects'!$A$5:$A$204,$D397)=0),"Unknown project","")))</x:f>
      </x:c>
    </x:row>
    <x:row r="398" ht="20" customHeight="1">
      <x:c r="A398" s="109"/>
      <x:c r="B398" s="103"/>
      <x:c r="C398" s="103"/>
      <x:c r="D398" s="118"/>
      <x:c r="E398" s="106"/>
      <x:c r="F398" s="112"/>
      <x:c r="G398" s="103"/>
      <x:c r="H398" s="103"/>
      <x:c r="I398" s="138"/>
      <x:c r="J398" s="106"/>
      <x:c r="K398" s="129" t="str">
        <x:f>IF($A398="","",IF($F398&lt;0,"Use a positive amount",IF(AND($D398&lt;&gt;"",COUNTIF('Projects'!$A$5:$A$204,$D398)=0),"Unknown project","")))</x:f>
      </x:c>
    </x:row>
    <x:row r="399" ht="20" customHeight="1">
      <x:c r="A399" s="109"/>
      <x:c r="B399" s="103"/>
      <x:c r="C399" s="103"/>
      <x:c r="D399" s="118"/>
      <x:c r="E399" s="106"/>
      <x:c r="F399" s="112"/>
      <x:c r="G399" s="103"/>
      <x:c r="H399" s="103"/>
      <x:c r="I399" s="138"/>
      <x:c r="J399" s="106"/>
      <x:c r="K399" s="129" t="str">
        <x:f>IF($A399="","",IF($F399&lt;0,"Use a positive amount",IF(AND($D399&lt;&gt;"",COUNTIF('Projects'!$A$5:$A$204,$D399)=0),"Unknown project","")))</x:f>
      </x:c>
    </x:row>
    <x:row r="400" ht="20" customHeight="1">
      <x:c r="A400" s="109"/>
      <x:c r="B400" s="103"/>
      <x:c r="C400" s="103"/>
      <x:c r="D400" s="118"/>
      <x:c r="E400" s="106"/>
      <x:c r="F400" s="112"/>
      <x:c r="G400" s="103"/>
      <x:c r="H400" s="103"/>
      <x:c r="I400" s="138"/>
      <x:c r="J400" s="106"/>
      <x:c r="K400" s="129" t="str">
        <x:f>IF($A400="","",IF($F400&lt;0,"Use a positive amount",IF(AND($D400&lt;&gt;"",COUNTIF('Projects'!$A$5:$A$204,$D400)=0),"Unknown project","")))</x:f>
      </x:c>
    </x:row>
    <x:row r="401" ht="20" customHeight="1">
      <x:c r="A401" s="109"/>
      <x:c r="B401" s="103"/>
      <x:c r="C401" s="103"/>
      <x:c r="D401" s="118"/>
      <x:c r="E401" s="106"/>
      <x:c r="F401" s="112"/>
      <x:c r="G401" s="103"/>
      <x:c r="H401" s="103"/>
      <x:c r="I401" s="138"/>
      <x:c r="J401" s="106"/>
      <x:c r="K401" s="129" t="str">
        <x:f>IF($A401="","",IF($F401&lt;0,"Use a positive amount",IF(AND($D401&lt;&gt;"",COUNTIF('Projects'!$A$5:$A$204,$D401)=0),"Unknown project","")))</x:f>
      </x:c>
    </x:row>
    <x:row r="402" ht="20" customHeight="1">
      <x:c r="A402" s="109"/>
      <x:c r="B402" s="103"/>
      <x:c r="C402" s="103"/>
      <x:c r="D402" s="118"/>
      <x:c r="E402" s="106"/>
      <x:c r="F402" s="112"/>
      <x:c r="G402" s="103"/>
      <x:c r="H402" s="103"/>
      <x:c r="I402" s="138"/>
      <x:c r="J402" s="106"/>
      <x:c r="K402" s="129" t="str">
        <x:f>IF($A402="","",IF($F402&lt;0,"Use a positive amount",IF(AND($D402&lt;&gt;"",COUNTIF('Projects'!$A$5:$A$204,$D402)=0),"Unknown project","")))</x:f>
      </x:c>
    </x:row>
    <x:row r="403" ht="20" customHeight="1">
      <x:c r="A403" s="109"/>
      <x:c r="B403" s="103"/>
      <x:c r="C403" s="103"/>
      <x:c r="D403" s="118"/>
      <x:c r="E403" s="106"/>
      <x:c r="F403" s="112"/>
      <x:c r="G403" s="103"/>
      <x:c r="H403" s="103"/>
      <x:c r="I403" s="138"/>
      <x:c r="J403" s="106"/>
      <x:c r="K403" s="129" t="str">
        <x:f>IF($A403="","",IF($F403&lt;0,"Use a positive amount",IF(AND($D403&lt;&gt;"",COUNTIF('Projects'!$A$5:$A$204,$D403)=0),"Unknown project","")))</x:f>
      </x:c>
    </x:row>
    <x:row r="404" ht="20" customHeight="1">
      <x:c r="A404" s="109"/>
      <x:c r="B404" s="103"/>
      <x:c r="C404" s="103"/>
      <x:c r="D404" s="118"/>
      <x:c r="E404" s="106"/>
      <x:c r="F404" s="112"/>
      <x:c r="G404" s="103"/>
      <x:c r="H404" s="103"/>
      <x:c r="I404" s="138"/>
      <x:c r="J404" s="106"/>
      <x:c r="K404" s="129" t="str">
        <x:f>IF($A404="","",IF($F404&lt;0,"Use a positive amount",IF(AND($D404&lt;&gt;"",COUNTIF('Projects'!$A$5:$A$204,$D404)=0),"Unknown project","")))</x:f>
      </x:c>
    </x:row>
    <x:row r="405" ht="20" customHeight="1">
      <x:c r="A405" s="109"/>
      <x:c r="B405" s="103"/>
      <x:c r="C405" s="103"/>
      <x:c r="D405" s="118"/>
      <x:c r="E405" s="106"/>
      <x:c r="F405" s="112"/>
      <x:c r="G405" s="103"/>
      <x:c r="H405" s="103"/>
      <x:c r="I405" s="138"/>
      <x:c r="J405" s="106"/>
      <x:c r="K405" s="129" t="str">
        <x:f>IF($A405="","",IF($F405&lt;0,"Use a positive amount",IF(AND($D405&lt;&gt;"",COUNTIF('Projects'!$A$5:$A$204,$D405)=0),"Unknown project","")))</x:f>
      </x:c>
    </x:row>
    <x:row r="406" ht="20" customHeight="1">
      <x:c r="A406" s="109"/>
      <x:c r="B406" s="103"/>
      <x:c r="C406" s="103"/>
      <x:c r="D406" s="118"/>
      <x:c r="E406" s="106"/>
      <x:c r="F406" s="112"/>
      <x:c r="G406" s="103"/>
      <x:c r="H406" s="103"/>
      <x:c r="I406" s="138"/>
      <x:c r="J406" s="106"/>
      <x:c r="K406" s="129" t="str">
        <x:f>IF($A406="","",IF($F406&lt;0,"Use a positive amount",IF(AND($D406&lt;&gt;"",COUNTIF('Projects'!$A$5:$A$204,$D406)=0),"Unknown project","")))</x:f>
      </x:c>
    </x:row>
    <x:row r="407" ht="20" customHeight="1">
      <x:c r="A407" s="109"/>
      <x:c r="B407" s="103"/>
      <x:c r="C407" s="103"/>
      <x:c r="D407" s="118"/>
      <x:c r="E407" s="106"/>
      <x:c r="F407" s="112"/>
      <x:c r="G407" s="103"/>
      <x:c r="H407" s="103"/>
      <x:c r="I407" s="138"/>
      <x:c r="J407" s="106"/>
      <x:c r="K407" s="129" t="str">
        <x:f>IF($A407="","",IF($F407&lt;0,"Use a positive amount",IF(AND($D407&lt;&gt;"",COUNTIF('Projects'!$A$5:$A$204,$D407)=0),"Unknown project","")))</x:f>
      </x:c>
    </x:row>
    <x:row r="408" ht="20" customHeight="1">
      <x:c r="A408" s="109"/>
      <x:c r="B408" s="103"/>
      <x:c r="C408" s="103"/>
      <x:c r="D408" s="118"/>
      <x:c r="E408" s="106"/>
      <x:c r="F408" s="112"/>
      <x:c r="G408" s="103"/>
      <x:c r="H408" s="103"/>
      <x:c r="I408" s="138"/>
      <x:c r="J408" s="106"/>
      <x:c r="K408" s="129" t="str">
        <x:f>IF($A408="","",IF($F408&lt;0,"Use a positive amount",IF(AND($D408&lt;&gt;"",COUNTIF('Projects'!$A$5:$A$204,$D408)=0),"Unknown project","")))</x:f>
      </x:c>
    </x:row>
    <x:row r="409" ht="20" customHeight="1">
      <x:c r="A409" s="109"/>
      <x:c r="B409" s="103"/>
      <x:c r="C409" s="103"/>
      <x:c r="D409" s="118"/>
      <x:c r="E409" s="106"/>
      <x:c r="F409" s="112"/>
      <x:c r="G409" s="103"/>
      <x:c r="H409" s="103"/>
      <x:c r="I409" s="138"/>
      <x:c r="J409" s="106"/>
      <x:c r="K409" s="129" t="str">
        <x:f>IF($A409="","",IF($F409&lt;0,"Use a positive amount",IF(AND($D409&lt;&gt;"",COUNTIF('Projects'!$A$5:$A$204,$D409)=0),"Unknown project","")))</x:f>
      </x:c>
    </x:row>
    <x:row r="410" ht="20" customHeight="1">
      <x:c r="A410" s="109"/>
      <x:c r="B410" s="103"/>
      <x:c r="C410" s="103"/>
      <x:c r="D410" s="118"/>
      <x:c r="E410" s="106"/>
      <x:c r="F410" s="112"/>
      <x:c r="G410" s="103"/>
      <x:c r="H410" s="103"/>
      <x:c r="I410" s="138"/>
      <x:c r="J410" s="106"/>
      <x:c r="K410" s="129" t="str">
        <x:f>IF($A410="","",IF($F410&lt;0,"Use a positive amount",IF(AND($D410&lt;&gt;"",COUNTIF('Projects'!$A$5:$A$204,$D410)=0),"Unknown project","")))</x:f>
      </x:c>
    </x:row>
    <x:row r="411" ht="20" customHeight="1">
      <x:c r="A411" s="109"/>
      <x:c r="B411" s="103"/>
      <x:c r="C411" s="103"/>
      <x:c r="D411" s="118"/>
      <x:c r="E411" s="106"/>
      <x:c r="F411" s="112"/>
      <x:c r="G411" s="103"/>
      <x:c r="H411" s="103"/>
      <x:c r="I411" s="138"/>
      <x:c r="J411" s="106"/>
      <x:c r="K411" s="129" t="str">
        <x:f>IF($A411="","",IF($F411&lt;0,"Use a positive amount",IF(AND($D411&lt;&gt;"",COUNTIF('Projects'!$A$5:$A$204,$D411)=0),"Unknown project","")))</x:f>
      </x:c>
    </x:row>
    <x:row r="412" ht="20" customHeight="1">
      <x:c r="A412" s="109"/>
      <x:c r="B412" s="103"/>
      <x:c r="C412" s="103"/>
      <x:c r="D412" s="118"/>
      <x:c r="E412" s="106"/>
      <x:c r="F412" s="112"/>
      <x:c r="G412" s="103"/>
      <x:c r="H412" s="103"/>
      <x:c r="I412" s="138"/>
      <x:c r="J412" s="106"/>
      <x:c r="K412" s="129" t="str">
        <x:f>IF($A412="","",IF($F412&lt;0,"Use a positive amount",IF(AND($D412&lt;&gt;"",COUNTIF('Projects'!$A$5:$A$204,$D412)=0),"Unknown project","")))</x:f>
      </x:c>
    </x:row>
    <x:row r="413" ht="20" customHeight="1">
      <x:c r="A413" s="109"/>
      <x:c r="B413" s="103"/>
      <x:c r="C413" s="103"/>
      <x:c r="D413" s="118"/>
      <x:c r="E413" s="106"/>
      <x:c r="F413" s="112"/>
      <x:c r="G413" s="103"/>
      <x:c r="H413" s="103"/>
      <x:c r="I413" s="138"/>
      <x:c r="J413" s="106"/>
      <x:c r="K413" s="129" t="str">
        <x:f>IF($A413="","",IF($F413&lt;0,"Use a positive amount",IF(AND($D413&lt;&gt;"",COUNTIF('Projects'!$A$5:$A$204,$D413)=0),"Unknown project","")))</x:f>
      </x:c>
    </x:row>
    <x:row r="414" ht="20" customHeight="1">
      <x:c r="A414" s="109"/>
      <x:c r="B414" s="103"/>
      <x:c r="C414" s="103"/>
      <x:c r="D414" s="118"/>
      <x:c r="E414" s="106"/>
      <x:c r="F414" s="112"/>
      <x:c r="G414" s="103"/>
      <x:c r="H414" s="103"/>
      <x:c r="I414" s="138"/>
      <x:c r="J414" s="106"/>
      <x:c r="K414" s="129" t="str">
        <x:f>IF($A414="","",IF($F414&lt;0,"Use a positive amount",IF(AND($D414&lt;&gt;"",COUNTIF('Projects'!$A$5:$A$204,$D414)=0),"Unknown project","")))</x:f>
      </x:c>
    </x:row>
    <x:row r="415" ht="20" customHeight="1">
      <x:c r="A415" s="109"/>
      <x:c r="B415" s="103"/>
      <x:c r="C415" s="103"/>
      <x:c r="D415" s="118"/>
      <x:c r="E415" s="106"/>
      <x:c r="F415" s="112"/>
      <x:c r="G415" s="103"/>
      <x:c r="H415" s="103"/>
      <x:c r="I415" s="138"/>
      <x:c r="J415" s="106"/>
      <x:c r="K415" s="129" t="str">
        <x:f>IF($A415="","",IF($F415&lt;0,"Use a positive amount",IF(AND($D415&lt;&gt;"",COUNTIF('Projects'!$A$5:$A$204,$D415)=0),"Unknown project","")))</x:f>
      </x:c>
    </x:row>
    <x:row r="416" ht="20" customHeight="1">
      <x:c r="A416" s="109"/>
      <x:c r="B416" s="103"/>
      <x:c r="C416" s="103"/>
      <x:c r="D416" s="118"/>
      <x:c r="E416" s="106"/>
      <x:c r="F416" s="112"/>
      <x:c r="G416" s="103"/>
      <x:c r="H416" s="103"/>
      <x:c r="I416" s="138"/>
      <x:c r="J416" s="106"/>
      <x:c r="K416" s="129" t="str">
        <x:f>IF($A416="","",IF($F416&lt;0,"Use a positive amount",IF(AND($D416&lt;&gt;"",COUNTIF('Projects'!$A$5:$A$204,$D416)=0),"Unknown project","")))</x:f>
      </x:c>
    </x:row>
    <x:row r="417" ht="20" customHeight="1">
      <x:c r="A417" s="109"/>
      <x:c r="B417" s="103"/>
      <x:c r="C417" s="103"/>
      <x:c r="D417" s="118"/>
      <x:c r="E417" s="106"/>
      <x:c r="F417" s="112"/>
      <x:c r="G417" s="103"/>
      <x:c r="H417" s="103"/>
      <x:c r="I417" s="138"/>
      <x:c r="J417" s="106"/>
      <x:c r="K417" s="129" t="str">
        <x:f>IF($A417="","",IF($F417&lt;0,"Use a positive amount",IF(AND($D417&lt;&gt;"",COUNTIF('Projects'!$A$5:$A$204,$D417)=0),"Unknown project","")))</x:f>
      </x:c>
    </x:row>
    <x:row r="418" ht="20" customHeight="1">
      <x:c r="A418" s="109"/>
      <x:c r="B418" s="103"/>
      <x:c r="C418" s="103"/>
      <x:c r="D418" s="118"/>
      <x:c r="E418" s="106"/>
      <x:c r="F418" s="112"/>
      <x:c r="G418" s="103"/>
      <x:c r="H418" s="103"/>
      <x:c r="I418" s="138"/>
      <x:c r="J418" s="106"/>
      <x:c r="K418" s="129" t="str">
        <x:f>IF($A418="","",IF($F418&lt;0,"Use a positive amount",IF(AND($D418&lt;&gt;"",COUNTIF('Projects'!$A$5:$A$204,$D418)=0),"Unknown project","")))</x:f>
      </x:c>
    </x:row>
    <x:row r="419" ht="20" customHeight="1">
      <x:c r="A419" s="109"/>
      <x:c r="B419" s="103"/>
      <x:c r="C419" s="103"/>
      <x:c r="D419" s="118"/>
      <x:c r="E419" s="106"/>
      <x:c r="F419" s="112"/>
      <x:c r="G419" s="103"/>
      <x:c r="H419" s="103"/>
      <x:c r="I419" s="138"/>
      <x:c r="J419" s="106"/>
      <x:c r="K419" s="129" t="str">
        <x:f>IF($A419="","",IF($F419&lt;0,"Use a positive amount",IF(AND($D419&lt;&gt;"",COUNTIF('Projects'!$A$5:$A$204,$D419)=0),"Unknown project","")))</x:f>
      </x:c>
    </x:row>
    <x:row r="420" ht="20" customHeight="1">
      <x:c r="A420" s="109"/>
      <x:c r="B420" s="103"/>
      <x:c r="C420" s="103"/>
      <x:c r="D420" s="118"/>
      <x:c r="E420" s="106"/>
      <x:c r="F420" s="112"/>
      <x:c r="G420" s="103"/>
      <x:c r="H420" s="103"/>
      <x:c r="I420" s="138"/>
      <x:c r="J420" s="106"/>
      <x:c r="K420" s="129" t="str">
        <x:f>IF($A420="","",IF($F420&lt;0,"Use a positive amount",IF(AND($D420&lt;&gt;"",COUNTIF('Projects'!$A$5:$A$204,$D420)=0),"Unknown project","")))</x:f>
      </x:c>
    </x:row>
    <x:row r="421" ht="20" customHeight="1">
      <x:c r="A421" s="109"/>
      <x:c r="B421" s="103"/>
      <x:c r="C421" s="103"/>
      <x:c r="D421" s="118"/>
      <x:c r="E421" s="106"/>
      <x:c r="F421" s="112"/>
      <x:c r="G421" s="103"/>
      <x:c r="H421" s="103"/>
      <x:c r="I421" s="138"/>
      <x:c r="J421" s="106"/>
      <x:c r="K421" s="129" t="str">
        <x:f>IF($A421="","",IF($F421&lt;0,"Use a positive amount",IF(AND($D421&lt;&gt;"",COUNTIF('Projects'!$A$5:$A$204,$D421)=0),"Unknown project","")))</x:f>
      </x:c>
    </x:row>
    <x:row r="422" ht="20" customHeight="1">
      <x:c r="A422" s="109"/>
      <x:c r="B422" s="103"/>
      <x:c r="C422" s="103"/>
      <x:c r="D422" s="118"/>
      <x:c r="E422" s="106"/>
      <x:c r="F422" s="112"/>
      <x:c r="G422" s="103"/>
      <x:c r="H422" s="103"/>
      <x:c r="I422" s="138"/>
      <x:c r="J422" s="106"/>
      <x:c r="K422" s="129" t="str">
        <x:f>IF($A422="","",IF($F422&lt;0,"Use a positive amount",IF(AND($D422&lt;&gt;"",COUNTIF('Projects'!$A$5:$A$204,$D422)=0),"Unknown project","")))</x:f>
      </x:c>
    </x:row>
    <x:row r="423" ht="20" customHeight="1">
      <x:c r="A423" s="109"/>
      <x:c r="B423" s="103"/>
      <x:c r="C423" s="103"/>
      <x:c r="D423" s="118"/>
      <x:c r="E423" s="106"/>
      <x:c r="F423" s="112"/>
      <x:c r="G423" s="103"/>
      <x:c r="H423" s="103"/>
      <x:c r="I423" s="138"/>
      <x:c r="J423" s="106"/>
      <x:c r="K423" s="129" t="str">
        <x:f>IF($A423="","",IF($F423&lt;0,"Use a positive amount",IF(AND($D423&lt;&gt;"",COUNTIF('Projects'!$A$5:$A$204,$D423)=0),"Unknown project","")))</x:f>
      </x:c>
    </x:row>
    <x:row r="424" ht="20" customHeight="1">
      <x:c r="A424" s="109"/>
      <x:c r="B424" s="103"/>
      <x:c r="C424" s="103"/>
      <x:c r="D424" s="118"/>
      <x:c r="E424" s="106"/>
      <x:c r="F424" s="112"/>
      <x:c r="G424" s="103"/>
      <x:c r="H424" s="103"/>
      <x:c r="I424" s="138"/>
      <x:c r="J424" s="106"/>
      <x:c r="K424" s="129" t="str">
        <x:f>IF($A424="","",IF($F424&lt;0,"Use a positive amount",IF(AND($D424&lt;&gt;"",COUNTIF('Projects'!$A$5:$A$204,$D424)=0),"Unknown project","")))</x:f>
      </x:c>
    </x:row>
    <x:row r="425" ht="20" customHeight="1">
      <x:c r="A425" s="109"/>
      <x:c r="B425" s="103"/>
      <x:c r="C425" s="103"/>
      <x:c r="D425" s="118"/>
      <x:c r="E425" s="106"/>
      <x:c r="F425" s="112"/>
      <x:c r="G425" s="103"/>
      <x:c r="H425" s="103"/>
      <x:c r="I425" s="138"/>
      <x:c r="J425" s="106"/>
      <x:c r="K425" s="129" t="str">
        <x:f>IF($A425="","",IF($F425&lt;0,"Use a positive amount",IF(AND($D425&lt;&gt;"",COUNTIF('Projects'!$A$5:$A$204,$D425)=0),"Unknown project","")))</x:f>
      </x:c>
    </x:row>
    <x:row r="426" ht="20" customHeight="1">
      <x:c r="A426" s="109"/>
      <x:c r="B426" s="103"/>
      <x:c r="C426" s="103"/>
      <x:c r="D426" s="118"/>
      <x:c r="E426" s="106"/>
      <x:c r="F426" s="112"/>
      <x:c r="G426" s="103"/>
      <x:c r="H426" s="103"/>
      <x:c r="I426" s="138"/>
      <x:c r="J426" s="106"/>
      <x:c r="K426" s="129" t="str">
        <x:f>IF($A426="","",IF($F426&lt;0,"Use a positive amount",IF(AND($D426&lt;&gt;"",COUNTIF('Projects'!$A$5:$A$204,$D426)=0),"Unknown project","")))</x:f>
      </x:c>
    </x:row>
    <x:row r="427" ht="20" customHeight="1">
      <x:c r="A427" s="109"/>
      <x:c r="B427" s="103"/>
      <x:c r="C427" s="103"/>
      <x:c r="D427" s="118"/>
      <x:c r="E427" s="106"/>
      <x:c r="F427" s="112"/>
      <x:c r="G427" s="103"/>
      <x:c r="H427" s="103"/>
      <x:c r="I427" s="138"/>
      <x:c r="J427" s="106"/>
      <x:c r="K427" s="129" t="str">
        <x:f>IF($A427="","",IF($F427&lt;0,"Use a positive amount",IF(AND($D427&lt;&gt;"",COUNTIF('Projects'!$A$5:$A$204,$D427)=0),"Unknown project","")))</x:f>
      </x:c>
    </x:row>
    <x:row r="428" ht="20" customHeight="1">
      <x:c r="A428" s="109"/>
      <x:c r="B428" s="103"/>
      <x:c r="C428" s="103"/>
      <x:c r="D428" s="118"/>
      <x:c r="E428" s="106"/>
      <x:c r="F428" s="112"/>
      <x:c r="G428" s="103"/>
      <x:c r="H428" s="103"/>
      <x:c r="I428" s="138"/>
      <x:c r="J428" s="106"/>
      <x:c r="K428" s="129" t="str">
        <x:f>IF($A428="","",IF($F428&lt;0,"Use a positive amount",IF(AND($D428&lt;&gt;"",COUNTIF('Projects'!$A$5:$A$204,$D428)=0),"Unknown project","")))</x:f>
      </x:c>
    </x:row>
    <x:row r="429" ht="20" customHeight="1">
      <x:c r="A429" s="109"/>
      <x:c r="B429" s="103"/>
      <x:c r="C429" s="103"/>
      <x:c r="D429" s="118"/>
      <x:c r="E429" s="106"/>
      <x:c r="F429" s="112"/>
      <x:c r="G429" s="103"/>
      <x:c r="H429" s="103"/>
      <x:c r="I429" s="138"/>
      <x:c r="J429" s="106"/>
      <x:c r="K429" s="129" t="str">
        <x:f>IF($A429="","",IF($F429&lt;0,"Use a positive amount",IF(AND($D429&lt;&gt;"",COUNTIF('Projects'!$A$5:$A$204,$D429)=0),"Unknown project","")))</x:f>
      </x:c>
    </x:row>
    <x:row r="430" ht="20" customHeight="1">
      <x:c r="A430" s="109"/>
      <x:c r="B430" s="103"/>
      <x:c r="C430" s="103"/>
      <x:c r="D430" s="118"/>
      <x:c r="E430" s="106"/>
      <x:c r="F430" s="112"/>
      <x:c r="G430" s="103"/>
      <x:c r="H430" s="103"/>
      <x:c r="I430" s="138"/>
      <x:c r="J430" s="106"/>
      <x:c r="K430" s="129" t="str">
        <x:f>IF($A430="","",IF($F430&lt;0,"Use a positive amount",IF(AND($D430&lt;&gt;"",COUNTIF('Projects'!$A$5:$A$204,$D430)=0),"Unknown project","")))</x:f>
      </x:c>
    </x:row>
    <x:row r="431" ht="20" customHeight="1">
      <x:c r="A431" s="109"/>
      <x:c r="B431" s="103"/>
      <x:c r="C431" s="103"/>
      <x:c r="D431" s="118"/>
      <x:c r="E431" s="106"/>
      <x:c r="F431" s="112"/>
      <x:c r="G431" s="103"/>
      <x:c r="H431" s="103"/>
      <x:c r="I431" s="138"/>
      <x:c r="J431" s="106"/>
      <x:c r="K431" s="129" t="str">
        <x:f>IF($A431="","",IF($F431&lt;0,"Use a positive amount",IF(AND($D431&lt;&gt;"",COUNTIF('Projects'!$A$5:$A$204,$D431)=0),"Unknown project","")))</x:f>
      </x:c>
    </x:row>
    <x:row r="432" ht="20" customHeight="1">
      <x:c r="A432" s="109"/>
      <x:c r="B432" s="103"/>
      <x:c r="C432" s="103"/>
      <x:c r="D432" s="118"/>
      <x:c r="E432" s="106"/>
      <x:c r="F432" s="112"/>
      <x:c r="G432" s="103"/>
      <x:c r="H432" s="103"/>
      <x:c r="I432" s="138"/>
      <x:c r="J432" s="106"/>
      <x:c r="K432" s="129" t="str">
        <x:f>IF($A432="","",IF($F432&lt;0,"Use a positive amount",IF(AND($D432&lt;&gt;"",COUNTIF('Projects'!$A$5:$A$204,$D432)=0),"Unknown project","")))</x:f>
      </x:c>
    </x:row>
    <x:row r="433" ht="20" customHeight="1">
      <x:c r="A433" s="109"/>
      <x:c r="B433" s="103"/>
      <x:c r="C433" s="103"/>
      <x:c r="D433" s="118"/>
      <x:c r="E433" s="106"/>
      <x:c r="F433" s="112"/>
      <x:c r="G433" s="103"/>
      <x:c r="H433" s="103"/>
      <x:c r="I433" s="138"/>
      <x:c r="J433" s="106"/>
      <x:c r="K433" s="129" t="str">
        <x:f>IF($A433="","",IF($F433&lt;0,"Use a positive amount",IF(AND($D433&lt;&gt;"",COUNTIF('Projects'!$A$5:$A$204,$D433)=0),"Unknown project","")))</x:f>
      </x:c>
    </x:row>
    <x:row r="434" ht="20" customHeight="1">
      <x:c r="A434" s="109"/>
      <x:c r="B434" s="103"/>
      <x:c r="C434" s="103"/>
      <x:c r="D434" s="118"/>
      <x:c r="E434" s="106"/>
      <x:c r="F434" s="112"/>
      <x:c r="G434" s="103"/>
      <x:c r="H434" s="103"/>
      <x:c r="I434" s="138"/>
      <x:c r="J434" s="106"/>
      <x:c r="K434" s="129" t="str">
        <x:f>IF($A434="","",IF($F434&lt;0,"Use a positive amount",IF(AND($D434&lt;&gt;"",COUNTIF('Projects'!$A$5:$A$204,$D434)=0),"Unknown project","")))</x:f>
      </x:c>
    </x:row>
    <x:row r="435" ht="20" customHeight="1">
      <x:c r="A435" s="109"/>
      <x:c r="B435" s="103"/>
      <x:c r="C435" s="103"/>
      <x:c r="D435" s="118"/>
      <x:c r="E435" s="106"/>
      <x:c r="F435" s="112"/>
      <x:c r="G435" s="103"/>
      <x:c r="H435" s="103"/>
      <x:c r="I435" s="138"/>
      <x:c r="J435" s="106"/>
      <x:c r="K435" s="129" t="str">
        <x:f>IF($A435="","",IF($F435&lt;0,"Use a positive amount",IF(AND($D435&lt;&gt;"",COUNTIF('Projects'!$A$5:$A$204,$D435)=0),"Unknown project","")))</x:f>
      </x:c>
    </x:row>
    <x:row r="436" ht="20" customHeight="1">
      <x:c r="A436" s="109"/>
      <x:c r="B436" s="103"/>
      <x:c r="C436" s="103"/>
      <x:c r="D436" s="118"/>
      <x:c r="E436" s="106"/>
      <x:c r="F436" s="112"/>
      <x:c r="G436" s="103"/>
      <x:c r="H436" s="103"/>
      <x:c r="I436" s="138"/>
      <x:c r="J436" s="106"/>
      <x:c r="K436" s="129" t="str">
        <x:f>IF($A436="","",IF($F436&lt;0,"Use a positive amount",IF(AND($D436&lt;&gt;"",COUNTIF('Projects'!$A$5:$A$204,$D436)=0),"Unknown project","")))</x:f>
      </x:c>
    </x:row>
    <x:row r="437" ht="20" customHeight="1">
      <x:c r="A437" s="109"/>
      <x:c r="B437" s="103"/>
      <x:c r="C437" s="103"/>
      <x:c r="D437" s="118"/>
      <x:c r="E437" s="106"/>
      <x:c r="F437" s="112"/>
      <x:c r="G437" s="103"/>
      <x:c r="H437" s="103"/>
      <x:c r="I437" s="138"/>
      <x:c r="J437" s="106"/>
      <x:c r="K437" s="129" t="str">
        <x:f>IF($A437="","",IF($F437&lt;0,"Use a positive amount",IF(AND($D437&lt;&gt;"",COUNTIF('Projects'!$A$5:$A$204,$D437)=0),"Unknown project","")))</x:f>
      </x:c>
    </x:row>
    <x:row r="438" ht="20" customHeight="1">
      <x:c r="A438" s="109"/>
      <x:c r="B438" s="103"/>
      <x:c r="C438" s="103"/>
      <x:c r="D438" s="118"/>
      <x:c r="E438" s="106"/>
      <x:c r="F438" s="112"/>
      <x:c r="G438" s="103"/>
      <x:c r="H438" s="103"/>
      <x:c r="I438" s="138"/>
      <x:c r="J438" s="106"/>
      <x:c r="K438" s="129" t="str">
        <x:f>IF($A438="","",IF($F438&lt;0,"Use a positive amount",IF(AND($D438&lt;&gt;"",COUNTIF('Projects'!$A$5:$A$204,$D438)=0),"Unknown project","")))</x:f>
      </x:c>
    </x:row>
    <x:row r="439" ht="20" customHeight="1">
      <x:c r="A439" s="109"/>
      <x:c r="B439" s="103"/>
      <x:c r="C439" s="103"/>
      <x:c r="D439" s="118"/>
      <x:c r="E439" s="106"/>
      <x:c r="F439" s="112"/>
      <x:c r="G439" s="103"/>
      <x:c r="H439" s="103"/>
      <x:c r="I439" s="138"/>
      <x:c r="J439" s="106"/>
      <x:c r="K439" s="129" t="str">
        <x:f>IF($A439="","",IF($F439&lt;0,"Use a positive amount",IF(AND($D439&lt;&gt;"",COUNTIF('Projects'!$A$5:$A$204,$D439)=0),"Unknown project","")))</x:f>
      </x:c>
    </x:row>
    <x:row r="440" ht="20" customHeight="1">
      <x:c r="A440" s="109"/>
      <x:c r="B440" s="103"/>
      <x:c r="C440" s="103"/>
      <x:c r="D440" s="118"/>
      <x:c r="E440" s="106"/>
      <x:c r="F440" s="112"/>
      <x:c r="G440" s="103"/>
      <x:c r="H440" s="103"/>
      <x:c r="I440" s="138"/>
      <x:c r="J440" s="106"/>
      <x:c r="K440" s="129" t="str">
        <x:f>IF($A440="","",IF($F440&lt;0,"Use a positive amount",IF(AND($D440&lt;&gt;"",COUNTIF('Projects'!$A$5:$A$204,$D440)=0),"Unknown project","")))</x:f>
      </x:c>
    </x:row>
    <x:row r="441" ht="20" customHeight="1">
      <x:c r="A441" s="109"/>
      <x:c r="B441" s="103"/>
      <x:c r="C441" s="103"/>
      <x:c r="D441" s="118"/>
      <x:c r="E441" s="106"/>
      <x:c r="F441" s="112"/>
      <x:c r="G441" s="103"/>
      <x:c r="H441" s="103"/>
      <x:c r="I441" s="138"/>
      <x:c r="J441" s="106"/>
      <x:c r="K441" s="129" t="str">
        <x:f>IF($A441="","",IF($F441&lt;0,"Use a positive amount",IF(AND($D441&lt;&gt;"",COUNTIF('Projects'!$A$5:$A$204,$D441)=0),"Unknown project","")))</x:f>
      </x:c>
    </x:row>
    <x:row r="442" ht="20" customHeight="1">
      <x:c r="A442" s="109"/>
      <x:c r="B442" s="103"/>
      <x:c r="C442" s="103"/>
      <x:c r="D442" s="118"/>
      <x:c r="E442" s="106"/>
      <x:c r="F442" s="112"/>
      <x:c r="G442" s="103"/>
      <x:c r="H442" s="103"/>
      <x:c r="I442" s="138"/>
      <x:c r="J442" s="106"/>
      <x:c r="K442" s="129" t="str">
        <x:f>IF($A442="","",IF($F442&lt;0,"Use a positive amount",IF(AND($D442&lt;&gt;"",COUNTIF('Projects'!$A$5:$A$204,$D442)=0),"Unknown project","")))</x:f>
      </x:c>
    </x:row>
    <x:row r="443" ht="20" customHeight="1">
      <x:c r="A443" s="109"/>
      <x:c r="B443" s="103"/>
      <x:c r="C443" s="103"/>
      <x:c r="D443" s="118"/>
      <x:c r="E443" s="106"/>
      <x:c r="F443" s="112"/>
      <x:c r="G443" s="103"/>
      <x:c r="H443" s="103"/>
      <x:c r="I443" s="138"/>
      <x:c r="J443" s="106"/>
      <x:c r="K443" s="129" t="str">
        <x:f>IF($A443="","",IF($F443&lt;0,"Use a positive amount",IF(AND($D443&lt;&gt;"",COUNTIF('Projects'!$A$5:$A$204,$D443)=0),"Unknown project","")))</x:f>
      </x:c>
    </x:row>
    <x:row r="444" ht="20" customHeight="1">
      <x:c r="A444" s="109"/>
      <x:c r="B444" s="103"/>
      <x:c r="C444" s="103"/>
      <x:c r="D444" s="118"/>
      <x:c r="E444" s="106"/>
      <x:c r="F444" s="112"/>
      <x:c r="G444" s="103"/>
      <x:c r="H444" s="103"/>
      <x:c r="I444" s="138"/>
      <x:c r="J444" s="106"/>
      <x:c r="K444" s="129" t="str">
        <x:f>IF($A444="","",IF($F444&lt;0,"Use a positive amount",IF(AND($D444&lt;&gt;"",COUNTIF('Projects'!$A$5:$A$204,$D444)=0),"Unknown project","")))</x:f>
      </x:c>
    </x:row>
    <x:row r="445" ht="20" customHeight="1">
      <x:c r="A445" s="109"/>
      <x:c r="B445" s="103"/>
      <x:c r="C445" s="103"/>
      <x:c r="D445" s="118"/>
      <x:c r="E445" s="106"/>
      <x:c r="F445" s="112"/>
      <x:c r="G445" s="103"/>
      <x:c r="H445" s="103"/>
      <x:c r="I445" s="138"/>
      <x:c r="J445" s="106"/>
      <x:c r="K445" s="129" t="str">
        <x:f>IF($A445="","",IF($F445&lt;0,"Use a positive amount",IF(AND($D445&lt;&gt;"",COUNTIF('Projects'!$A$5:$A$204,$D445)=0),"Unknown project","")))</x:f>
      </x:c>
    </x:row>
    <x:row r="446" ht="20" customHeight="1">
      <x:c r="A446" s="109"/>
      <x:c r="B446" s="103"/>
      <x:c r="C446" s="103"/>
      <x:c r="D446" s="118"/>
      <x:c r="E446" s="106"/>
      <x:c r="F446" s="112"/>
      <x:c r="G446" s="103"/>
      <x:c r="H446" s="103"/>
      <x:c r="I446" s="138"/>
      <x:c r="J446" s="106"/>
      <x:c r="K446" s="129" t="str">
        <x:f>IF($A446="","",IF($F446&lt;0,"Use a positive amount",IF(AND($D446&lt;&gt;"",COUNTIF('Projects'!$A$5:$A$204,$D446)=0),"Unknown project","")))</x:f>
      </x:c>
    </x:row>
    <x:row r="447" ht="20" customHeight="1">
      <x:c r="A447" s="109"/>
      <x:c r="B447" s="103"/>
      <x:c r="C447" s="103"/>
      <x:c r="D447" s="118"/>
      <x:c r="E447" s="106"/>
      <x:c r="F447" s="112"/>
      <x:c r="G447" s="103"/>
      <x:c r="H447" s="103"/>
      <x:c r="I447" s="138"/>
      <x:c r="J447" s="106"/>
      <x:c r="K447" s="129" t="str">
        <x:f>IF($A447="","",IF($F447&lt;0,"Use a positive amount",IF(AND($D447&lt;&gt;"",COUNTIF('Projects'!$A$5:$A$204,$D447)=0),"Unknown project","")))</x:f>
      </x:c>
    </x:row>
    <x:row r="448" ht="20" customHeight="1">
      <x:c r="A448" s="109"/>
      <x:c r="B448" s="103"/>
      <x:c r="C448" s="103"/>
      <x:c r="D448" s="118"/>
      <x:c r="E448" s="106"/>
      <x:c r="F448" s="112"/>
      <x:c r="G448" s="103"/>
      <x:c r="H448" s="103"/>
      <x:c r="I448" s="138"/>
      <x:c r="J448" s="106"/>
      <x:c r="K448" s="129" t="str">
        <x:f>IF($A448="","",IF($F448&lt;0,"Use a positive amount",IF(AND($D448&lt;&gt;"",COUNTIF('Projects'!$A$5:$A$204,$D448)=0),"Unknown project","")))</x:f>
      </x:c>
    </x:row>
    <x:row r="449" ht="20" customHeight="1">
      <x:c r="A449" s="109"/>
      <x:c r="B449" s="103"/>
      <x:c r="C449" s="103"/>
      <x:c r="D449" s="118"/>
      <x:c r="E449" s="106"/>
      <x:c r="F449" s="112"/>
      <x:c r="G449" s="103"/>
      <x:c r="H449" s="103"/>
      <x:c r="I449" s="138"/>
      <x:c r="J449" s="106"/>
      <x:c r="K449" s="129" t="str">
        <x:f>IF($A449="","",IF($F449&lt;0,"Use a positive amount",IF(AND($D449&lt;&gt;"",COUNTIF('Projects'!$A$5:$A$204,$D449)=0),"Unknown project","")))</x:f>
      </x:c>
    </x:row>
    <x:row r="450" ht="20" customHeight="1">
      <x:c r="A450" s="109"/>
      <x:c r="B450" s="103"/>
      <x:c r="C450" s="103"/>
      <x:c r="D450" s="118"/>
      <x:c r="E450" s="106"/>
      <x:c r="F450" s="112"/>
      <x:c r="G450" s="103"/>
      <x:c r="H450" s="103"/>
      <x:c r="I450" s="138"/>
      <x:c r="J450" s="106"/>
      <x:c r="K450" s="129" t="str">
        <x:f>IF($A450="","",IF($F450&lt;0,"Use a positive amount",IF(AND($D450&lt;&gt;"",COUNTIF('Projects'!$A$5:$A$204,$D450)=0),"Unknown project","")))</x:f>
      </x:c>
    </x:row>
    <x:row r="451" ht="20" customHeight="1">
      <x:c r="A451" s="109"/>
      <x:c r="B451" s="103"/>
      <x:c r="C451" s="103"/>
      <x:c r="D451" s="118"/>
      <x:c r="E451" s="106"/>
      <x:c r="F451" s="112"/>
      <x:c r="G451" s="103"/>
      <x:c r="H451" s="103"/>
      <x:c r="I451" s="138"/>
      <x:c r="J451" s="106"/>
      <x:c r="K451" s="129" t="str">
        <x:f>IF($A451="","",IF($F451&lt;0,"Use a positive amount",IF(AND($D451&lt;&gt;"",COUNTIF('Projects'!$A$5:$A$204,$D451)=0),"Unknown project","")))</x:f>
      </x:c>
    </x:row>
    <x:row r="452" ht="20" customHeight="1">
      <x:c r="A452" s="109"/>
      <x:c r="B452" s="103"/>
      <x:c r="C452" s="103"/>
      <x:c r="D452" s="118"/>
      <x:c r="E452" s="106"/>
      <x:c r="F452" s="112"/>
      <x:c r="G452" s="103"/>
      <x:c r="H452" s="103"/>
      <x:c r="I452" s="138"/>
      <x:c r="J452" s="106"/>
      <x:c r="K452" s="129" t="str">
        <x:f>IF($A452="","",IF($F452&lt;0,"Use a positive amount",IF(AND($D452&lt;&gt;"",COUNTIF('Projects'!$A$5:$A$204,$D452)=0),"Unknown project","")))</x:f>
      </x:c>
    </x:row>
    <x:row r="453" ht="20" customHeight="1">
      <x:c r="A453" s="109"/>
      <x:c r="B453" s="103"/>
      <x:c r="C453" s="103"/>
      <x:c r="D453" s="118"/>
      <x:c r="E453" s="106"/>
      <x:c r="F453" s="112"/>
      <x:c r="G453" s="103"/>
      <x:c r="H453" s="103"/>
      <x:c r="I453" s="138"/>
      <x:c r="J453" s="106"/>
      <x:c r="K453" s="129" t="str">
        <x:f>IF($A453="","",IF($F453&lt;0,"Use a positive amount",IF(AND($D453&lt;&gt;"",COUNTIF('Projects'!$A$5:$A$204,$D453)=0),"Unknown project","")))</x:f>
      </x:c>
    </x:row>
    <x:row r="454" ht="20" customHeight="1">
      <x:c r="A454" s="109"/>
      <x:c r="B454" s="103"/>
      <x:c r="C454" s="103"/>
      <x:c r="D454" s="118"/>
      <x:c r="E454" s="106"/>
      <x:c r="F454" s="112"/>
      <x:c r="G454" s="103"/>
      <x:c r="H454" s="103"/>
      <x:c r="I454" s="138"/>
      <x:c r="J454" s="106"/>
      <x:c r="K454" s="129" t="str">
        <x:f>IF($A454="","",IF($F454&lt;0,"Use a positive amount",IF(AND($D454&lt;&gt;"",COUNTIF('Projects'!$A$5:$A$204,$D454)=0),"Unknown project","")))</x:f>
      </x:c>
    </x:row>
    <x:row r="455" ht="20" customHeight="1">
      <x:c r="A455" s="109"/>
      <x:c r="B455" s="103"/>
      <x:c r="C455" s="103"/>
      <x:c r="D455" s="118"/>
      <x:c r="E455" s="106"/>
      <x:c r="F455" s="112"/>
      <x:c r="G455" s="103"/>
      <x:c r="H455" s="103"/>
      <x:c r="I455" s="138"/>
      <x:c r="J455" s="106"/>
      <x:c r="K455" s="129" t="str">
        <x:f>IF($A455="","",IF($F455&lt;0,"Use a positive amount",IF(AND($D455&lt;&gt;"",COUNTIF('Projects'!$A$5:$A$204,$D455)=0),"Unknown project","")))</x:f>
      </x:c>
    </x:row>
    <x:row r="456" ht="20" customHeight="1">
      <x:c r="A456" s="109"/>
      <x:c r="B456" s="103"/>
      <x:c r="C456" s="103"/>
      <x:c r="D456" s="118"/>
      <x:c r="E456" s="106"/>
      <x:c r="F456" s="112"/>
      <x:c r="G456" s="103"/>
      <x:c r="H456" s="103"/>
      <x:c r="I456" s="138"/>
      <x:c r="J456" s="106"/>
      <x:c r="K456" s="129" t="str">
        <x:f>IF($A456="","",IF($F456&lt;0,"Use a positive amount",IF(AND($D456&lt;&gt;"",COUNTIF('Projects'!$A$5:$A$204,$D456)=0),"Unknown project","")))</x:f>
      </x:c>
    </x:row>
    <x:row r="457" ht="20" customHeight="1">
      <x:c r="A457" s="109"/>
      <x:c r="B457" s="103"/>
      <x:c r="C457" s="103"/>
      <x:c r="D457" s="118"/>
      <x:c r="E457" s="106"/>
      <x:c r="F457" s="112"/>
      <x:c r="G457" s="103"/>
      <x:c r="H457" s="103"/>
      <x:c r="I457" s="138"/>
      <x:c r="J457" s="106"/>
      <x:c r="K457" s="129" t="str">
        <x:f>IF($A457="","",IF($F457&lt;0,"Use a positive amount",IF(AND($D457&lt;&gt;"",COUNTIF('Projects'!$A$5:$A$204,$D457)=0),"Unknown project","")))</x:f>
      </x:c>
    </x:row>
    <x:row r="458" ht="20" customHeight="1">
      <x:c r="A458" s="109"/>
      <x:c r="B458" s="103"/>
      <x:c r="C458" s="103"/>
      <x:c r="D458" s="118"/>
      <x:c r="E458" s="106"/>
      <x:c r="F458" s="112"/>
      <x:c r="G458" s="103"/>
      <x:c r="H458" s="103"/>
      <x:c r="I458" s="138"/>
      <x:c r="J458" s="106"/>
      <x:c r="K458" s="129" t="str">
        <x:f>IF($A458="","",IF($F458&lt;0,"Use a positive amount",IF(AND($D458&lt;&gt;"",COUNTIF('Projects'!$A$5:$A$204,$D458)=0),"Unknown project","")))</x:f>
      </x:c>
    </x:row>
    <x:row r="459" ht="20" customHeight="1">
      <x:c r="A459" s="109"/>
      <x:c r="B459" s="103"/>
      <x:c r="C459" s="103"/>
      <x:c r="D459" s="118"/>
      <x:c r="E459" s="106"/>
      <x:c r="F459" s="112"/>
      <x:c r="G459" s="103"/>
      <x:c r="H459" s="103"/>
      <x:c r="I459" s="138"/>
      <x:c r="J459" s="106"/>
      <x:c r="K459" s="129" t="str">
        <x:f>IF($A459="","",IF($F459&lt;0,"Use a positive amount",IF(AND($D459&lt;&gt;"",COUNTIF('Projects'!$A$5:$A$204,$D459)=0),"Unknown project","")))</x:f>
      </x:c>
    </x:row>
    <x:row r="460" ht="20" customHeight="1">
      <x:c r="A460" s="109"/>
      <x:c r="B460" s="103"/>
      <x:c r="C460" s="103"/>
      <x:c r="D460" s="118"/>
      <x:c r="E460" s="106"/>
      <x:c r="F460" s="112"/>
      <x:c r="G460" s="103"/>
      <x:c r="H460" s="103"/>
      <x:c r="I460" s="138"/>
      <x:c r="J460" s="106"/>
      <x:c r="K460" s="129" t="str">
        <x:f>IF($A460="","",IF($F460&lt;0,"Use a positive amount",IF(AND($D460&lt;&gt;"",COUNTIF('Projects'!$A$5:$A$204,$D460)=0),"Unknown project","")))</x:f>
      </x:c>
    </x:row>
    <x:row r="461" ht="20" customHeight="1">
      <x:c r="A461" s="109"/>
      <x:c r="B461" s="103"/>
      <x:c r="C461" s="103"/>
      <x:c r="D461" s="118"/>
      <x:c r="E461" s="106"/>
      <x:c r="F461" s="112"/>
      <x:c r="G461" s="103"/>
      <x:c r="H461" s="103"/>
      <x:c r="I461" s="138"/>
      <x:c r="J461" s="106"/>
      <x:c r="K461" s="129" t="str">
        <x:f>IF($A461="","",IF($F461&lt;0,"Use a positive amount",IF(AND($D461&lt;&gt;"",COUNTIF('Projects'!$A$5:$A$204,$D461)=0),"Unknown project","")))</x:f>
      </x:c>
    </x:row>
    <x:row r="462" ht="20" customHeight="1">
      <x:c r="A462" s="109"/>
      <x:c r="B462" s="103"/>
      <x:c r="C462" s="103"/>
      <x:c r="D462" s="118"/>
      <x:c r="E462" s="106"/>
      <x:c r="F462" s="112"/>
      <x:c r="G462" s="103"/>
      <x:c r="H462" s="103"/>
      <x:c r="I462" s="138"/>
      <x:c r="J462" s="106"/>
      <x:c r="K462" s="129" t="str">
        <x:f>IF($A462="","",IF($F462&lt;0,"Use a positive amount",IF(AND($D462&lt;&gt;"",COUNTIF('Projects'!$A$5:$A$204,$D462)=0),"Unknown project","")))</x:f>
      </x:c>
    </x:row>
    <x:row r="463" ht="20" customHeight="1">
      <x:c r="A463" s="109"/>
      <x:c r="B463" s="103"/>
      <x:c r="C463" s="103"/>
      <x:c r="D463" s="118"/>
      <x:c r="E463" s="106"/>
      <x:c r="F463" s="112"/>
      <x:c r="G463" s="103"/>
      <x:c r="H463" s="103"/>
      <x:c r="I463" s="138"/>
      <x:c r="J463" s="106"/>
      <x:c r="K463" s="129" t="str">
        <x:f>IF($A463="","",IF($F463&lt;0,"Use a positive amount",IF(AND($D463&lt;&gt;"",COUNTIF('Projects'!$A$5:$A$204,$D463)=0),"Unknown project","")))</x:f>
      </x:c>
    </x:row>
    <x:row r="464" ht="20" customHeight="1">
      <x:c r="A464" s="109"/>
      <x:c r="B464" s="103"/>
      <x:c r="C464" s="103"/>
      <x:c r="D464" s="118"/>
      <x:c r="E464" s="106"/>
      <x:c r="F464" s="112"/>
      <x:c r="G464" s="103"/>
      <x:c r="H464" s="103"/>
      <x:c r="I464" s="138"/>
      <x:c r="J464" s="106"/>
      <x:c r="K464" s="129" t="str">
        <x:f>IF($A464="","",IF($F464&lt;0,"Use a positive amount",IF(AND($D464&lt;&gt;"",COUNTIF('Projects'!$A$5:$A$204,$D464)=0),"Unknown project","")))</x:f>
      </x:c>
    </x:row>
    <x:row r="465" ht="20" customHeight="1">
      <x:c r="A465" s="109"/>
      <x:c r="B465" s="103"/>
      <x:c r="C465" s="103"/>
      <x:c r="D465" s="118"/>
      <x:c r="E465" s="106"/>
      <x:c r="F465" s="112"/>
      <x:c r="G465" s="103"/>
      <x:c r="H465" s="103"/>
      <x:c r="I465" s="138"/>
      <x:c r="J465" s="106"/>
      <x:c r="K465" s="129" t="str">
        <x:f>IF($A465="","",IF($F465&lt;0,"Use a positive amount",IF(AND($D465&lt;&gt;"",COUNTIF('Projects'!$A$5:$A$204,$D465)=0),"Unknown project","")))</x:f>
      </x:c>
    </x:row>
    <x:row r="466" ht="20" customHeight="1">
      <x:c r="A466" s="109"/>
      <x:c r="B466" s="103"/>
      <x:c r="C466" s="103"/>
      <x:c r="D466" s="118"/>
      <x:c r="E466" s="106"/>
      <x:c r="F466" s="112"/>
      <x:c r="G466" s="103"/>
      <x:c r="H466" s="103"/>
      <x:c r="I466" s="138"/>
      <x:c r="J466" s="106"/>
      <x:c r="K466" s="129" t="str">
        <x:f>IF($A466="","",IF($F466&lt;0,"Use a positive amount",IF(AND($D466&lt;&gt;"",COUNTIF('Projects'!$A$5:$A$204,$D466)=0),"Unknown project","")))</x:f>
      </x:c>
    </x:row>
    <x:row r="467" ht="20" customHeight="1">
      <x:c r="A467" s="109"/>
      <x:c r="B467" s="103"/>
      <x:c r="C467" s="103"/>
      <x:c r="D467" s="118"/>
      <x:c r="E467" s="106"/>
      <x:c r="F467" s="112"/>
      <x:c r="G467" s="103"/>
      <x:c r="H467" s="103"/>
      <x:c r="I467" s="138"/>
      <x:c r="J467" s="106"/>
      <x:c r="K467" s="129" t="str">
        <x:f>IF($A467="","",IF($F467&lt;0,"Use a positive amount",IF(AND($D467&lt;&gt;"",COUNTIF('Projects'!$A$5:$A$204,$D467)=0),"Unknown project","")))</x:f>
      </x:c>
    </x:row>
    <x:row r="468" ht="20" customHeight="1">
      <x:c r="A468" s="109"/>
      <x:c r="B468" s="103"/>
      <x:c r="C468" s="103"/>
      <x:c r="D468" s="118"/>
      <x:c r="E468" s="106"/>
      <x:c r="F468" s="112"/>
      <x:c r="G468" s="103"/>
      <x:c r="H468" s="103"/>
      <x:c r="I468" s="138"/>
      <x:c r="J468" s="106"/>
      <x:c r="K468" s="129" t="str">
        <x:f>IF($A468="","",IF($F468&lt;0,"Use a positive amount",IF(AND($D468&lt;&gt;"",COUNTIF('Projects'!$A$5:$A$204,$D468)=0),"Unknown project","")))</x:f>
      </x:c>
    </x:row>
    <x:row r="469" ht="20" customHeight="1">
      <x:c r="A469" s="109"/>
      <x:c r="B469" s="103"/>
      <x:c r="C469" s="103"/>
      <x:c r="D469" s="118"/>
      <x:c r="E469" s="106"/>
      <x:c r="F469" s="112"/>
      <x:c r="G469" s="103"/>
      <x:c r="H469" s="103"/>
      <x:c r="I469" s="138"/>
      <x:c r="J469" s="106"/>
      <x:c r="K469" s="129" t="str">
        <x:f>IF($A469="","",IF($F469&lt;0,"Use a positive amount",IF(AND($D469&lt;&gt;"",COUNTIF('Projects'!$A$5:$A$204,$D469)=0),"Unknown project","")))</x:f>
      </x:c>
    </x:row>
    <x:row r="470" ht="20" customHeight="1">
      <x:c r="A470" s="109"/>
      <x:c r="B470" s="103"/>
      <x:c r="C470" s="103"/>
      <x:c r="D470" s="118"/>
      <x:c r="E470" s="106"/>
      <x:c r="F470" s="112"/>
      <x:c r="G470" s="103"/>
      <x:c r="H470" s="103"/>
      <x:c r="I470" s="138"/>
      <x:c r="J470" s="106"/>
      <x:c r="K470" s="129" t="str">
        <x:f>IF($A470="","",IF($F470&lt;0,"Use a positive amount",IF(AND($D470&lt;&gt;"",COUNTIF('Projects'!$A$5:$A$204,$D470)=0),"Unknown project","")))</x:f>
      </x:c>
    </x:row>
    <x:row r="471" ht="20" customHeight="1">
      <x:c r="A471" s="109"/>
      <x:c r="B471" s="103"/>
      <x:c r="C471" s="103"/>
      <x:c r="D471" s="118"/>
      <x:c r="E471" s="106"/>
      <x:c r="F471" s="112"/>
      <x:c r="G471" s="103"/>
      <x:c r="H471" s="103"/>
      <x:c r="I471" s="138"/>
      <x:c r="J471" s="106"/>
      <x:c r="K471" s="129" t="str">
        <x:f>IF($A471="","",IF($F471&lt;0,"Use a positive amount",IF(AND($D471&lt;&gt;"",COUNTIF('Projects'!$A$5:$A$204,$D471)=0),"Unknown project","")))</x:f>
      </x:c>
    </x:row>
    <x:row r="472" ht="20" customHeight="1">
      <x:c r="A472" s="109"/>
      <x:c r="B472" s="103"/>
      <x:c r="C472" s="103"/>
      <x:c r="D472" s="118"/>
      <x:c r="E472" s="106"/>
      <x:c r="F472" s="112"/>
      <x:c r="G472" s="103"/>
      <x:c r="H472" s="103"/>
      <x:c r="I472" s="138"/>
      <x:c r="J472" s="106"/>
      <x:c r="K472" s="129" t="str">
        <x:f>IF($A472="","",IF($F472&lt;0,"Use a positive amount",IF(AND($D472&lt;&gt;"",COUNTIF('Projects'!$A$5:$A$204,$D472)=0),"Unknown project","")))</x:f>
      </x:c>
    </x:row>
    <x:row r="473" ht="20" customHeight="1">
      <x:c r="A473" s="109"/>
      <x:c r="B473" s="103"/>
      <x:c r="C473" s="103"/>
      <x:c r="D473" s="118"/>
      <x:c r="E473" s="106"/>
      <x:c r="F473" s="112"/>
      <x:c r="G473" s="103"/>
      <x:c r="H473" s="103"/>
      <x:c r="I473" s="138"/>
      <x:c r="J473" s="106"/>
      <x:c r="K473" s="129" t="str">
        <x:f>IF($A473="","",IF($F473&lt;0,"Use a positive amount",IF(AND($D473&lt;&gt;"",COUNTIF('Projects'!$A$5:$A$204,$D473)=0),"Unknown project","")))</x:f>
      </x:c>
    </x:row>
    <x:row r="474" ht="20" customHeight="1">
      <x:c r="A474" s="109"/>
      <x:c r="B474" s="103"/>
      <x:c r="C474" s="103"/>
      <x:c r="D474" s="118"/>
      <x:c r="E474" s="106"/>
      <x:c r="F474" s="112"/>
      <x:c r="G474" s="103"/>
      <x:c r="H474" s="103"/>
      <x:c r="I474" s="138"/>
      <x:c r="J474" s="106"/>
      <x:c r="K474" s="129" t="str">
        <x:f>IF($A474="","",IF($F474&lt;0,"Use a positive amount",IF(AND($D474&lt;&gt;"",COUNTIF('Projects'!$A$5:$A$204,$D474)=0),"Unknown project","")))</x:f>
      </x:c>
    </x:row>
    <x:row r="475" ht="20" customHeight="1">
      <x:c r="A475" s="109"/>
      <x:c r="B475" s="103"/>
      <x:c r="C475" s="103"/>
      <x:c r="D475" s="118"/>
      <x:c r="E475" s="106"/>
      <x:c r="F475" s="112"/>
      <x:c r="G475" s="103"/>
      <x:c r="H475" s="103"/>
      <x:c r="I475" s="138"/>
      <x:c r="J475" s="106"/>
      <x:c r="K475" s="129" t="str">
        <x:f>IF($A475="","",IF($F475&lt;0,"Use a positive amount",IF(AND($D475&lt;&gt;"",COUNTIF('Projects'!$A$5:$A$204,$D475)=0),"Unknown project","")))</x:f>
      </x:c>
    </x:row>
    <x:row r="476" ht="20" customHeight="1">
      <x:c r="A476" s="109"/>
      <x:c r="B476" s="103"/>
      <x:c r="C476" s="103"/>
      <x:c r="D476" s="118"/>
      <x:c r="E476" s="106"/>
      <x:c r="F476" s="112"/>
      <x:c r="G476" s="103"/>
      <x:c r="H476" s="103"/>
      <x:c r="I476" s="138"/>
      <x:c r="J476" s="106"/>
      <x:c r="K476" s="129" t="str">
        <x:f>IF($A476="","",IF($F476&lt;0,"Use a positive amount",IF(AND($D476&lt;&gt;"",COUNTIF('Projects'!$A$5:$A$204,$D476)=0),"Unknown project","")))</x:f>
      </x:c>
    </x:row>
    <x:row r="477" ht="20" customHeight="1">
      <x:c r="A477" s="109"/>
      <x:c r="B477" s="103"/>
      <x:c r="C477" s="103"/>
      <x:c r="D477" s="118"/>
      <x:c r="E477" s="106"/>
      <x:c r="F477" s="112"/>
      <x:c r="G477" s="103"/>
      <x:c r="H477" s="103"/>
      <x:c r="I477" s="138"/>
      <x:c r="J477" s="106"/>
      <x:c r="K477" s="129" t="str">
        <x:f>IF($A477="","",IF($F477&lt;0,"Use a positive amount",IF(AND($D477&lt;&gt;"",COUNTIF('Projects'!$A$5:$A$204,$D477)=0),"Unknown project","")))</x:f>
      </x:c>
    </x:row>
    <x:row r="478" ht="20" customHeight="1">
      <x:c r="A478" s="109"/>
      <x:c r="B478" s="103"/>
      <x:c r="C478" s="103"/>
      <x:c r="D478" s="118"/>
      <x:c r="E478" s="106"/>
      <x:c r="F478" s="112"/>
      <x:c r="G478" s="103"/>
      <x:c r="H478" s="103"/>
      <x:c r="I478" s="138"/>
      <x:c r="J478" s="106"/>
      <x:c r="K478" s="129" t="str">
        <x:f>IF($A478="","",IF($F478&lt;0,"Use a positive amount",IF(AND($D478&lt;&gt;"",COUNTIF('Projects'!$A$5:$A$204,$D478)=0),"Unknown project","")))</x:f>
      </x:c>
    </x:row>
    <x:row r="479" ht="20" customHeight="1">
      <x:c r="A479" s="109"/>
      <x:c r="B479" s="103"/>
      <x:c r="C479" s="103"/>
      <x:c r="D479" s="118"/>
      <x:c r="E479" s="106"/>
      <x:c r="F479" s="112"/>
      <x:c r="G479" s="103"/>
      <x:c r="H479" s="103"/>
      <x:c r="I479" s="138"/>
      <x:c r="J479" s="106"/>
      <x:c r="K479" s="129" t="str">
        <x:f>IF($A479="","",IF($F479&lt;0,"Use a positive amount",IF(AND($D479&lt;&gt;"",COUNTIF('Projects'!$A$5:$A$204,$D479)=0),"Unknown project","")))</x:f>
      </x:c>
    </x:row>
    <x:row r="480" ht="20" customHeight="1">
      <x:c r="A480" s="109"/>
      <x:c r="B480" s="103"/>
      <x:c r="C480" s="103"/>
      <x:c r="D480" s="118"/>
      <x:c r="E480" s="106"/>
      <x:c r="F480" s="112"/>
      <x:c r="G480" s="103"/>
      <x:c r="H480" s="103"/>
      <x:c r="I480" s="138"/>
      <x:c r="J480" s="106"/>
      <x:c r="K480" s="129" t="str">
        <x:f>IF($A480="","",IF($F480&lt;0,"Use a positive amount",IF(AND($D480&lt;&gt;"",COUNTIF('Projects'!$A$5:$A$204,$D480)=0),"Unknown project","")))</x:f>
      </x:c>
    </x:row>
    <x:row r="481" ht="20" customHeight="1">
      <x:c r="A481" s="109"/>
      <x:c r="B481" s="103"/>
      <x:c r="C481" s="103"/>
      <x:c r="D481" s="118"/>
      <x:c r="E481" s="106"/>
      <x:c r="F481" s="112"/>
      <x:c r="G481" s="103"/>
      <x:c r="H481" s="103"/>
      <x:c r="I481" s="138"/>
      <x:c r="J481" s="106"/>
      <x:c r="K481" s="129" t="str">
        <x:f>IF($A481="","",IF($F481&lt;0,"Use a positive amount",IF(AND($D481&lt;&gt;"",COUNTIF('Projects'!$A$5:$A$204,$D481)=0),"Unknown project","")))</x:f>
      </x:c>
    </x:row>
    <x:row r="482" ht="20" customHeight="1">
      <x:c r="A482" s="109"/>
      <x:c r="B482" s="103"/>
      <x:c r="C482" s="103"/>
      <x:c r="D482" s="118"/>
      <x:c r="E482" s="106"/>
      <x:c r="F482" s="112"/>
      <x:c r="G482" s="103"/>
      <x:c r="H482" s="103"/>
      <x:c r="I482" s="138"/>
      <x:c r="J482" s="106"/>
      <x:c r="K482" s="129" t="str">
        <x:f>IF($A482="","",IF($F482&lt;0,"Use a positive amount",IF(AND($D482&lt;&gt;"",COUNTIF('Projects'!$A$5:$A$204,$D482)=0),"Unknown project","")))</x:f>
      </x:c>
    </x:row>
    <x:row r="483" ht="20" customHeight="1">
      <x:c r="A483" s="109"/>
      <x:c r="B483" s="103"/>
      <x:c r="C483" s="103"/>
      <x:c r="D483" s="118"/>
      <x:c r="E483" s="106"/>
      <x:c r="F483" s="112"/>
      <x:c r="G483" s="103"/>
      <x:c r="H483" s="103"/>
      <x:c r="I483" s="138"/>
      <x:c r="J483" s="106"/>
      <x:c r="K483" s="129" t="str">
        <x:f>IF($A483="","",IF($F483&lt;0,"Use a positive amount",IF(AND($D483&lt;&gt;"",COUNTIF('Projects'!$A$5:$A$204,$D483)=0),"Unknown project","")))</x:f>
      </x:c>
    </x:row>
    <x:row r="484" ht="20" customHeight="1">
      <x:c r="A484" s="109"/>
      <x:c r="B484" s="103"/>
      <x:c r="C484" s="103"/>
      <x:c r="D484" s="118"/>
      <x:c r="E484" s="106"/>
      <x:c r="F484" s="112"/>
      <x:c r="G484" s="103"/>
      <x:c r="H484" s="103"/>
      <x:c r="I484" s="138"/>
      <x:c r="J484" s="106"/>
      <x:c r="K484" s="129" t="str">
        <x:f>IF($A484="","",IF($F484&lt;0,"Use a positive amount",IF(AND($D484&lt;&gt;"",COUNTIF('Projects'!$A$5:$A$204,$D484)=0),"Unknown project","")))</x:f>
      </x:c>
    </x:row>
    <x:row r="485" ht="20" customHeight="1">
      <x:c r="A485" s="109"/>
      <x:c r="B485" s="103"/>
      <x:c r="C485" s="103"/>
      <x:c r="D485" s="118"/>
      <x:c r="E485" s="106"/>
      <x:c r="F485" s="112"/>
      <x:c r="G485" s="103"/>
      <x:c r="H485" s="103"/>
      <x:c r="I485" s="138"/>
      <x:c r="J485" s="106"/>
      <x:c r="K485" s="129" t="str">
        <x:f>IF($A485="","",IF($F485&lt;0,"Use a positive amount",IF(AND($D485&lt;&gt;"",COUNTIF('Projects'!$A$5:$A$204,$D485)=0),"Unknown project","")))</x:f>
      </x:c>
    </x:row>
    <x:row r="486" ht="20" customHeight="1">
      <x:c r="A486" s="109"/>
      <x:c r="B486" s="103"/>
      <x:c r="C486" s="103"/>
      <x:c r="D486" s="118"/>
      <x:c r="E486" s="106"/>
      <x:c r="F486" s="112"/>
      <x:c r="G486" s="103"/>
      <x:c r="H486" s="103"/>
      <x:c r="I486" s="138"/>
      <x:c r="J486" s="106"/>
      <x:c r="K486" s="129" t="str">
        <x:f>IF($A486="","",IF($F486&lt;0,"Use a positive amount",IF(AND($D486&lt;&gt;"",COUNTIF('Projects'!$A$5:$A$204,$D486)=0),"Unknown project","")))</x:f>
      </x:c>
    </x:row>
    <x:row r="487" ht="20" customHeight="1">
      <x:c r="A487" s="109"/>
      <x:c r="B487" s="103"/>
      <x:c r="C487" s="103"/>
      <x:c r="D487" s="118"/>
      <x:c r="E487" s="106"/>
      <x:c r="F487" s="112"/>
      <x:c r="G487" s="103"/>
      <x:c r="H487" s="103"/>
      <x:c r="I487" s="138"/>
      <x:c r="J487" s="106"/>
      <x:c r="K487" s="129" t="str">
        <x:f>IF($A487="","",IF($F487&lt;0,"Use a positive amount",IF(AND($D487&lt;&gt;"",COUNTIF('Projects'!$A$5:$A$204,$D487)=0),"Unknown project","")))</x:f>
      </x:c>
    </x:row>
    <x:row r="488" ht="20" customHeight="1">
      <x:c r="A488" s="109"/>
      <x:c r="B488" s="103"/>
      <x:c r="C488" s="103"/>
      <x:c r="D488" s="118"/>
      <x:c r="E488" s="106"/>
      <x:c r="F488" s="112"/>
      <x:c r="G488" s="103"/>
      <x:c r="H488" s="103"/>
      <x:c r="I488" s="138"/>
      <x:c r="J488" s="106"/>
      <x:c r="K488" s="129" t="str">
        <x:f>IF($A488="","",IF($F488&lt;0,"Use a positive amount",IF(AND($D488&lt;&gt;"",COUNTIF('Projects'!$A$5:$A$204,$D488)=0),"Unknown project","")))</x:f>
      </x:c>
    </x:row>
    <x:row r="489" ht="20" customHeight="1">
      <x:c r="A489" s="109"/>
      <x:c r="B489" s="103"/>
      <x:c r="C489" s="103"/>
      <x:c r="D489" s="118"/>
      <x:c r="E489" s="106"/>
      <x:c r="F489" s="112"/>
      <x:c r="G489" s="103"/>
      <x:c r="H489" s="103"/>
      <x:c r="I489" s="138"/>
      <x:c r="J489" s="106"/>
      <x:c r="K489" s="129" t="str">
        <x:f>IF($A489="","",IF($F489&lt;0,"Use a positive amount",IF(AND($D489&lt;&gt;"",COUNTIF('Projects'!$A$5:$A$204,$D489)=0),"Unknown project","")))</x:f>
      </x:c>
    </x:row>
    <x:row r="490" ht="20" customHeight="1">
      <x:c r="A490" s="109"/>
      <x:c r="B490" s="103"/>
      <x:c r="C490" s="103"/>
      <x:c r="D490" s="118"/>
      <x:c r="E490" s="106"/>
      <x:c r="F490" s="112"/>
      <x:c r="G490" s="103"/>
      <x:c r="H490" s="103"/>
      <x:c r="I490" s="138"/>
      <x:c r="J490" s="106"/>
      <x:c r="K490" s="129" t="str">
        <x:f>IF($A490="","",IF($F490&lt;0,"Use a positive amount",IF(AND($D490&lt;&gt;"",COUNTIF('Projects'!$A$5:$A$204,$D490)=0),"Unknown project","")))</x:f>
      </x:c>
    </x:row>
    <x:row r="491" ht="20" customHeight="1">
      <x:c r="A491" s="109"/>
      <x:c r="B491" s="103"/>
      <x:c r="C491" s="103"/>
      <x:c r="D491" s="118"/>
      <x:c r="E491" s="106"/>
      <x:c r="F491" s="112"/>
      <x:c r="G491" s="103"/>
      <x:c r="H491" s="103"/>
      <x:c r="I491" s="138"/>
      <x:c r="J491" s="106"/>
      <x:c r="K491" s="129" t="str">
        <x:f>IF($A491="","",IF($F491&lt;0,"Use a positive amount",IF(AND($D491&lt;&gt;"",COUNTIF('Projects'!$A$5:$A$204,$D491)=0),"Unknown project","")))</x:f>
      </x:c>
    </x:row>
    <x:row r="492" ht="20" customHeight="1">
      <x:c r="A492" s="109"/>
      <x:c r="B492" s="103"/>
      <x:c r="C492" s="103"/>
      <x:c r="D492" s="118"/>
      <x:c r="E492" s="106"/>
      <x:c r="F492" s="112"/>
      <x:c r="G492" s="103"/>
      <x:c r="H492" s="103"/>
      <x:c r="I492" s="138"/>
      <x:c r="J492" s="106"/>
      <x:c r="K492" s="129" t="str">
        <x:f>IF($A492="","",IF($F492&lt;0,"Use a positive amount",IF(AND($D492&lt;&gt;"",COUNTIF('Projects'!$A$5:$A$204,$D492)=0),"Unknown project","")))</x:f>
      </x:c>
    </x:row>
    <x:row r="493" ht="20" customHeight="1">
      <x:c r="A493" s="109"/>
      <x:c r="B493" s="103"/>
      <x:c r="C493" s="103"/>
      <x:c r="D493" s="118"/>
      <x:c r="E493" s="106"/>
      <x:c r="F493" s="112"/>
      <x:c r="G493" s="103"/>
      <x:c r="H493" s="103"/>
      <x:c r="I493" s="138"/>
      <x:c r="J493" s="106"/>
      <x:c r="K493" s="129" t="str">
        <x:f>IF($A493="","",IF($F493&lt;0,"Use a positive amount",IF(AND($D493&lt;&gt;"",COUNTIF('Projects'!$A$5:$A$204,$D493)=0),"Unknown project","")))</x:f>
      </x:c>
    </x:row>
    <x:row r="494" ht="20" customHeight="1">
      <x:c r="A494" s="109"/>
      <x:c r="B494" s="103"/>
      <x:c r="C494" s="103"/>
      <x:c r="D494" s="118"/>
      <x:c r="E494" s="106"/>
      <x:c r="F494" s="112"/>
      <x:c r="G494" s="103"/>
      <x:c r="H494" s="103"/>
      <x:c r="I494" s="138"/>
      <x:c r="J494" s="106"/>
      <x:c r="K494" s="129" t="str">
        <x:f>IF($A494="","",IF($F494&lt;0,"Use a positive amount",IF(AND($D494&lt;&gt;"",COUNTIF('Projects'!$A$5:$A$204,$D494)=0),"Unknown project","")))</x:f>
      </x:c>
    </x:row>
    <x:row r="495" ht="20" customHeight="1">
      <x:c r="A495" s="109"/>
      <x:c r="B495" s="103"/>
      <x:c r="C495" s="103"/>
      <x:c r="D495" s="118"/>
      <x:c r="E495" s="106"/>
      <x:c r="F495" s="112"/>
      <x:c r="G495" s="103"/>
      <x:c r="H495" s="103"/>
      <x:c r="I495" s="138"/>
      <x:c r="J495" s="106"/>
      <x:c r="K495" s="129" t="str">
        <x:f>IF($A495="","",IF($F495&lt;0,"Use a positive amount",IF(AND($D495&lt;&gt;"",COUNTIF('Projects'!$A$5:$A$204,$D495)=0),"Unknown project","")))</x:f>
      </x:c>
    </x:row>
    <x:row r="496" ht="20" customHeight="1">
      <x:c r="A496" s="109"/>
      <x:c r="B496" s="103"/>
      <x:c r="C496" s="103"/>
      <x:c r="D496" s="118"/>
      <x:c r="E496" s="106"/>
      <x:c r="F496" s="112"/>
      <x:c r="G496" s="103"/>
      <x:c r="H496" s="103"/>
      <x:c r="I496" s="138"/>
      <x:c r="J496" s="106"/>
      <x:c r="K496" s="129" t="str">
        <x:f>IF($A496="","",IF($F496&lt;0,"Use a positive amount",IF(AND($D496&lt;&gt;"",COUNTIF('Projects'!$A$5:$A$204,$D496)=0),"Unknown project","")))</x:f>
      </x:c>
    </x:row>
    <x:row r="497" ht="20" customHeight="1">
      <x:c r="A497" s="109"/>
      <x:c r="B497" s="103"/>
      <x:c r="C497" s="103"/>
      <x:c r="D497" s="118"/>
      <x:c r="E497" s="106"/>
      <x:c r="F497" s="112"/>
      <x:c r="G497" s="103"/>
      <x:c r="H497" s="103"/>
      <x:c r="I497" s="138"/>
      <x:c r="J497" s="106"/>
      <x:c r="K497" s="129" t="str">
        <x:f>IF($A497="","",IF($F497&lt;0,"Use a positive amount",IF(AND($D497&lt;&gt;"",COUNTIF('Projects'!$A$5:$A$204,$D497)=0),"Unknown project","")))</x:f>
      </x:c>
    </x:row>
    <x:row r="498" ht="20" customHeight="1">
      <x:c r="A498" s="109"/>
      <x:c r="B498" s="103"/>
      <x:c r="C498" s="103"/>
      <x:c r="D498" s="118"/>
      <x:c r="E498" s="106"/>
      <x:c r="F498" s="112"/>
      <x:c r="G498" s="103"/>
      <x:c r="H498" s="103"/>
      <x:c r="I498" s="138"/>
      <x:c r="J498" s="106"/>
      <x:c r="K498" s="129" t="str">
        <x:f>IF($A498="","",IF($F498&lt;0,"Use a positive amount",IF(AND($D498&lt;&gt;"",COUNTIF('Projects'!$A$5:$A$204,$D498)=0),"Unknown project","")))</x:f>
      </x:c>
    </x:row>
    <x:row r="499" ht="20" customHeight="1">
      <x:c r="A499" s="109"/>
      <x:c r="B499" s="103"/>
      <x:c r="C499" s="103"/>
      <x:c r="D499" s="118"/>
      <x:c r="E499" s="106"/>
      <x:c r="F499" s="112"/>
      <x:c r="G499" s="103"/>
      <x:c r="H499" s="103"/>
      <x:c r="I499" s="138"/>
      <x:c r="J499" s="106"/>
      <x:c r="K499" s="129" t="str">
        <x:f>IF($A499="","",IF($F499&lt;0,"Use a positive amount",IF(AND($D499&lt;&gt;"",COUNTIF('Projects'!$A$5:$A$204,$D499)=0),"Unknown project","")))</x:f>
      </x:c>
    </x:row>
    <x:row r="500" ht="20" customHeight="1">
      <x:c r="A500" s="109"/>
      <x:c r="B500" s="103"/>
      <x:c r="C500" s="103"/>
      <x:c r="D500" s="118"/>
      <x:c r="E500" s="106"/>
      <x:c r="F500" s="112"/>
      <x:c r="G500" s="103"/>
      <x:c r="H500" s="103"/>
      <x:c r="I500" s="138"/>
      <x:c r="J500" s="106"/>
      <x:c r="K500" s="129" t="str">
        <x:f>IF($A500="","",IF($F500&lt;0,"Use a positive amount",IF(AND($D500&lt;&gt;"",COUNTIF('Projects'!$A$5:$A$204,$D500)=0),"Unknown project","")))</x:f>
      </x:c>
    </x:row>
    <x:row r="501" ht="20" customHeight="1">
      <x:c r="A501" s="109"/>
      <x:c r="B501" s="103"/>
      <x:c r="C501" s="103"/>
      <x:c r="D501" s="118"/>
      <x:c r="E501" s="106"/>
      <x:c r="F501" s="112"/>
      <x:c r="G501" s="103"/>
      <x:c r="H501" s="103"/>
      <x:c r="I501" s="138"/>
      <x:c r="J501" s="106"/>
      <x:c r="K501" s="129" t="str">
        <x:f>IF($A501="","",IF($F501&lt;0,"Use a positive amount",IF(AND($D501&lt;&gt;"",COUNTIF('Projects'!$A$5:$A$204,$D501)=0),"Unknown project","")))</x:f>
      </x:c>
    </x:row>
    <x:row r="502" ht="20" customHeight="1">
      <x:c r="A502" s="109"/>
      <x:c r="B502" s="103"/>
      <x:c r="C502" s="103"/>
      <x:c r="D502" s="118"/>
      <x:c r="E502" s="106"/>
      <x:c r="F502" s="112"/>
      <x:c r="G502" s="103"/>
      <x:c r="H502" s="103"/>
      <x:c r="I502" s="138"/>
      <x:c r="J502" s="106"/>
      <x:c r="K502" s="129" t="str">
        <x:f>IF($A502="","",IF($F502&lt;0,"Use a positive amount",IF(AND($D502&lt;&gt;"",COUNTIF('Projects'!$A$5:$A$204,$D502)=0),"Unknown project","")))</x:f>
      </x:c>
    </x:row>
    <x:row r="503" ht="20" customHeight="1">
      <x:c r="A503" s="109"/>
      <x:c r="B503" s="103"/>
      <x:c r="C503" s="103"/>
      <x:c r="D503" s="118"/>
      <x:c r="E503" s="106"/>
      <x:c r="F503" s="112"/>
      <x:c r="G503" s="103"/>
      <x:c r="H503" s="103"/>
      <x:c r="I503" s="138"/>
      <x:c r="J503" s="106"/>
      <x:c r="K503" s="129" t="str">
        <x:f>IF($A503="","",IF($F503&lt;0,"Use a positive amount",IF(AND($D503&lt;&gt;"",COUNTIF('Projects'!$A$5:$A$204,$D503)=0),"Unknown project","")))</x:f>
      </x:c>
    </x:row>
    <x:row r="504" ht="20" customHeight="1">
      <x:c r="A504" s="110"/>
      <x:c r="B504" s="104"/>
      <x:c r="C504" s="104"/>
      <x:c r="D504" s="119"/>
      <x:c r="E504" s="107"/>
      <x:c r="F504" s="113"/>
      <x:c r="G504" s="104"/>
      <x:c r="H504" s="104"/>
      <x:c r="I504" s="139"/>
      <x:c r="J504" s="107"/>
      <x:c r="K504" s="129" t="str">
        <x:f>IF($A504="","",IF($F504&lt;0,"Use a positive amount",IF(AND($D504&lt;&gt;"",COUNTIF('Projects'!$A$5:$A$204,$D504)=0),"Unknown project","")))</x:f>
      </x:c>
    </x:row>
  </x:sheetData>
  <x:mergeCells>
    <x:mergeCell ref="A1:K1"/>
    <x:mergeCell ref="A2:K2"/>
  </x:mergeCells>
  <x:conditionalFormatting sqref="K5:K504">
    <x:cfRule type="expression" dxfId="2" priority="1">
      <x:formula>K5&lt;&gt;""</x:formula>
    </x:cfRule>
  </x:conditionalFormatting>
  <x:dataValidations count="4">
    <x:dataValidation type="list" sqref="C5:C504">
      <x:formula1>'Setup'!$F$5:$F$16</x:formula1>
    </x:dataValidation>
    <x:dataValidation type="list" sqref="D5:D504">
      <x:formula1>'Projects'!$A$5:$A$204</x:formula1>
    </x:dataValidation>
    <x:dataValidation type="list" sqref="G5:G504">
      <x:formula1>'Setup'!$P$5:$P$6</x:formula1>
    </x:dataValidation>
    <x:dataValidation type="list" sqref="H5:H504">
      <x:formula1>'Setup'!$H$5:$H$11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27709340c3a4d8a"/>
  </x:tableParts>
</x:worksheet>
</file>

<file path=xl/worksheets/sheet7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15" hidden="0" customWidth="1"/>
    <x:col min="2" max="2" width="15" hidden="0" customWidth="1"/>
    <x:col min="3" max="3" width="15" hidden="0" customWidth="1"/>
    <x:col min="4" max="4" width="14" hidden="0" customWidth="1"/>
    <x:col min="5" max="5" width="14" hidden="0" customWidth="1"/>
    <x:col min="6" max="6" width="17" hidden="0" customWidth="1"/>
    <x:col min="7" max="7" width="15" hidden="0" customWidth="1"/>
    <x:col min="8" max="8" width="15" hidden="0" customWidth="1"/>
    <x:col min="9" max="9" width="17" hidden="0" customWidth="1"/>
    <x:col min="10" max="10" width="15" hidden="0" customWidth="1"/>
    <x:col min="11" max="11" width="17" hidden="0" customWidth="1"/>
    <x:col min="12" max="12" width="24" hidden="0" customWidth="1"/>
  </x:cols>
  <x:sheetData>
    <x:row r="1" ht="28" customHeight="1">
      <x:c r="A1" s="5" t="str">
        <x:v>Invoices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</x:row>
    <x:row r="2" ht="28" customHeight="1">
      <x:c r="A2" s="8" t="str">
        <x:v>Track amounts billed, payments received, balances due, and invoice aging.</x:v>
      </x:c>
      <x:c r="B2" s="8"/>
      <x:c r="C2" s="8"/>
      <x:c r="D2" s="8"/>
      <x:c r="E2" s="8"/>
      <x:c r="F2" s="8"/>
      <x:c r="G2" s="8"/>
      <x:c r="H2" s="8"/>
      <x:c r="I2" s="8"/>
      <x:c r="J2" s="8"/>
      <x:c r="K2" s="8"/>
      <x:c r="L2" s="8"/>
    </x:row>
    <x:row r="3" ht="10" customHeight="1">
      <x:c r="A3" s="3"/>
      <x:c r="B3" s="3"/>
      <x:c r="C3" s="3"/>
      <x:c r="D3" s="3"/>
      <x:c r="E3" s="3"/>
      <x:c r="F3" s="3"/>
      <x:c r="G3" s="3"/>
      <x:c r="H3" s="3"/>
      <x:c r="I3" s="3"/>
      <x:c r="J3" s="3"/>
      <x:c r="K3" s="3"/>
      <x:c r="L3" s="3"/>
    </x:row>
    <x:row r="4" ht="34" customHeight="1">
      <x:c r="A4" s="99" t="str">
        <x:v>Invoice ID</x:v>
      </x:c>
      <x:c r="B4" s="100" t="str">
        <x:v>Client ID</x:v>
      </x:c>
      <x:c r="C4" s="100" t="str">
        <x:v>Project ID</x:v>
      </x:c>
      <x:c r="D4" s="100" t="str">
        <x:v>Issue Date</x:v>
      </x:c>
      <x:c r="E4" s="100" t="str">
        <x:v>Due Date</x:v>
      </x:c>
      <x:c r="F4" s="100" t="str">
        <x:v>Invoice Amount</x:v>
      </x:c>
      <x:c r="G4" s="100" t="str">
        <x:v>Amount Paid</x:v>
      </x:c>
      <x:c r="H4" s="100" t="str">
        <x:v>Balance Due</x:v>
      </x:c>
      <x:c r="I4" s="100" t="str">
        <x:v>Status</x:v>
      </x:c>
      <x:c r="J4" s="100" t="str">
        <x:v>Days Overdue</x:v>
      </x:c>
      <x:c r="K4" s="100" t="str">
        <x:v>Aging Bucket</x:v>
      </x:c>
      <x:c r="L4" s="101" t="str">
        <x:v>Check</x:v>
      </x:c>
    </x:row>
    <x:row r="5" ht="20" customHeight="1">
      <x:c r="A5" s="117" t="str">
        <x:v>INV-2601</x:v>
      </x:c>
      <x:c r="B5" s="117" t="str">
        <x:v>CL-001</x:v>
      </x:c>
      <x:c r="C5" s="117" t="str">
        <x:v>PR-001</x:v>
      </x:c>
      <x:c r="D5" s="108" t="n">
        <x:v>46032</x:v>
      </x:c>
      <x:c r="E5" s="108" t="n">
        <x:v>46046</x:v>
      </x:c>
      <x:c r="F5" s="111" t="n">
        <x:v>4200</x:v>
      </x:c>
      <x:c r="G5" s="111" t="n">
        <x:v>4200</x:v>
      </x:c>
      <x:c r="H5" s="130" t="n">
        <x:f>IF($A5="","",MAX(0,$F5-$G5))</x:f>
        <x:v>0</x:v>
      </x:c>
      <x:c r="I5" s="102" t="str">
        <x:v>Paid</x:v>
      </x:c>
      <x:c r="J5" s="140" t="n">
        <x:f>IF(OR($A5="",$H5=0,$E5=""),0,MAX(0,TODAY()-$E5))</x:f>
        <x:v>0</x:v>
      </x:c>
      <x:c r="K5" s="128" t="str">
        <x:f>IF($A5="","",IF($H5=0,"Paid",IF($J5=0,"Current",IF($J5&lt;=30,"1-30 days",IF($J5&lt;=60,"31-60 days","61+ days")))))</x:f>
        <x:v>Paid</x:v>
      </x:c>
      <x:c r="L5" s="128" t="str">
        <x:f>IF($A5="","",IF(COUNTIF($A$5:$A$504,$A5)&gt;1,"Duplicate Invoice ID",IF($G5&gt;$F5,"Paid exceeds invoice","")))</x:f>
      </x:c>
    </x:row>
    <x:row r="6" ht="20" customHeight="1">
      <x:c r="A6" s="118" t="str">
        <x:v>INV-2602</x:v>
      </x:c>
      <x:c r="B6" s="118" t="str">
        <x:v>CL-002</x:v>
      </x:c>
      <x:c r="C6" s="118" t="str">
        <x:v>PR-002</x:v>
      </x:c>
      <x:c r="D6" s="109" t="n">
        <x:v>46055</x:v>
      </x:c>
      <x:c r="E6" s="109" t="n">
        <x:v>46085</x:v>
      </x:c>
      <x:c r="F6" s="112" t="n">
        <x:v>6380</x:v>
      </x:c>
      <x:c r="G6" s="112" t="n">
        <x:v>6380</x:v>
      </x:c>
      <x:c r="H6" s="131" t="n">
        <x:f>IF($A6="","",MAX(0,$F6-$G6))</x:f>
        <x:v>0</x:v>
      </x:c>
      <x:c r="I6" s="103" t="str">
        <x:v>Paid</x:v>
      </x:c>
      <x:c r="J6" s="141" t="n">
        <x:f>IF(OR($A6="",$H6=0,$E6=""),0,MAX(0,TODAY()-$E6))</x:f>
        <x:v>0</x:v>
      </x:c>
      <x:c r="K6" s="129" t="str">
        <x:f>IF($A6="","",IF($H6=0,"Paid",IF($J6=0,"Current",IF($J6&lt;=30,"1-30 days",IF($J6&lt;=60,"31-60 days","61+ days")))))</x:f>
        <x:v>Paid</x:v>
      </x:c>
      <x:c r="L6" s="129" t="str">
        <x:f>IF($A6="","",IF(COUNTIF($A$5:$A$504,$A6)&gt;1,"Duplicate Invoice ID",IF($G6&gt;$F6,"Paid exceeds invoice","")))</x:f>
      </x:c>
    </x:row>
    <x:row r="7" ht="20" customHeight="1">
      <x:c r="A7" s="118" t="str">
        <x:v>INV-2603</x:v>
      </x:c>
      <x:c r="B7" s="118" t="str">
        <x:v>CL-003</x:v>
      </x:c>
      <x:c r="C7" s="118" t="str">
        <x:v>PR-003</x:v>
      </x:c>
      <x:c r="D7" s="109" t="n">
        <x:v>46082</x:v>
      </x:c>
      <x:c r="E7" s="109" t="n">
        <x:v>46112</x:v>
      </x:c>
      <x:c r="F7" s="112" t="n">
        <x:v>5400</x:v>
      </x:c>
      <x:c r="G7" s="112" t="n">
        <x:v>5400</x:v>
      </x:c>
      <x:c r="H7" s="131" t="n">
        <x:f>IF($A7="","",MAX(0,$F7-$G7))</x:f>
        <x:v>0</x:v>
      </x:c>
      <x:c r="I7" s="103" t="str">
        <x:v>Paid</x:v>
      </x:c>
      <x:c r="J7" s="141" t="n">
        <x:f>IF(OR($A7="",$H7=0,$E7=""),0,MAX(0,TODAY()-$E7))</x:f>
        <x:v>0</x:v>
      </x:c>
      <x:c r="K7" s="129" t="str">
        <x:f>IF($A7="","",IF($H7=0,"Paid",IF($J7=0,"Current",IF($J7&lt;=30,"1-30 days",IF($J7&lt;=60,"31-60 days","61+ days")))))</x:f>
        <x:v>Paid</x:v>
      </x:c>
      <x:c r="L7" s="129" t="str">
        <x:f>IF($A7="","",IF(COUNTIF($A$5:$A$504,$A7)&gt;1,"Duplicate Invoice ID",IF($G7&gt;$F7,"Paid exceeds invoice","")))</x:f>
      </x:c>
    </x:row>
    <x:row r="8" ht="20" customHeight="1">
      <x:c r="A8" s="118" t="str">
        <x:v>INV-2604</x:v>
      </x:c>
      <x:c r="B8" s="118" t="str">
        <x:v>CL-005</x:v>
      </x:c>
      <x:c r="C8" s="118" t="str">
        <x:v>PR-005</x:v>
      </x:c>
      <x:c r="D8" s="109" t="n">
        <x:v>46068</x:v>
      </x:c>
      <x:c r="E8" s="109" t="n">
        <x:v>46082</x:v>
      </x:c>
      <x:c r="F8" s="112" t="n">
        <x:v>5500</x:v>
      </x:c>
      <x:c r="G8" s="112" t="n">
        <x:v>5500</x:v>
      </x:c>
      <x:c r="H8" s="131" t="n">
        <x:f>IF($A8="","",MAX(0,$F8-$G8))</x:f>
        <x:v>0</x:v>
      </x:c>
      <x:c r="I8" s="103" t="str">
        <x:v>Paid</x:v>
      </x:c>
      <x:c r="J8" s="141" t="n">
        <x:f>IF(OR($A8="",$H8=0,$E8=""),0,MAX(0,TODAY()-$E8))</x:f>
        <x:v>0</x:v>
      </x:c>
      <x:c r="K8" s="129" t="str">
        <x:f>IF($A8="","",IF($H8=0,"Paid",IF($J8=0,"Current",IF($J8&lt;=30,"1-30 days",IF($J8&lt;=60,"31-60 days","61+ days")))))</x:f>
        <x:v>Paid</x:v>
      </x:c>
      <x:c r="L8" s="129" t="str">
        <x:f>IF($A8="","",IF(COUNTIF($A$5:$A$504,$A8)&gt;1,"Duplicate Invoice ID",IF($G8&gt;$F8,"Paid exceeds invoice","")))</x:f>
      </x:c>
    </x:row>
    <x:row r="9" ht="20" customHeight="1">
      <x:c r="A9" s="118" t="str">
        <x:v>INV-2605</x:v>
      </x:c>
      <x:c r="B9" s="118" t="str">
        <x:v>CL-006</x:v>
      </x:c>
      <x:c r="C9" s="118" t="str">
        <x:v>PR-006</x:v>
      </x:c>
      <x:c r="D9" s="109" t="n">
        <x:v>46117</x:v>
      </x:c>
      <x:c r="E9" s="109" t="n">
        <x:v>46131</x:v>
      </x:c>
      <x:c r="F9" s="112" t="n">
        <x:v>4800</x:v>
      </x:c>
      <x:c r="G9" s="112" t="n">
        <x:v>4800</x:v>
      </x:c>
      <x:c r="H9" s="131" t="n">
        <x:f>IF($A9="","",MAX(0,$F9-$G9))</x:f>
        <x:v>0</x:v>
      </x:c>
      <x:c r="I9" s="103" t="str">
        <x:v>Paid</x:v>
      </x:c>
      <x:c r="J9" s="141" t="n">
        <x:f>IF(OR($A9="",$H9=0,$E9=""),0,MAX(0,TODAY()-$E9))</x:f>
        <x:v>0</x:v>
      </x:c>
      <x:c r="K9" s="129" t="str">
        <x:f>IF($A9="","",IF($H9=0,"Paid",IF($J9=0,"Current",IF($J9&lt;=30,"1-30 days",IF($J9&lt;=60,"31-60 days","61+ days")))))</x:f>
        <x:v>Paid</x:v>
      </x:c>
      <x:c r="L9" s="129" t="str">
        <x:f>IF($A9="","",IF(COUNTIF($A$5:$A$504,$A9)&gt;1,"Duplicate Invoice ID",IF($G9&gt;$F9,"Paid exceeds invoice","")))</x:f>
      </x:c>
    </x:row>
    <x:row r="10" ht="20" customHeight="1">
      <x:c r="A10" s="118" t="str">
        <x:v>INV-2606</x:v>
      </x:c>
      <x:c r="B10" s="118" t="str">
        <x:v>CL-001</x:v>
      </x:c>
      <x:c r="C10" s="118" t="str">
        <x:v>PR-007</x:v>
      </x:c>
      <x:c r="D10" s="109" t="n">
        <x:v>46143</x:v>
      </x:c>
      <x:c r="E10" s="109" t="n">
        <x:v>46157</x:v>
      </x:c>
      <x:c r="F10" s="112" t="n">
        <x:v>2400</x:v>
      </x:c>
      <x:c r="G10" s="112" t="n">
        <x:v>2400</x:v>
      </x:c>
      <x:c r="H10" s="131" t="n">
        <x:f>IF($A10="","",MAX(0,$F10-$G10))</x:f>
        <x:v>0</x:v>
      </x:c>
      <x:c r="I10" s="103" t="str">
        <x:v>Paid</x:v>
      </x:c>
      <x:c r="J10" s="141" t="n">
        <x:f>IF(OR($A10="",$H10=0,$E10=""),0,MAX(0,TODAY()-$E10))</x:f>
        <x:v>0</x:v>
      </x:c>
      <x:c r="K10" s="129" t="str">
        <x:f>IF($A10="","",IF($H10=0,"Paid",IF($J10=0,"Current",IF($J10&lt;=30,"1-30 days",IF($J10&lt;=60,"31-60 days","61+ days")))))</x:f>
        <x:v>Paid</x:v>
      </x:c>
      <x:c r="L10" s="129" t="str">
        <x:f>IF($A10="","",IF(COUNTIF($A$5:$A$504,$A10)&gt;1,"Duplicate Invoice ID",IF($G10&gt;$F10,"Paid exceeds invoice","")))</x:f>
      </x:c>
    </x:row>
    <x:row r="11" ht="20" customHeight="1">
      <x:c r="A11" s="118" t="str">
        <x:v>INV-2607</x:v>
      </x:c>
      <x:c r="B11" s="118" t="str">
        <x:v>CL-004</x:v>
      </x:c>
      <x:c r="C11" s="118" t="str">
        <x:v>PR-004</x:v>
      </x:c>
      <x:c r="D11" s="109" t="n">
        <x:v>46147</x:v>
      </x:c>
      <x:c r="E11" s="109" t="n">
        <x:v>46162</x:v>
      </x:c>
      <x:c r="F11" s="112" t="n">
        <x:v>7800</x:v>
      </x:c>
      <x:c r="G11" s="112" t="n">
        <x:v>6000</x:v>
      </x:c>
      <x:c r="H11" s="131" t="n">
        <x:f>IF($A11="","",MAX(0,$F11-$G11))</x:f>
        <x:v>1800</x:v>
      </x:c>
      <x:c r="I11" s="103" t="str">
        <x:v>Partially Paid</x:v>
      </x:c>
      <x:c r="J11" s="141" t="n">
        <x:f>IF(OR($A11="",$H11=0,$E11=""),0,MAX(0,TODAY()-$E11))</x:f>
        <x:v>110</x:v>
      </x:c>
      <x:c r="K11" s="129" t="str">
        <x:f>IF($A11="","",IF($H11=0,"Paid",IF($J11=0,"Current",IF($J11&lt;=30,"1-30 days",IF($J11&lt;=60,"31-60 days","61+ days")))))</x:f>
        <x:v>61+ days</x:v>
      </x:c>
      <x:c r="L11" s="129" t="str">
        <x:f>IF($A11="","",IF(COUNTIF($A$5:$A$504,$A11)&gt;1,"Duplicate Invoice ID",IF($G11&gt;$F11,"Paid exceeds invoice","")))</x:f>
      </x:c>
    </x:row>
    <x:row r="12" ht="20" customHeight="1">
      <x:c r="A12" s="118" t="str">
        <x:v>INV-2608</x:v>
      </x:c>
      <x:c r="B12" s="118" t="str">
        <x:v>CL-002</x:v>
      </x:c>
      <x:c r="C12" s="118" t="str">
        <x:v>PR-008</x:v>
      </x:c>
      <x:c r="D12" s="109" t="n">
        <x:v>46204</x:v>
      </x:c>
      <x:c r="E12" s="109" t="n">
        <x:v>46223</x:v>
      </x:c>
      <x:c r="F12" s="112" t="n">
        <x:v>6000</x:v>
      </x:c>
      <x:c r="G12" s="112" t="n">
        <x:v>3600</x:v>
      </x:c>
      <x:c r="H12" s="131" t="n">
        <x:f>IF($A12="","",MAX(0,$F12-$G12))</x:f>
        <x:v>2400</x:v>
      </x:c>
      <x:c r="I12" s="103" t="str">
        <x:v>Partially Paid</x:v>
      </x:c>
      <x:c r="J12" s="141" t="n">
        <x:f>IF(OR($A12="",$H12=0,$E12=""),0,MAX(0,TODAY()-$E12))</x:f>
        <x:v>49</x:v>
      </x:c>
      <x:c r="K12" s="129" t="str">
        <x:f>IF($A12="","",IF($H12=0,"Paid",IF($J12=0,"Current",IF($J12&lt;=30,"1-30 days",IF($J12&lt;=60,"31-60 days","61+ days")))))</x:f>
        <x:v>31-60 days</x:v>
      </x:c>
      <x:c r="L12" s="129" t="str">
        <x:f>IF($A12="","",IF(COUNTIF($A$5:$A$504,$A12)&gt;1,"Duplicate Invoice ID",IF($G12&gt;$F12,"Paid exceeds invoice","")))</x:f>
      </x:c>
    </x:row>
    <x:row r="13" ht="20" customHeight="1">
      <x:c r="A13" s="118" t="str">
        <x:v>INV-2609</x:v>
      </x:c>
      <x:c r="B13" s="118" t="str">
        <x:v>CL-003</x:v>
      </x:c>
      <x:c r="C13" s="118" t="str">
        <x:v>PR-009</x:v>
      </x:c>
      <x:c r="D13" s="109" t="n">
        <x:v>46235</x:v>
      </x:c>
      <x:c r="E13" s="109" t="n">
        <x:v>46259</x:v>
      </x:c>
      <x:c r="F13" s="112" t="n">
        <x:v>3900</x:v>
      </x:c>
      <x:c r="G13" s="112" t="n">
        <x:v>2000</x:v>
      </x:c>
      <x:c r="H13" s="131" t="n">
        <x:f>IF($A13="","",MAX(0,$F13-$G13))</x:f>
        <x:v>1900</x:v>
      </x:c>
      <x:c r="I13" s="103" t="str">
        <x:v>Overdue</x:v>
      </x:c>
      <x:c r="J13" s="141" t="n">
        <x:f>IF(OR($A13="",$H13=0,$E13=""),0,MAX(0,TODAY()-$E13))</x:f>
        <x:v>13</x:v>
      </x:c>
      <x:c r="K13" s="129" t="str">
        <x:f>IF($A13="","",IF($H13=0,"Paid",IF($J13=0,"Current",IF($J13&lt;=30,"1-30 days",IF($J13&lt;=60,"31-60 days","61+ days")))))</x:f>
        <x:v>1-30 days</x:v>
      </x:c>
      <x:c r="L13" s="129" t="str">
        <x:f>IF($A13="","",IF(COUNTIF($A$5:$A$504,$A13)&gt;1,"Duplicate Invoice ID",IF($G13&gt;$F13,"Paid exceeds invoice","")))</x:f>
      </x:c>
    </x:row>
    <x:row r="14" ht="20" customHeight="1">
      <x:c r="A14" s="118" t="str">
        <x:v>INV-2610</x:v>
      </x:c>
      <x:c r="B14" s="118" t="str">
        <x:v>CL-004</x:v>
      </x:c>
      <x:c r="C14" s="118" t="str">
        <x:v>PR-010</x:v>
      </x:c>
      <x:c r="D14" s="109" t="n">
        <x:v>46266</x:v>
      </x:c>
      <x:c r="E14" s="109" t="n">
        <x:v>46285</x:v>
      </x:c>
      <x:c r="F14" s="112" t="n">
        <x:v>1800</x:v>
      </x:c>
      <x:c r="G14" s="112" t="n">
        <x:v>0</x:v>
      </x:c>
      <x:c r="H14" s="131" t="n">
        <x:f>IF($A14="","",MAX(0,$F14-$G14))</x:f>
        <x:v>1800</x:v>
      </x:c>
      <x:c r="I14" s="103" t="str">
        <x:v>Sent</x:v>
      </x:c>
      <x:c r="J14" s="141" t="n">
        <x:f>IF(OR($A14="",$H14=0,$E14=""),0,MAX(0,TODAY()-$E14))</x:f>
        <x:v>0</x:v>
      </x:c>
      <x:c r="K14" s="129" t="str">
        <x:f>IF($A14="","",IF($H14=0,"Paid",IF($J14=0,"Current",IF($J14&lt;=30,"1-30 days",IF($J14&lt;=60,"31-60 days","61+ days")))))</x:f>
        <x:v>Current</x:v>
      </x:c>
      <x:c r="L14" s="129" t="str">
        <x:f>IF($A14="","",IF(COUNTIF($A$5:$A$504,$A14)&gt;1,"Duplicate Invoice ID",IF($G14&gt;$F14,"Paid exceeds invoice","")))</x:f>
      </x:c>
    </x:row>
    <x:row r="15" ht="20" customHeight="1">
      <x:c r="A15" s="118" t="str">
        <x:v>INV-2611</x:v>
      </x:c>
      <x:c r="B15" s="118" t="str">
        <x:v>CL-001</x:v>
      </x:c>
      <x:c r="C15" s="118" t="str">
        <x:v>PR-007</x:v>
      </x:c>
      <x:c r="D15" s="109" t="n">
        <x:v>46268</x:v>
      </x:c>
      <x:c r="E15" s="109" t="n">
        <x:v>46295</x:v>
      </x:c>
      <x:c r="F15" s="112" t="n">
        <x:v>2500</x:v>
      </x:c>
      <x:c r="G15" s="112" t="n">
        <x:v>0</x:v>
      </x:c>
      <x:c r="H15" s="131" t="n">
        <x:f>IF($A15="","",MAX(0,$F15-$G15))</x:f>
        <x:v>2500</x:v>
      </x:c>
      <x:c r="I15" s="103" t="str">
        <x:v>Draft</x:v>
      </x:c>
      <x:c r="J15" s="141" t="n">
        <x:f>IF(OR($A15="",$H15=0,$E15=""),0,MAX(0,TODAY()-$E15))</x:f>
        <x:v>0</x:v>
      </x:c>
      <x:c r="K15" s="129" t="str">
        <x:f>IF($A15="","",IF($H15=0,"Paid",IF($J15=0,"Current",IF($J15&lt;=30,"1-30 days",IF($J15&lt;=60,"31-60 days","61+ days")))))</x:f>
        <x:v>Current</x:v>
      </x:c>
      <x:c r="L15" s="129" t="str">
        <x:f>IF($A15="","",IF(COUNTIF($A$5:$A$504,$A15)&gt;1,"Duplicate Invoice ID",IF($G15&gt;$F15,"Paid exceeds invoice","")))</x:f>
      </x:c>
    </x:row>
    <x:row r="16" ht="20" customHeight="1">
      <x:c r="A16" s="118" t="str">
        <x:v>INV-2612</x:v>
      </x:c>
      <x:c r="B16" s="118" t="str">
        <x:v>CL-006</x:v>
      </x:c>
      <x:c r="C16" s="118" t="str">
        <x:v>PR-006</x:v>
      </x:c>
      <x:c r="D16" s="109" t="n">
        <x:v>46235</x:v>
      </x:c>
      <x:c r="E16" s="109" t="n">
        <x:v>46249</x:v>
      </x:c>
      <x:c r="F16" s="112" t="n">
        <x:v>1400</x:v>
      </x:c>
      <x:c r="G16" s="112" t="n">
        <x:v>0</x:v>
      </x:c>
      <x:c r="H16" s="131" t="n">
        <x:f>IF($A16="","",MAX(0,$F16-$G16))</x:f>
        <x:v>1400</x:v>
      </x:c>
      <x:c r="I16" s="103" t="str">
        <x:v>Cancelled</x:v>
      </x:c>
      <x:c r="J16" s="141" t="n">
        <x:f>IF(OR($A16="",$H16=0,$E16=""),0,MAX(0,TODAY()-$E16))</x:f>
        <x:v>23</x:v>
      </x:c>
      <x:c r="K16" s="129" t="str">
        <x:f>IF($A16="","",IF($H16=0,"Paid",IF($J16=0,"Current",IF($J16&lt;=30,"1-30 days",IF($J16&lt;=60,"31-60 days","61+ days")))))</x:f>
        <x:v>1-30 days</x:v>
      </x:c>
      <x:c r="L16" s="129" t="str">
        <x:f>IF($A16="","",IF(COUNTIF($A$5:$A$504,$A16)&gt;1,"Duplicate Invoice ID",IF($G16&gt;$F16,"Paid exceeds invoice","")))</x:f>
      </x:c>
    </x:row>
    <x:row r="17" ht="20" customHeight="1">
      <x:c r="A17" s="118"/>
      <x:c r="B17" s="118"/>
      <x:c r="C17" s="118"/>
      <x:c r="D17" s="109"/>
      <x:c r="E17" s="109"/>
      <x:c r="F17" s="112"/>
      <x:c r="G17" s="112"/>
      <x:c r="H17" s="131" t="str">
        <x:f>IF($A17="","",MAX(0,$F17-$G17))</x:f>
      </x:c>
      <x:c r="I17" s="103"/>
      <x:c r="J17" s="141" t="n">
        <x:f>IF(OR($A17="",$H17=0,$E17=""),0,MAX(0,TODAY()-$E17))</x:f>
        <x:v>0</x:v>
      </x:c>
      <x:c r="K17" s="129" t="str">
        <x:f>IF($A17="","",IF($H17=0,"Paid",IF($J17=0,"Current",IF($J17&lt;=30,"1-30 days",IF($J17&lt;=60,"31-60 days","61+ days")))))</x:f>
      </x:c>
      <x:c r="L17" s="129" t="str">
        <x:f>IF($A17="","",IF(COUNTIF($A$5:$A$504,$A17)&gt;1,"Duplicate Invoice ID",IF($G17&gt;$F17,"Paid exceeds invoice","")))</x:f>
      </x:c>
    </x:row>
    <x:row r="18" ht="20" customHeight="1">
      <x:c r="A18" s="118"/>
      <x:c r="B18" s="118"/>
      <x:c r="C18" s="118"/>
      <x:c r="D18" s="109"/>
      <x:c r="E18" s="109"/>
      <x:c r="F18" s="112"/>
      <x:c r="G18" s="112"/>
      <x:c r="H18" s="131" t="str">
        <x:f>IF($A18="","",MAX(0,$F18-$G18))</x:f>
      </x:c>
      <x:c r="I18" s="103"/>
      <x:c r="J18" s="141" t="n">
        <x:f>IF(OR($A18="",$H18=0,$E18=""),0,MAX(0,TODAY()-$E18))</x:f>
        <x:v>0</x:v>
      </x:c>
      <x:c r="K18" s="129" t="str">
        <x:f>IF($A18="","",IF($H18=0,"Paid",IF($J18=0,"Current",IF($J18&lt;=30,"1-30 days",IF($J18&lt;=60,"31-60 days","61+ days")))))</x:f>
      </x:c>
      <x:c r="L18" s="129" t="str">
        <x:f>IF($A18="","",IF(COUNTIF($A$5:$A$504,$A18)&gt;1,"Duplicate Invoice ID",IF($G18&gt;$F18,"Paid exceeds invoice","")))</x:f>
      </x:c>
    </x:row>
    <x:row r="19" ht="20" customHeight="1">
      <x:c r="A19" s="118"/>
      <x:c r="B19" s="118"/>
      <x:c r="C19" s="118"/>
      <x:c r="D19" s="109"/>
      <x:c r="E19" s="109"/>
      <x:c r="F19" s="112"/>
      <x:c r="G19" s="112"/>
      <x:c r="H19" s="131" t="str">
        <x:f>IF($A19="","",MAX(0,$F19-$G19))</x:f>
      </x:c>
      <x:c r="I19" s="103"/>
      <x:c r="J19" s="141" t="n">
        <x:f>IF(OR($A19="",$H19=0,$E19=""),0,MAX(0,TODAY()-$E19))</x:f>
        <x:v>0</x:v>
      </x:c>
      <x:c r="K19" s="129" t="str">
        <x:f>IF($A19="","",IF($H19=0,"Paid",IF($J19=0,"Current",IF($J19&lt;=30,"1-30 days",IF($J19&lt;=60,"31-60 days","61+ days")))))</x:f>
      </x:c>
      <x:c r="L19" s="129" t="str">
        <x:f>IF($A19="","",IF(COUNTIF($A$5:$A$504,$A19)&gt;1,"Duplicate Invoice ID",IF($G19&gt;$F19,"Paid exceeds invoice","")))</x:f>
      </x:c>
    </x:row>
    <x:row r="20" ht="20" customHeight="1">
      <x:c r="A20" s="118"/>
      <x:c r="B20" s="118"/>
      <x:c r="C20" s="118"/>
      <x:c r="D20" s="109"/>
      <x:c r="E20" s="109"/>
      <x:c r="F20" s="112"/>
      <x:c r="G20" s="112"/>
      <x:c r="H20" s="131" t="str">
        <x:f>IF($A20="","",MAX(0,$F20-$G20))</x:f>
      </x:c>
      <x:c r="I20" s="103"/>
      <x:c r="J20" s="141" t="n">
        <x:f>IF(OR($A20="",$H20=0,$E20=""),0,MAX(0,TODAY()-$E20))</x:f>
        <x:v>0</x:v>
      </x:c>
      <x:c r="K20" s="129" t="str">
        <x:f>IF($A20="","",IF($H20=0,"Paid",IF($J20=0,"Current",IF($J20&lt;=30,"1-30 days",IF($J20&lt;=60,"31-60 days","61+ days")))))</x:f>
      </x:c>
      <x:c r="L20" s="129" t="str">
        <x:f>IF($A20="","",IF(COUNTIF($A$5:$A$504,$A20)&gt;1,"Duplicate Invoice ID",IF($G20&gt;$F20,"Paid exceeds invoice","")))</x:f>
      </x:c>
    </x:row>
    <x:row r="21" ht="20" customHeight="1">
      <x:c r="A21" s="118"/>
      <x:c r="B21" s="118"/>
      <x:c r="C21" s="118"/>
      <x:c r="D21" s="109"/>
      <x:c r="E21" s="109"/>
      <x:c r="F21" s="112"/>
      <x:c r="G21" s="112"/>
      <x:c r="H21" s="131" t="str">
        <x:f>IF($A21="","",MAX(0,$F21-$G21))</x:f>
      </x:c>
      <x:c r="I21" s="103"/>
      <x:c r="J21" s="141" t="n">
        <x:f>IF(OR($A21="",$H21=0,$E21=""),0,MAX(0,TODAY()-$E21))</x:f>
        <x:v>0</x:v>
      </x:c>
      <x:c r="K21" s="129" t="str">
        <x:f>IF($A21="","",IF($H21=0,"Paid",IF($J21=0,"Current",IF($J21&lt;=30,"1-30 days",IF($J21&lt;=60,"31-60 days","61+ days")))))</x:f>
      </x:c>
      <x:c r="L21" s="129" t="str">
        <x:f>IF($A21="","",IF(COUNTIF($A$5:$A$504,$A21)&gt;1,"Duplicate Invoice ID",IF($G21&gt;$F21,"Paid exceeds invoice","")))</x:f>
      </x:c>
    </x:row>
    <x:row r="22" ht="20" customHeight="1">
      <x:c r="A22" s="118"/>
      <x:c r="B22" s="118"/>
      <x:c r="C22" s="118"/>
      <x:c r="D22" s="109"/>
      <x:c r="E22" s="109"/>
      <x:c r="F22" s="112"/>
      <x:c r="G22" s="112"/>
      <x:c r="H22" s="131" t="str">
        <x:f>IF($A22="","",MAX(0,$F22-$G22))</x:f>
      </x:c>
      <x:c r="I22" s="103"/>
      <x:c r="J22" s="141" t="n">
        <x:f>IF(OR($A22="",$H22=0,$E22=""),0,MAX(0,TODAY()-$E22))</x:f>
        <x:v>0</x:v>
      </x:c>
      <x:c r="K22" s="129" t="str">
        <x:f>IF($A22="","",IF($H22=0,"Paid",IF($J22=0,"Current",IF($J22&lt;=30,"1-30 days",IF($J22&lt;=60,"31-60 days","61+ days")))))</x:f>
      </x:c>
      <x:c r="L22" s="129" t="str">
        <x:f>IF($A22="","",IF(COUNTIF($A$5:$A$504,$A22)&gt;1,"Duplicate Invoice ID",IF($G22&gt;$F22,"Paid exceeds invoice","")))</x:f>
      </x:c>
    </x:row>
    <x:row r="23" ht="20" customHeight="1">
      <x:c r="A23" s="118"/>
      <x:c r="B23" s="118"/>
      <x:c r="C23" s="118"/>
      <x:c r="D23" s="109"/>
      <x:c r="E23" s="109"/>
      <x:c r="F23" s="112"/>
      <x:c r="G23" s="112"/>
      <x:c r="H23" s="131" t="str">
        <x:f>IF($A23="","",MAX(0,$F23-$G23))</x:f>
      </x:c>
      <x:c r="I23" s="103"/>
      <x:c r="J23" s="141" t="n">
        <x:f>IF(OR($A23="",$H23=0,$E23=""),0,MAX(0,TODAY()-$E23))</x:f>
        <x:v>0</x:v>
      </x:c>
      <x:c r="K23" s="129" t="str">
        <x:f>IF($A23="","",IF($H23=0,"Paid",IF($J23=0,"Current",IF($J23&lt;=30,"1-30 days",IF($J23&lt;=60,"31-60 days","61+ days")))))</x:f>
      </x:c>
      <x:c r="L23" s="129" t="str">
        <x:f>IF($A23="","",IF(COUNTIF($A$5:$A$504,$A23)&gt;1,"Duplicate Invoice ID",IF($G23&gt;$F23,"Paid exceeds invoice","")))</x:f>
      </x:c>
    </x:row>
    <x:row r="24" ht="20" customHeight="1">
      <x:c r="A24" s="118"/>
      <x:c r="B24" s="118"/>
      <x:c r="C24" s="118"/>
      <x:c r="D24" s="109"/>
      <x:c r="E24" s="109"/>
      <x:c r="F24" s="112"/>
      <x:c r="G24" s="112"/>
      <x:c r="H24" s="131" t="str">
        <x:f>IF($A24="","",MAX(0,$F24-$G24))</x:f>
      </x:c>
      <x:c r="I24" s="103"/>
      <x:c r="J24" s="141" t="n">
        <x:f>IF(OR($A24="",$H24=0,$E24=""),0,MAX(0,TODAY()-$E24))</x:f>
        <x:v>0</x:v>
      </x:c>
      <x:c r="K24" s="129" t="str">
        <x:f>IF($A24="","",IF($H24=0,"Paid",IF($J24=0,"Current",IF($J24&lt;=30,"1-30 days",IF($J24&lt;=60,"31-60 days","61+ days")))))</x:f>
      </x:c>
      <x:c r="L24" s="129" t="str">
        <x:f>IF($A24="","",IF(COUNTIF($A$5:$A$504,$A24)&gt;1,"Duplicate Invoice ID",IF($G24&gt;$F24,"Paid exceeds invoice","")))</x:f>
      </x:c>
    </x:row>
    <x:row r="25" ht="20" customHeight="1">
      <x:c r="A25" s="118"/>
      <x:c r="B25" s="118"/>
      <x:c r="C25" s="118"/>
      <x:c r="D25" s="109"/>
      <x:c r="E25" s="109"/>
      <x:c r="F25" s="112"/>
      <x:c r="G25" s="112"/>
      <x:c r="H25" s="131" t="str">
        <x:f>IF($A25="","",MAX(0,$F25-$G25))</x:f>
      </x:c>
      <x:c r="I25" s="103"/>
      <x:c r="J25" s="141" t="n">
        <x:f>IF(OR($A25="",$H25=0,$E25=""),0,MAX(0,TODAY()-$E25))</x:f>
        <x:v>0</x:v>
      </x:c>
      <x:c r="K25" s="129" t="str">
        <x:f>IF($A25="","",IF($H25=0,"Paid",IF($J25=0,"Current",IF($J25&lt;=30,"1-30 days",IF($J25&lt;=60,"31-60 days","61+ days")))))</x:f>
      </x:c>
      <x:c r="L25" s="129" t="str">
        <x:f>IF($A25="","",IF(COUNTIF($A$5:$A$504,$A25)&gt;1,"Duplicate Invoice ID",IF($G25&gt;$F25,"Paid exceeds invoice","")))</x:f>
      </x:c>
    </x:row>
    <x:row r="26" ht="20" customHeight="1">
      <x:c r="A26" s="118"/>
      <x:c r="B26" s="118"/>
      <x:c r="C26" s="118"/>
      <x:c r="D26" s="109"/>
      <x:c r="E26" s="109"/>
      <x:c r="F26" s="112"/>
      <x:c r="G26" s="112"/>
      <x:c r="H26" s="131" t="str">
        <x:f>IF($A26="","",MAX(0,$F26-$G26))</x:f>
      </x:c>
      <x:c r="I26" s="103"/>
      <x:c r="J26" s="141" t="n">
        <x:f>IF(OR($A26="",$H26=0,$E26=""),0,MAX(0,TODAY()-$E26))</x:f>
        <x:v>0</x:v>
      </x:c>
      <x:c r="K26" s="129" t="str">
        <x:f>IF($A26="","",IF($H26=0,"Paid",IF($J26=0,"Current",IF($J26&lt;=30,"1-30 days",IF($J26&lt;=60,"31-60 days","61+ days")))))</x:f>
      </x:c>
      <x:c r="L26" s="129" t="str">
        <x:f>IF($A26="","",IF(COUNTIF($A$5:$A$504,$A26)&gt;1,"Duplicate Invoice ID",IF($G26&gt;$F26,"Paid exceeds invoice","")))</x:f>
      </x:c>
    </x:row>
    <x:row r="27" ht="20" customHeight="1">
      <x:c r="A27" s="118"/>
      <x:c r="B27" s="118"/>
      <x:c r="C27" s="118"/>
      <x:c r="D27" s="109"/>
      <x:c r="E27" s="109"/>
      <x:c r="F27" s="112"/>
      <x:c r="G27" s="112"/>
      <x:c r="H27" s="131" t="str">
        <x:f>IF($A27="","",MAX(0,$F27-$G27))</x:f>
      </x:c>
      <x:c r="I27" s="103"/>
      <x:c r="J27" s="141" t="n">
        <x:f>IF(OR($A27="",$H27=0,$E27=""),0,MAX(0,TODAY()-$E27))</x:f>
        <x:v>0</x:v>
      </x:c>
      <x:c r="K27" s="129" t="str">
        <x:f>IF($A27="","",IF($H27=0,"Paid",IF($J27=0,"Current",IF($J27&lt;=30,"1-30 days",IF($J27&lt;=60,"31-60 days","61+ days")))))</x:f>
      </x:c>
      <x:c r="L27" s="129" t="str">
        <x:f>IF($A27="","",IF(COUNTIF($A$5:$A$504,$A27)&gt;1,"Duplicate Invoice ID",IF($G27&gt;$F27,"Paid exceeds invoice","")))</x:f>
      </x:c>
    </x:row>
    <x:row r="28" ht="20" customHeight="1">
      <x:c r="A28" s="118"/>
      <x:c r="B28" s="118"/>
      <x:c r="C28" s="118"/>
      <x:c r="D28" s="109"/>
      <x:c r="E28" s="109"/>
      <x:c r="F28" s="112"/>
      <x:c r="G28" s="112"/>
      <x:c r="H28" s="131" t="str">
        <x:f>IF($A28="","",MAX(0,$F28-$G28))</x:f>
      </x:c>
      <x:c r="I28" s="103"/>
      <x:c r="J28" s="141" t="n">
        <x:f>IF(OR($A28="",$H28=0,$E28=""),0,MAX(0,TODAY()-$E28))</x:f>
        <x:v>0</x:v>
      </x:c>
      <x:c r="K28" s="129" t="str">
        <x:f>IF($A28="","",IF($H28=0,"Paid",IF($J28=0,"Current",IF($J28&lt;=30,"1-30 days",IF($J28&lt;=60,"31-60 days","61+ days")))))</x:f>
      </x:c>
      <x:c r="L28" s="129" t="str">
        <x:f>IF($A28="","",IF(COUNTIF($A$5:$A$504,$A28)&gt;1,"Duplicate Invoice ID",IF($G28&gt;$F28,"Paid exceeds invoice","")))</x:f>
      </x:c>
    </x:row>
    <x:row r="29" ht="20" customHeight="1">
      <x:c r="A29" s="118"/>
      <x:c r="B29" s="118"/>
      <x:c r="C29" s="118"/>
      <x:c r="D29" s="109"/>
      <x:c r="E29" s="109"/>
      <x:c r="F29" s="112"/>
      <x:c r="G29" s="112"/>
      <x:c r="H29" s="131" t="str">
        <x:f>IF($A29="","",MAX(0,$F29-$G29))</x:f>
      </x:c>
      <x:c r="I29" s="103"/>
      <x:c r="J29" s="141" t="n">
        <x:f>IF(OR($A29="",$H29=0,$E29=""),0,MAX(0,TODAY()-$E29))</x:f>
        <x:v>0</x:v>
      </x:c>
      <x:c r="K29" s="129" t="str">
        <x:f>IF($A29="","",IF($H29=0,"Paid",IF($J29=0,"Current",IF($J29&lt;=30,"1-30 days",IF($J29&lt;=60,"31-60 days","61+ days")))))</x:f>
      </x:c>
      <x:c r="L29" s="129" t="str">
        <x:f>IF($A29="","",IF(COUNTIF($A$5:$A$504,$A29)&gt;1,"Duplicate Invoice ID",IF($G29&gt;$F29,"Paid exceeds invoice","")))</x:f>
      </x:c>
    </x:row>
    <x:row r="30" ht="20" customHeight="1">
      <x:c r="A30" s="118"/>
      <x:c r="B30" s="118"/>
      <x:c r="C30" s="118"/>
      <x:c r="D30" s="109"/>
      <x:c r="E30" s="109"/>
      <x:c r="F30" s="112"/>
      <x:c r="G30" s="112"/>
      <x:c r="H30" s="131" t="str">
        <x:f>IF($A30="","",MAX(0,$F30-$G30))</x:f>
      </x:c>
      <x:c r="I30" s="103"/>
      <x:c r="J30" s="141" t="n">
        <x:f>IF(OR($A30="",$H30=0,$E30=""),0,MAX(0,TODAY()-$E30))</x:f>
        <x:v>0</x:v>
      </x:c>
      <x:c r="K30" s="129" t="str">
        <x:f>IF($A30="","",IF($H30=0,"Paid",IF($J30=0,"Current",IF($J30&lt;=30,"1-30 days",IF($J30&lt;=60,"31-60 days","61+ days")))))</x:f>
      </x:c>
      <x:c r="L30" s="129" t="str">
        <x:f>IF($A30="","",IF(COUNTIF($A$5:$A$504,$A30)&gt;1,"Duplicate Invoice ID",IF($G30&gt;$F30,"Paid exceeds invoice","")))</x:f>
      </x:c>
    </x:row>
    <x:row r="31" ht="20" customHeight="1">
      <x:c r="A31" s="118"/>
      <x:c r="B31" s="118"/>
      <x:c r="C31" s="118"/>
      <x:c r="D31" s="109"/>
      <x:c r="E31" s="109"/>
      <x:c r="F31" s="112"/>
      <x:c r="G31" s="112"/>
      <x:c r="H31" s="131" t="str">
        <x:f>IF($A31="","",MAX(0,$F31-$G31))</x:f>
      </x:c>
      <x:c r="I31" s="103"/>
      <x:c r="J31" s="141" t="n">
        <x:f>IF(OR($A31="",$H31=0,$E31=""),0,MAX(0,TODAY()-$E31))</x:f>
        <x:v>0</x:v>
      </x:c>
      <x:c r="K31" s="129" t="str">
        <x:f>IF($A31="","",IF($H31=0,"Paid",IF($J31=0,"Current",IF($J31&lt;=30,"1-30 days",IF($J31&lt;=60,"31-60 days","61+ days")))))</x:f>
      </x:c>
      <x:c r="L31" s="129" t="str">
        <x:f>IF($A31="","",IF(COUNTIF($A$5:$A$504,$A31)&gt;1,"Duplicate Invoice ID",IF($G31&gt;$F31,"Paid exceeds invoice","")))</x:f>
      </x:c>
    </x:row>
    <x:row r="32" ht="20" customHeight="1">
      <x:c r="A32" s="118"/>
      <x:c r="B32" s="118"/>
      <x:c r="C32" s="118"/>
      <x:c r="D32" s="109"/>
      <x:c r="E32" s="109"/>
      <x:c r="F32" s="112"/>
      <x:c r="G32" s="112"/>
      <x:c r="H32" s="131" t="str">
        <x:f>IF($A32="","",MAX(0,$F32-$G32))</x:f>
      </x:c>
      <x:c r="I32" s="103"/>
      <x:c r="J32" s="141" t="n">
        <x:f>IF(OR($A32="",$H32=0,$E32=""),0,MAX(0,TODAY()-$E32))</x:f>
        <x:v>0</x:v>
      </x:c>
      <x:c r="K32" s="129" t="str">
        <x:f>IF($A32="","",IF($H32=0,"Paid",IF($J32=0,"Current",IF($J32&lt;=30,"1-30 days",IF($J32&lt;=60,"31-60 days","61+ days")))))</x:f>
      </x:c>
      <x:c r="L32" s="129" t="str">
        <x:f>IF($A32="","",IF(COUNTIF($A$5:$A$504,$A32)&gt;1,"Duplicate Invoice ID",IF($G32&gt;$F32,"Paid exceeds invoice","")))</x:f>
      </x:c>
    </x:row>
    <x:row r="33" ht="20" customHeight="1">
      <x:c r="A33" s="118"/>
      <x:c r="B33" s="118"/>
      <x:c r="C33" s="118"/>
      <x:c r="D33" s="109"/>
      <x:c r="E33" s="109"/>
      <x:c r="F33" s="112"/>
      <x:c r="G33" s="112"/>
      <x:c r="H33" s="131" t="str">
        <x:f>IF($A33="","",MAX(0,$F33-$G33))</x:f>
      </x:c>
      <x:c r="I33" s="103"/>
      <x:c r="J33" s="141" t="n">
        <x:f>IF(OR($A33="",$H33=0,$E33=""),0,MAX(0,TODAY()-$E33))</x:f>
        <x:v>0</x:v>
      </x:c>
      <x:c r="K33" s="129" t="str">
        <x:f>IF($A33="","",IF($H33=0,"Paid",IF($J33=0,"Current",IF($J33&lt;=30,"1-30 days",IF($J33&lt;=60,"31-60 days","61+ days")))))</x:f>
      </x:c>
      <x:c r="L33" s="129" t="str">
        <x:f>IF($A33="","",IF(COUNTIF($A$5:$A$504,$A33)&gt;1,"Duplicate Invoice ID",IF($G33&gt;$F33,"Paid exceeds invoice","")))</x:f>
      </x:c>
    </x:row>
    <x:row r="34" ht="20" customHeight="1">
      <x:c r="A34" s="118"/>
      <x:c r="B34" s="118"/>
      <x:c r="C34" s="118"/>
      <x:c r="D34" s="109"/>
      <x:c r="E34" s="109"/>
      <x:c r="F34" s="112"/>
      <x:c r="G34" s="112"/>
      <x:c r="H34" s="131" t="str">
        <x:f>IF($A34="","",MAX(0,$F34-$G34))</x:f>
      </x:c>
      <x:c r="I34" s="103"/>
      <x:c r="J34" s="141" t="n">
        <x:f>IF(OR($A34="",$H34=0,$E34=""),0,MAX(0,TODAY()-$E34))</x:f>
        <x:v>0</x:v>
      </x:c>
      <x:c r="K34" s="129" t="str">
        <x:f>IF($A34="","",IF($H34=0,"Paid",IF($J34=0,"Current",IF($J34&lt;=30,"1-30 days",IF($J34&lt;=60,"31-60 days","61+ days")))))</x:f>
      </x:c>
      <x:c r="L34" s="129" t="str">
        <x:f>IF($A34="","",IF(COUNTIF($A$5:$A$504,$A34)&gt;1,"Duplicate Invoice ID",IF($G34&gt;$F34,"Paid exceeds invoice","")))</x:f>
      </x:c>
    </x:row>
    <x:row r="35" ht="20" customHeight="1">
      <x:c r="A35" s="118"/>
      <x:c r="B35" s="118"/>
      <x:c r="C35" s="118"/>
      <x:c r="D35" s="109"/>
      <x:c r="E35" s="109"/>
      <x:c r="F35" s="112"/>
      <x:c r="G35" s="112"/>
      <x:c r="H35" s="131" t="str">
        <x:f>IF($A35="","",MAX(0,$F35-$G35))</x:f>
      </x:c>
      <x:c r="I35" s="103"/>
      <x:c r="J35" s="141" t="n">
        <x:f>IF(OR($A35="",$H35=0,$E35=""),0,MAX(0,TODAY()-$E35))</x:f>
        <x:v>0</x:v>
      </x:c>
      <x:c r="K35" s="129" t="str">
        <x:f>IF($A35="","",IF($H35=0,"Paid",IF($J35=0,"Current",IF($J35&lt;=30,"1-30 days",IF($J35&lt;=60,"31-60 days","61+ days")))))</x:f>
      </x:c>
      <x:c r="L35" s="129" t="str">
        <x:f>IF($A35="","",IF(COUNTIF($A$5:$A$504,$A35)&gt;1,"Duplicate Invoice ID",IF($G35&gt;$F35,"Paid exceeds invoice","")))</x:f>
      </x:c>
    </x:row>
    <x:row r="36" ht="20" customHeight="1">
      <x:c r="A36" s="118"/>
      <x:c r="B36" s="118"/>
      <x:c r="C36" s="118"/>
      <x:c r="D36" s="109"/>
      <x:c r="E36" s="109"/>
      <x:c r="F36" s="112"/>
      <x:c r="G36" s="112"/>
      <x:c r="H36" s="131" t="str">
        <x:f>IF($A36="","",MAX(0,$F36-$G36))</x:f>
      </x:c>
      <x:c r="I36" s="103"/>
      <x:c r="J36" s="141" t="n">
        <x:f>IF(OR($A36="",$H36=0,$E36=""),0,MAX(0,TODAY()-$E36))</x:f>
        <x:v>0</x:v>
      </x:c>
      <x:c r="K36" s="129" t="str">
        <x:f>IF($A36="","",IF($H36=0,"Paid",IF($J36=0,"Current",IF($J36&lt;=30,"1-30 days",IF($J36&lt;=60,"31-60 days","61+ days")))))</x:f>
      </x:c>
      <x:c r="L36" s="129" t="str">
        <x:f>IF($A36="","",IF(COUNTIF($A$5:$A$504,$A36)&gt;1,"Duplicate Invoice ID",IF($G36&gt;$F36,"Paid exceeds invoice","")))</x:f>
      </x:c>
    </x:row>
    <x:row r="37" ht="20" customHeight="1">
      <x:c r="A37" s="118"/>
      <x:c r="B37" s="118"/>
      <x:c r="C37" s="118"/>
      <x:c r="D37" s="109"/>
      <x:c r="E37" s="109"/>
      <x:c r="F37" s="112"/>
      <x:c r="G37" s="112"/>
      <x:c r="H37" s="131" t="str">
        <x:f>IF($A37="","",MAX(0,$F37-$G37))</x:f>
      </x:c>
      <x:c r="I37" s="103"/>
      <x:c r="J37" s="141" t="n">
        <x:f>IF(OR($A37="",$H37=0,$E37=""),0,MAX(0,TODAY()-$E37))</x:f>
        <x:v>0</x:v>
      </x:c>
      <x:c r="K37" s="129" t="str">
        <x:f>IF($A37="","",IF($H37=0,"Paid",IF($J37=0,"Current",IF($J37&lt;=30,"1-30 days",IF($J37&lt;=60,"31-60 days","61+ days")))))</x:f>
      </x:c>
      <x:c r="L37" s="129" t="str">
        <x:f>IF($A37="","",IF(COUNTIF($A$5:$A$504,$A37)&gt;1,"Duplicate Invoice ID",IF($G37&gt;$F37,"Paid exceeds invoice","")))</x:f>
      </x:c>
    </x:row>
    <x:row r="38" ht="20" customHeight="1">
      <x:c r="A38" s="118"/>
      <x:c r="B38" s="118"/>
      <x:c r="C38" s="118"/>
      <x:c r="D38" s="109"/>
      <x:c r="E38" s="109"/>
      <x:c r="F38" s="112"/>
      <x:c r="G38" s="112"/>
      <x:c r="H38" s="131" t="str">
        <x:f>IF($A38="","",MAX(0,$F38-$G38))</x:f>
      </x:c>
      <x:c r="I38" s="103"/>
      <x:c r="J38" s="141" t="n">
        <x:f>IF(OR($A38="",$H38=0,$E38=""),0,MAX(0,TODAY()-$E38))</x:f>
        <x:v>0</x:v>
      </x:c>
      <x:c r="K38" s="129" t="str">
        <x:f>IF($A38="","",IF($H38=0,"Paid",IF($J38=0,"Current",IF($J38&lt;=30,"1-30 days",IF($J38&lt;=60,"31-60 days","61+ days")))))</x:f>
      </x:c>
      <x:c r="L38" s="129" t="str">
        <x:f>IF($A38="","",IF(COUNTIF($A$5:$A$504,$A38)&gt;1,"Duplicate Invoice ID",IF($G38&gt;$F38,"Paid exceeds invoice","")))</x:f>
      </x:c>
    </x:row>
    <x:row r="39" ht="20" customHeight="1">
      <x:c r="A39" s="118"/>
      <x:c r="B39" s="118"/>
      <x:c r="C39" s="118"/>
      <x:c r="D39" s="109"/>
      <x:c r="E39" s="109"/>
      <x:c r="F39" s="112"/>
      <x:c r="G39" s="112"/>
      <x:c r="H39" s="131" t="str">
        <x:f>IF($A39="","",MAX(0,$F39-$G39))</x:f>
      </x:c>
      <x:c r="I39" s="103"/>
      <x:c r="J39" s="141" t="n">
        <x:f>IF(OR($A39="",$H39=0,$E39=""),0,MAX(0,TODAY()-$E39))</x:f>
        <x:v>0</x:v>
      </x:c>
      <x:c r="K39" s="129" t="str">
        <x:f>IF($A39="","",IF($H39=0,"Paid",IF($J39=0,"Current",IF($J39&lt;=30,"1-30 days",IF($J39&lt;=60,"31-60 days","61+ days")))))</x:f>
      </x:c>
      <x:c r="L39" s="129" t="str">
        <x:f>IF($A39="","",IF(COUNTIF($A$5:$A$504,$A39)&gt;1,"Duplicate Invoice ID",IF($G39&gt;$F39,"Paid exceeds invoice","")))</x:f>
      </x:c>
    </x:row>
    <x:row r="40" ht="20" customHeight="1">
      <x:c r="A40" s="118"/>
      <x:c r="B40" s="118"/>
      <x:c r="C40" s="118"/>
      <x:c r="D40" s="109"/>
      <x:c r="E40" s="109"/>
      <x:c r="F40" s="112"/>
      <x:c r="G40" s="112"/>
      <x:c r="H40" s="131" t="str">
        <x:f>IF($A40="","",MAX(0,$F40-$G40))</x:f>
      </x:c>
      <x:c r="I40" s="103"/>
      <x:c r="J40" s="141" t="n">
        <x:f>IF(OR($A40="",$H40=0,$E40=""),0,MAX(0,TODAY()-$E40))</x:f>
        <x:v>0</x:v>
      </x:c>
      <x:c r="K40" s="129" t="str">
        <x:f>IF($A40="","",IF($H40=0,"Paid",IF($J40=0,"Current",IF($J40&lt;=30,"1-30 days",IF($J40&lt;=60,"31-60 days","61+ days")))))</x:f>
      </x:c>
      <x:c r="L40" s="129" t="str">
        <x:f>IF($A40="","",IF(COUNTIF($A$5:$A$504,$A40)&gt;1,"Duplicate Invoice ID",IF($G40&gt;$F40,"Paid exceeds invoice","")))</x:f>
      </x:c>
    </x:row>
    <x:row r="41" ht="20" customHeight="1">
      <x:c r="A41" s="118"/>
      <x:c r="B41" s="118"/>
      <x:c r="C41" s="118"/>
      <x:c r="D41" s="109"/>
      <x:c r="E41" s="109"/>
      <x:c r="F41" s="112"/>
      <x:c r="G41" s="112"/>
      <x:c r="H41" s="131" t="str">
        <x:f>IF($A41="","",MAX(0,$F41-$G41))</x:f>
      </x:c>
      <x:c r="I41" s="103"/>
      <x:c r="J41" s="141" t="n">
        <x:f>IF(OR($A41="",$H41=0,$E41=""),0,MAX(0,TODAY()-$E41))</x:f>
        <x:v>0</x:v>
      </x:c>
      <x:c r="K41" s="129" t="str">
        <x:f>IF($A41="","",IF($H41=0,"Paid",IF($J41=0,"Current",IF($J41&lt;=30,"1-30 days",IF($J41&lt;=60,"31-60 days","61+ days")))))</x:f>
      </x:c>
      <x:c r="L41" s="129" t="str">
        <x:f>IF($A41="","",IF(COUNTIF($A$5:$A$504,$A41)&gt;1,"Duplicate Invoice ID",IF($G41&gt;$F41,"Paid exceeds invoice","")))</x:f>
      </x:c>
    </x:row>
    <x:row r="42" ht="20" customHeight="1">
      <x:c r="A42" s="118"/>
      <x:c r="B42" s="118"/>
      <x:c r="C42" s="118"/>
      <x:c r="D42" s="109"/>
      <x:c r="E42" s="109"/>
      <x:c r="F42" s="112"/>
      <x:c r="G42" s="112"/>
      <x:c r="H42" s="131" t="str">
        <x:f>IF($A42="","",MAX(0,$F42-$G42))</x:f>
      </x:c>
      <x:c r="I42" s="103"/>
      <x:c r="J42" s="141" t="n">
        <x:f>IF(OR($A42="",$H42=0,$E42=""),0,MAX(0,TODAY()-$E42))</x:f>
        <x:v>0</x:v>
      </x:c>
      <x:c r="K42" s="129" t="str">
        <x:f>IF($A42="","",IF($H42=0,"Paid",IF($J42=0,"Current",IF($J42&lt;=30,"1-30 days",IF($J42&lt;=60,"31-60 days","61+ days")))))</x:f>
      </x:c>
      <x:c r="L42" s="129" t="str">
        <x:f>IF($A42="","",IF(COUNTIF($A$5:$A$504,$A42)&gt;1,"Duplicate Invoice ID",IF($G42&gt;$F42,"Paid exceeds invoice","")))</x:f>
      </x:c>
    </x:row>
    <x:row r="43" ht="20" customHeight="1">
      <x:c r="A43" s="118"/>
      <x:c r="B43" s="118"/>
      <x:c r="C43" s="118"/>
      <x:c r="D43" s="109"/>
      <x:c r="E43" s="109"/>
      <x:c r="F43" s="112"/>
      <x:c r="G43" s="112"/>
      <x:c r="H43" s="131" t="str">
        <x:f>IF($A43="","",MAX(0,$F43-$G43))</x:f>
      </x:c>
      <x:c r="I43" s="103"/>
      <x:c r="J43" s="141" t="n">
        <x:f>IF(OR($A43="",$H43=0,$E43=""),0,MAX(0,TODAY()-$E43))</x:f>
        <x:v>0</x:v>
      </x:c>
      <x:c r="K43" s="129" t="str">
        <x:f>IF($A43="","",IF($H43=0,"Paid",IF($J43=0,"Current",IF($J43&lt;=30,"1-30 days",IF($J43&lt;=60,"31-60 days","61+ days")))))</x:f>
      </x:c>
      <x:c r="L43" s="129" t="str">
        <x:f>IF($A43="","",IF(COUNTIF($A$5:$A$504,$A43)&gt;1,"Duplicate Invoice ID",IF($G43&gt;$F43,"Paid exceeds invoice","")))</x:f>
      </x:c>
    </x:row>
    <x:row r="44" ht="20" customHeight="1">
      <x:c r="A44" s="118"/>
      <x:c r="B44" s="118"/>
      <x:c r="C44" s="118"/>
      <x:c r="D44" s="109"/>
      <x:c r="E44" s="109"/>
      <x:c r="F44" s="112"/>
      <x:c r="G44" s="112"/>
      <x:c r="H44" s="131" t="str">
        <x:f>IF($A44="","",MAX(0,$F44-$G44))</x:f>
      </x:c>
      <x:c r="I44" s="103"/>
      <x:c r="J44" s="141" t="n">
        <x:f>IF(OR($A44="",$H44=0,$E44=""),0,MAX(0,TODAY()-$E44))</x:f>
        <x:v>0</x:v>
      </x:c>
      <x:c r="K44" s="129" t="str">
        <x:f>IF($A44="","",IF($H44=0,"Paid",IF($J44=0,"Current",IF($J44&lt;=30,"1-30 days",IF($J44&lt;=60,"31-60 days","61+ days")))))</x:f>
      </x:c>
      <x:c r="L44" s="129" t="str">
        <x:f>IF($A44="","",IF(COUNTIF($A$5:$A$504,$A44)&gt;1,"Duplicate Invoice ID",IF($G44&gt;$F44,"Paid exceeds invoice","")))</x:f>
      </x:c>
    </x:row>
    <x:row r="45" ht="20" customHeight="1">
      <x:c r="A45" s="118"/>
      <x:c r="B45" s="118"/>
      <x:c r="C45" s="118"/>
      <x:c r="D45" s="109"/>
      <x:c r="E45" s="109"/>
      <x:c r="F45" s="112"/>
      <x:c r="G45" s="112"/>
      <x:c r="H45" s="131" t="str">
        <x:f>IF($A45="","",MAX(0,$F45-$G45))</x:f>
      </x:c>
      <x:c r="I45" s="103"/>
      <x:c r="J45" s="141" t="n">
        <x:f>IF(OR($A45="",$H45=0,$E45=""),0,MAX(0,TODAY()-$E45))</x:f>
        <x:v>0</x:v>
      </x:c>
      <x:c r="K45" s="129" t="str">
        <x:f>IF($A45="","",IF($H45=0,"Paid",IF($J45=0,"Current",IF($J45&lt;=30,"1-30 days",IF($J45&lt;=60,"31-60 days","61+ days")))))</x:f>
      </x:c>
      <x:c r="L45" s="129" t="str">
        <x:f>IF($A45="","",IF(COUNTIF($A$5:$A$504,$A45)&gt;1,"Duplicate Invoice ID",IF($G45&gt;$F45,"Paid exceeds invoice","")))</x:f>
      </x:c>
    </x:row>
    <x:row r="46" ht="20" customHeight="1">
      <x:c r="A46" s="118"/>
      <x:c r="B46" s="118"/>
      <x:c r="C46" s="118"/>
      <x:c r="D46" s="109"/>
      <x:c r="E46" s="109"/>
      <x:c r="F46" s="112"/>
      <x:c r="G46" s="112"/>
      <x:c r="H46" s="131" t="str">
        <x:f>IF($A46="","",MAX(0,$F46-$G46))</x:f>
      </x:c>
      <x:c r="I46" s="103"/>
      <x:c r="J46" s="141" t="n">
        <x:f>IF(OR($A46="",$H46=0,$E46=""),0,MAX(0,TODAY()-$E46))</x:f>
        <x:v>0</x:v>
      </x:c>
      <x:c r="K46" s="129" t="str">
        <x:f>IF($A46="","",IF($H46=0,"Paid",IF($J46=0,"Current",IF($J46&lt;=30,"1-30 days",IF($J46&lt;=60,"31-60 days","61+ days")))))</x:f>
      </x:c>
      <x:c r="L46" s="129" t="str">
        <x:f>IF($A46="","",IF(COUNTIF($A$5:$A$504,$A46)&gt;1,"Duplicate Invoice ID",IF($G46&gt;$F46,"Paid exceeds invoice","")))</x:f>
      </x:c>
    </x:row>
    <x:row r="47" ht="20" customHeight="1">
      <x:c r="A47" s="118"/>
      <x:c r="B47" s="118"/>
      <x:c r="C47" s="118"/>
      <x:c r="D47" s="109"/>
      <x:c r="E47" s="109"/>
      <x:c r="F47" s="112"/>
      <x:c r="G47" s="112"/>
      <x:c r="H47" s="131" t="str">
        <x:f>IF($A47="","",MAX(0,$F47-$G47))</x:f>
      </x:c>
      <x:c r="I47" s="103"/>
      <x:c r="J47" s="141" t="n">
        <x:f>IF(OR($A47="",$H47=0,$E47=""),0,MAX(0,TODAY()-$E47))</x:f>
        <x:v>0</x:v>
      </x:c>
      <x:c r="K47" s="129" t="str">
        <x:f>IF($A47="","",IF($H47=0,"Paid",IF($J47=0,"Current",IF($J47&lt;=30,"1-30 days",IF($J47&lt;=60,"31-60 days","61+ days")))))</x:f>
      </x:c>
      <x:c r="L47" s="129" t="str">
        <x:f>IF($A47="","",IF(COUNTIF($A$5:$A$504,$A47)&gt;1,"Duplicate Invoice ID",IF($G47&gt;$F47,"Paid exceeds invoice","")))</x:f>
      </x:c>
    </x:row>
    <x:row r="48" ht="20" customHeight="1">
      <x:c r="A48" s="118"/>
      <x:c r="B48" s="118"/>
      <x:c r="C48" s="118"/>
      <x:c r="D48" s="109"/>
      <x:c r="E48" s="109"/>
      <x:c r="F48" s="112"/>
      <x:c r="G48" s="112"/>
      <x:c r="H48" s="131" t="str">
        <x:f>IF($A48="","",MAX(0,$F48-$G48))</x:f>
      </x:c>
      <x:c r="I48" s="103"/>
      <x:c r="J48" s="141" t="n">
        <x:f>IF(OR($A48="",$H48=0,$E48=""),0,MAX(0,TODAY()-$E48))</x:f>
        <x:v>0</x:v>
      </x:c>
      <x:c r="K48" s="129" t="str">
        <x:f>IF($A48="","",IF($H48=0,"Paid",IF($J48=0,"Current",IF($J48&lt;=30,"1-30 days",IF($J48&lt;=60,"31-60 days","61+ days")))))</x:f>
      </x:c>
      <x:c r="L48" s="129" t="str">
        <x:f>IF($A48="","",IF(COUNTIF($A$5:$A$504,$A48)&gt;1,"Duplicate Invoice ID",IF($G48&gt;$F48,"Paid exceeds invoice","")))</x:f>
      </x:c>
    </x:row>
    <x:row r="49" ht="20" customHeight="1">
      <x:c r="A49" s="118"/>
      <x:c r="B49" s="118"/>
      <x:c r="C49" s="118"/>
      <x:c r="D49" s="109"/>
      <x:c r="E49" s="109"/>
      <x:c r="F49" s="112"/>
      <x:c r="G49" s="112"/>
      <x:c r="H49" s="131" t="str">
        <x:f>IF($A49="","",MAX(0,$F49-$G49))</x:f>
      </x:c>
      <x:c r="I49" s="103"/>
      <x:c r="J49" s="141" t="n">
        <x:f>IF(OR($A49="",$H49=0,$E49=""),0,MAX(0,TODAY()-$E49))</x:f>
        <x:v>0</x:v>
      </x:c>
      <x:c r="K49" s="129" t="str">
        <x:f>IF($A49="","",IF($H49=0,"Paid",IF($J49=0,"Current",IF($J49&lt;=30,"1-30 days",IF($J49&lt;=60,"31-60 days","61+ days")))))</x:f>
      </x:c>
      <x:c r="L49" s="129" t="str">
        <x:f>IF($A49="","",IF(COUNTIF($A$5:$A$504,$A49)&gt;1,"Duplicate Invoice ID",IF($G49&gt;$F49,"Paid exceeds invoice","")))</x:f>
      </x:c>
    </x:row>
    <x:row r="50" ht="20" customHeight="1">
      <x:c r="A50" s="118"/>
      <x:c r="B50" s="118"/>
      <x:c r="C50" s="118"/>
      <x:c r="D50" s="109"/>
      <x:c r="E50" s="109"/>
      <x:c r="F50" s="112"/>
      <x:c r="G50" s="112"/>
      <x:c r="H50" s="131" t="str">
        <x:f>IF($A50="","",MAX(0,$F50-$G50))</x:f>
      </x:c>
      <x:c r="I50" s="103"/>
      <x:c r="J50" s="141" t="n">
        <x:f>IF(OR($A50="",$H50=0,$E50=""),0,MAX(0,TODAY()-$E50))</x:f>
        <x:v>0</x:v>
      </x:c>
      <x:c r="K50" s="129" t="str">
        <x:f>IF($A50="","",IF($H50=0,"Paid",IF($J50=0,"Current",IF($J50&lt;=30,"1-30 days",IF($J50&lt;=60,"31-60 days","61+ days")))))</x:f>
      </x:c>
      <x:c r="L50" s="129" t="str">
        <x:f>IF($A50="","",IF(COUNTIF($A$5:$A$504,$A50)&gt;1,"Duplicate Invoice ID",IF($G50&gt;$F50,"Paid exceeds invoice","")))</x:f>
      </x:c>
    </x:row>
    <x:row r="51" ht="20" customHeight="1">
      <x:c r="A51" s="118"/>
      <x:c r="B51" s="118"/>
      <x:c r="C51" s="118"/>
      <x:c r="D51" s="109"/>
      <x:c r="E51" s="109"/>
      <x:c r="F51" s="112"/>
      <x:c r="G51" s="112"/>
      <x:c r="H51" s="131" t="str">
        <x:f>IF($A51="","",MAX(0,$F51-$G51))</x:f>
      </x:c>
      <x:c r="I51" s="103"/>
      <x:c r="J51" s="141" t="n">
        <x:f>IF(OR($A51="",$H51=0,$E51=""),0,MAX(0,TODAY()-$E51))</x:f>
        <x:v>0</x:v>
      </x:c>
      <x:c r="K51" s="129" t="str">
        <x:f>IF($A51="","",IF($H51=0,"Paid",IF($J51=0,"Current",IF($J51&lt;=30,"1-30 days",IF($J51&lt;=60,"31-60 days","61+ days")))))</x:f>
      </x:c>
      <x:c r="L51" s="129" t="str">
        <x:f>IF($A51="","",IF(COUNTIF($A$5:$A$504,$A51)&gt;1,"Duplicate Invoice ID",IF($G51&gt;$F51,"Paid exceeds invoice","")))</x:f>
      </x:c>
    </x:row>
    <x:row r="52" ht="20" customHeight="1">
      <x:c r="A52" s="118"/>
      <x:c r="B52" s="118"/>
      <x:c r="C52" s="118"/>
      <x:c r="D52" s="109"/>
      <x:c r="E52" s="109"/>
      <x:c r="F52" s="112"/>
      <x:c r="G52" s="112"/>
      <x:c r="H52" s="131" t="str">
        <x:f>IF($A52="","",MAX(0,$F52-$G52))</x:f>
      </x:c>
      <x:c r="I52" s="103"/>
      <x:c r="J52" s="141" t="n">
        <x:f>IF(OR($A52="",$H52=0,$E52=""),0,MAX(0,TODAY()-$E52))</x:f>
        <x:v>0</x:v>
      </x:c>
      <x:c r="K52" s="129" t="str">
        <x:f>IF($A52="","",IF($H52=0,"Paid",IF($J52=0,"Current",IF($J52&lt;=30,"1-30 days",IF($J52&lt;=60,"31-60 days","61+ days")))))</x:f>
      </x:c>
      <x:c r="L52" s="129" t="str">
        <x:f>IF($A52="","",IF(COUNTIF($A$5:$A$504,$A52)&gt;1,"Duplicate Invoice ID",IF($G52&gt;$F52,"Paid exceeds invoice","")))</x:f>
      </x:c>
    </x:row>
    <x:row r="53" ht="20" customHeight="1">
      <x:c r="A53" s="118"/>
      <x:c r="B53" s="118"/>
      <x:c r="C53" s="118"/>
      <x:c r="D53" s="109"/>
      <x:c r="E53" s="109"/>
      <x:c r="F53" s="112"/>
      <x:c r="G53" s="112"/>
      <x:c r="H53" s="131" t="str">
        <x:f>IF($A53="","",MAX(0,$F53-$G53))</x:f>
      </x:c>
      <x:c r="I53" s="103"/>
      <x:c r="J53" s="141" t="n">
        <x:f>IF(OR($A53="",$H53=0,$E53=""),0,MAX(0,TODAY()-$E53))</x:f>
        <x:v>0</x:v>
      </x:c>
      <x:c r="K53" s="129" t="str">
        <x:f>IF($A53="","",IF($H53=0,"Paid",IF($J53=0,"Current",IF($J53&lt;=30,"1-30 days",IF($J53&lt;=60,"31-60 days","61+ days")))))</x:f>
      </x:c>
      <x:c r="L53" s="129" t="str">
        <x:f>IF($A53="","",IF(COUNTIF($A$5:$A$504,$A53)&gt;1,"Duplicate Invoice ID",IF($G53&gt;$F53,"Paid exceeds invoice","")))</x:f>
      </x:c>
    </x:row>
    <x:row r="54" ht="20" customHeight="1">
      <x:c r="A54" s="118"/>
      <x:c r="B54" s="118"/>
      <x:c r="C54" s="118"/>
      <x:c r="D54" s="109"/>
      <x:c r="E54" s="109"/>
      <x:c r="F54" s="112"/>
      <x:c r="G54" s="112"/>
      <x:c r="H54" s="131" t="str">
        <x:f>IF($A54="","",MAX(0,$F54-$G54))</x:f>
      </x:c>
      <x:c r="I54" s="103"/>
      <x:c r="J54" s="141" t="n">
        <x:f>IF(OR($A54="",$H54=0,$E54=""),0,MAX(0,TODAY()-$E54))</x:f>
        <x:v>0</x:v>
      </x:c>
      <x:c r="K54" s="129" t="str">
        <x:f>IF($A54="","",IF($H54=0,"Paid",IF($J54=0,"Current",IF($J54&lt;=30,"1-30 days",IF($J54&lt;=60,"31-60 days","61+ days")))))</x:f>
      </x:c>
      <x:c r="L54" s="129" t="str">
        <x:f>IF($A54="","",IF(COUNTIF($A$5:$A$504,$A54)&gt;1,"Duplicate Invoice ID",IF($G54&gt;$F54,"Paid exceeds invoice","")))</x:f>
      </x:c>
    </x:row>
    <x:row r="55" ht="20" customHeight="1">
      <x:c r="A55" s="118"/>
      <x:c r="B55" s="118"/>
      <x:c r="C55" s="118"/>
      <x:c r="D55" s="109"/>
      <x:c r="E55" s="109"/>
      <x:c r="F55" s="112"/>
      <x:c r="G55" s="112"/>
      <x:c r="H55" s="131" t="str">
        <x:f>IF($A55="","",MAX(0,$F55-$G55))</x:f>
      </x:c>
      <x:c r="I55" s="103"/>
      <x:c r="J55" s="141" t="n">
        <x:f>IF(OR($A55="",$H55=0,$E55=""),0,MAX(0,TODAY()-$E55))</x:f>
        <x:v>0</x:v>
      </x:c>
      <x:c r="K55" s="129" t="str">
        <x:f>IF($A55="","",IF($H55=0,"Paid",IF($J55=0,"Current",IF($J55&lt;=30,"1-30 days",IF($J55&lt;=60,"31-60 days","61+ days")))))</x:f>
      </x:c>
      <x:c r="L55" s="129" t="str">
        <x:f>IF($A55="","",IF(COUNTIF($A$5:$A$504,$A55)&gt;1,"Duplicate Invoice ID",IF($G55&gt;$F55,"Paid exceeds invoice","")))</x:f>
      </x:c>
    </x:row>
    <x:row r="56" ht="20" customHeight="1">
      <x:c r="A56" s="118"/>
      <x:c r="B56" s="118"/>
      <x:c r="C56" s="118"/>
      <x:c r="D56" s="109"/>
      <x:c r="E56" s="109"/>
      <x:c r="F56" s="112"/>
      <x:c r="G56" s="112"/>
      <x:c r="H56" s="131" t="str">
        <x:f>IF($A56="","",MAX(0,$F56-$G56))</x:f>
      </x:c>
      <x:c r="I56" s="103"/>
      <x:c r="J56" s="141" t="n">
        <x:f>IF(OR($A56="",$H56=0,$E56=""),0,MAX(0,TODAY()-$E56))</x:f>
        <x:v>0</x:v>
      </x:c>
      <x:c r="K56" s="129" t="str">
        <x:f>IF($A56="","",IF($H56=0,"Paid",IF($J56=0,"Current",IF($J56&lt;=30,"1-30 days",IF($J56&lt;=60,"31-60 days","61+ days")))))</x:f>
      </x:c>
      <x:c r="L56" s="129" t="str">
        <x:f>IF($A56="","",IF(COUNTIF($A$5:$A$504,$A56)&gt;1,"Duplicate Invoice ID",IF($G56&gt;$F56,"Paid exceeds invoice","")))</x:f>
      </x:c>
    </x:row>
    <x:row r="57" ht="20" customHeight="1">
      <x:c r="A57" s="118"/>
      <x:c r="B57" s="118"/>
      <x:c r="C57" s="118"/>
      <x:c r="D57" s="109"/>
      <x:c r="E57" s="109"/>
      <x:c r="F57" s="112"/>
      <x:c r="G57" s="112"/>
      <x:c r="H57" s="131" t="str">
        <x:f>IF($A57="","",MAX(0,$F57-$G57))</x:f>
      </x:c>
      <x:c r="I57" s="103"/>
      <x:c r="J57" s="141" t="n">
        <x:f>IF(OR($A57="",$H57=0,$E57=""),0,MAX(0,TODAY()-$E57))</x:f>
        <x:v>0</x:v>
      </x:c>
      <x:c r="K57" s="129" t="str">
        <x:f>IF($A57="","",IF($H57=0,"Paid",IF($J57=0,"Current",IF($J57&lt;=30,"1-30 days",IF($J57&lt;=60,"31-60 days","61+ days")))))</x:f>
      </x:c>
      <x:c r="L57" s="129" t="str">
        <x:f>IF($A57="","",IF(COUNTIF($A$5:$A$504,$A57)&gt;1,"Duplicate Invoice ID",IF($G57&gt;$F57,"Paid exceeds invoice","")))</x:f>
      </x:c>
    </x:row>
    <x:row r="58" ht="20" customHeight="1">
      <x:c r="A58" s="118"/>
      <x:c r="B58" s="118"/>
      <x:c r="C58" s="118"/>
      <x:c r="D58" s="109"/>
      <x:c r="E58" s="109"/>
      <x:c r="F58" s="112"/>
      <x:c r="G58" s="112"/>
      <x:c r="H58" s="131" t="str">
        <x:f>IF($A58="","",MAX(0,$F58-$G58))</x:f>
      </x:c>
      <x:c r="I58" s="103"/>
      <x:c r="J58" s="141" t="n">
        <x:f>IF(OR($A58="",$H58=0,$E58=""),0,MAX(0,TODAY()-$E58))</x:f>
        <x:v>0</x:v>
      </x:c>
      <x:c r="K58" s="129" t="str">
        <x:f>IF($A58="","",IF($H58=0,"Paid",IF($J58=0,"Current",IF($J58&lt;=30,"1-30 days",IF($J58&lt;=60,"31-60 days","61+ days")))))</x:f>
      </x:c>
      <x:c r="L58" s="129" t="str">
        <x:f>IF($A58="","",IF(COUNTIF($A$5:$A$504,$A58)&gt;1,"Duplicate Invoice ID",IF($G58&gt;$F58,"Paid exceeds invoice","")))</x:f>
      </x:c>
    </x:row>
    <x:row r="59" ht="20" customHeight="1">
      <x:c r="A59" s="118"/>
      <x:c r="B59" s="118"/>
      <x:c r="C59" s="118"/>
      <x:c r="D59" s="109"/>
      <x:c r="E59" s="109"/>
      <x:c r="F59" s="112"/>
      <x:c r="G59" s="112"/>
      <x:c r="H59" s="131" t="str">
        <x:f>IF($A59="","",MAX(0,$F59-$G59))</x:f>
      </x:c>
      <x:c r="I59" s="103"/>
      <x:c r="J59" s="141" t="n">
        <x:f>IF(OR($A59="",$H59=0,$E59=""),0,MAX(0,TODAY()-$E59))</x:f>
        <x:v>0</x:v>
      </x:c>
      <x:c r="K59" s="129" t="str">
        <x:f>IF($A59="","",IF($H59=0,"Paid",IF($J59=0,"Current",IF($J59&lt;=30,"1-30 days",IF($J59&lt;=60,"31-60 days","61+ days")))))</x:f>
      </x:c>
      <x:c r="L59" s="129" t="str">
        <x:f>IF($A59="","",IF(COUNTIF($A$5:$A$504,$A59)&gt;1,"Duplicate Invoice ID",IF($G59&gt;$F59,"Paid exceeds invoice","")))</x:f>
      </x:c>
    </x:row>
    <x:row r="60" ht="20" customHeight="1">
      <x:c r="A60" s="118"/>
      <x:c r="B60" s="118"/>
      <x:c r="C60" s="118"/>
      <x:c r="D60" s="109"/>
      <x:c r="E60" s="109"/>
      <x:c r="F60" s="112"/>
      <x:c r="G60" s="112"/>
      <x:c r="H60" s="131" t="str">
        <x:f>IF($A60="","",MAX(0,$F60-$G60))</x:f>
      </x:c>
      <x:c r="I60" s="103"/>
      <x:c r="J60" s="141" t="n">
        <x:f>IF(OR($A60="",$H60=0,$E60=""),0,MAX(0,TODAY()-$E60))</x:f>
        <x:v>0</x:v>
      </x:c>
      <x:c r="K60" s="129" t="str">
        <x:f>IF($A60="","",IF($H60=0,"Paid",IF($J60=0,"Current",IF($J60&lt;=30,"1-30 days",IF($J60&lt;=60,"31-60 days","61+ days")))))</x:f>
      </x:c>
      <x:c r="L60" s="129" t="str">
        <x:f>IF($A60="","",IF(COUNTIF($A$5:$A$504,$A60)&gt;1,"Duplicate Invoice ID",IF($G60&gt;$F60,"Paid exceeds invoice","")))</x:f>
      </x:c>
    </x:row>
    <x:row r="61" ht="20" customHeight="1">
      <x:c r="A61" s="118"/>
      <x:c r="B61" s="118"/>
      <x:c r="C61" s="118"/>
      <x:c r="D61" s="109"/>
      <x:c r="E61" s="109"/>
      <x:c r="F61" s="112"/>
      <x:c r="G61" s="112"/>
      <x:c r="H61" s="131" t="str">
        <x:f>IF($A61="","",MAX(0,$F61-$G61))</x:f>
      </x:c>
      <x:c r="I61" s="103"/>
      <x:c r="J61" s="141" t="n">
        <x:f>IF(OR($A61="",$H61=0,$E61=""),0,MAX(0,TODAY()-$E61))</x:f>
        <x:v>0</x:v>
      </x:c>
      <x:c r="K61" s="129" t="str">
        <x:f>IF($A61="","",IF($H61=0,"Paid",IF($J61=0,"Current",IF($J61&lt;=30,"1-30 days",IF($J61&lt;=60,"31-60 days","61+ days")))))</x:f>
      </x:c>
      <x:c r="L61" s="129" t="str">
        <x:f>IF($A61="","",IF(COUNTIF($A$5:$A$504,$A61)&gt;1,"Duplicate Invoice ID",IF($G61&gt;$F61,"Paid exceeds invoice","")))</x:f>
      </x:c>
    </x:row>
    <x:row r="62" ht="20" customHeight="1">
      <x:c r="A62" s="118"/>
      <x:c r="B62" s="118"/>
      <x:c r="C62" s="118"/>
      <x:c r="D62" s="109"/>
      <x:c r="E62" s="109"/>
      <x:c r="F62" s="112"/>
      <x:c r="G62" s="112"/>
      <x:c r="H62" s="131" t="str">
        <x:f>IF($A62="","",MAX(0,$F62-$G62))</x:f>
      </x:c>
      <x:c r="I62" s="103"/>
      <x:c r="J62" s="141" t="n">
        <x:f>IF(OR($A62="",$H62=0,$E62=""),0,MAX(0,TODAY()-$E62))</x:f>
        <x:v>0</x:v>
      </x:c>
      <x:c r="K62" s="129" t="str">
        <x:f>IF($A62="","",IF($H62=0,"Paid",IF($J62=0,"Current",IF($J62&lt;=30,"1-30 days",IF($J62&lt;=60,"31-60 days","61+ days")))))</x:f>
      </x:c>
      <x:c r="L62" s="129" t="str">
        <x:f>IF($A62="","",IF(COUNTIF($A$5:$A$504,$A62)&gt;1,"Duplicate Invoice ID",IF($G62&gt;$F62,"Paid exceeds invoice","")))</x:f>
      </x:c>
    </x:row>
    <x:row r="63" ht="20" customHeight="1">
      <x:c r="A63" s="118"/>
      <x:c r="B63" s="118"/>
      <x:c r="C63" s="118"/>
      <x:c r="D63" s="109"/>
      <x:c r="E63" s="109"/>
      <x:c r="F63" s="112"/>
      <x:c r="G63" s="112"/>
      <x:c r="H63" s="131" t="str">
        <x:f>IF($A63="","",MAX(0,$F63-$G63))</x:f>
      </x:c>
      <x:c r="I63" s="103"/>
      <x:c r="J63" s="141" t="n">
        <x:f>IF(OR($A63="",$H63=0,$E63=""),0,MAX(0,TODAY()-$E63))</x:f>
        <x:v>0</x:v>
      </x:c>
      <x:c r="K63" s="129" t="str">
        <x:f>IF($A63="","",IF($H63=0,"Paid",IF($J63=0,"Current",IF($J63&lt;=30,"1-30 days",IF($J63&lt;=60,"31-60 days","61+ days")))))</x:f>
      </x:c>
      <x:c r="L63" s="129" t="str">
        <x:f>IF($A63="","",IF(COUNTIF($A$5:$A$504,$A63)&gt;1,"Duplicate Invoice ID",IF($G63&gt;$F63,"Paid exceeds invoice","")))</x:f>
      </x:c>
    </x:row>
    <x:row r="64" ht="20" customHeight="1">
      <x:c r="A64" s="118"/>
      <x:c r="B64" s="118"/>
      <x:c r="C64" s="118"/>
      <x:c r="D64" s="109"/>
      <x:c r="E64" s="109"/>
      <x:c r="F64" s="112"/>
      <x:c r="G64" s="112"/>
      <x:c r="H64" s="131" t="str">
        <x:f>IF($A64="","",MAX(0,$F64-$G64))</x:f>
      </x:c>
      <x:c r="I64" s="103"/>
      <x:c r="J64" s="141" t="n">
        <x:f>IF(OR($A64="",$H64=0,$E64=""),0,MAX(0,TODAY()-$E64))</x:f>
        <x:v>0</x:v>
      </x:c>
      <x:c r="K64" s="129" t="str">
        <x:f>IF($A64="","",IF($H64=0,"Paid",IF($J64=0,"Current",IF($J64&lt;=30,"1-30 days",IF($J64&lt;=60,"31-60 days","61+ days")))))</x:f>
      </x:c>
      <x:c r="L64" s="129" t="str">
        <x:f>IF($A64="","",IF(COUNTIF($A$5:$A$504,$A64)&gt;1,"Duplicate Invoice ID",IF($G64&gt;$F64,"Paid exceeds invoice","")))</x:f>
      </x:c>
    </x:row>
    <x:row r="65" ht="20" customHeight="1">
      <x:c r="A65" s="118"/>
      <x:c r="B65" s="118"/>
      <x:c r="C65" s="118"/>
      <x:c r="D65" s="109"/>
      <x:c r="E65" s="109"/>
      <x:c r="F65" s="112"/>
      <x:c r="G65" s="112"/>
      <x:c r="H65" s="131" t="str">
        <x:f>IF($A65="","",MAX(0,$F65-$G65))</x:f>
      </x:c>
      <x:c r="I65" s="103"/>
      <x:c r="J65" s="141" t="n">
        <x:f>IF(OR($A65="",$H65=0,$E65=""),0,MAX(0,TODAY()-$E65))</x:f>
        <x:v>0</x:v>
      </x:c>
      <x:c r="K65" s="129" t="str">
        <x:f>IF($A65="","",IF($H65=0,"Paid",IF($J65=0,"Current",IF($J65&lt;=30,"1-30 days",IF($J65&lt;=60,"31-60 days","61+ days")))))</x:f>
      </x:c>
      <x:c r="L65" s="129" t="str">
        <x:f>IF($A65="","",IF(COUNTIF($A$5:$A$504,$A65)&gt;1,"Duplicate Invoice ID",IF($G65&gt;$F65,"Paid exceeds invoice","")))</x:f>
      </x:c>
    </x:row>
    <x:row r="66" ht="20" customHeight="1">
      <x:c r="A66" s="118"/>
      <x:c r="B66" s="118"/>
      <x:c r="C66" s="118"/>
      <x:c r="D66" s="109"/>
      <x:c r="E66" s="109"/>
      <x:c r="F66" s="112"/>
      <x:c r="G66" s="112"/>
      <x:c r="H66" s="131" t="str">
        <x:f>IF($A66="","",MAX(0,$F66-$G66))</x:f>
      </x:c>
      <x:c r="I66" s="103"/>
      <x:c r="J66" s="141" t="n">
        <x:f>IF(OR($A66="",$H66=0,$E66=""),0,MAX(0,TODAY()-$E66))</x:f>
        <x:v>0</x:v>
      </x:c>
      <x:c r="K66" s="129" t="str">
        <x:f>IF($A66="","",IF($H66=0,"Paid",IF($J66=0,"Current",IF($J66&lt;=30,"1-30 days",IF($J66&lt;=60,"31-60 days","61+ days")))))</x:f>
      </x:c>
      <x:c r="L66" s="129" t="str">
        <x:f>IF($A66="","",IF(COUNTIF($A$5:$A$504,$A66)&gt;1,"Duplicate Invoice ID",IF($G66&gt;$F66,"Paid exceeds invoice","")))</x:f>
      </x:c>
    </x:row>
    <x:row r="67" ht="20" customHeight="1">
      <x:c r="A67" s="118"/>
      <x:c r="B67" s="118"/>
      <x:c r="C67" s="118"/>
      <x:c r="D67" s="109"/>
      <x:c r="E67" s="109"/>
      <x:c r="F67" s="112"/>
      <x:c r="G67" s="112"/>
      <x:c r="H67" s="131" t="str">
        <x:f>IF($A67="","",MAX(0,$F67-$G67))</x:f>
      </x:c>
      <x:c r="I67" s="103"/>
      <x:c r="J67" s="141" t="n">
        <x:f>IF(OR($A67="",$H67=0,$E67=""),0,MAX(0,TODAY()-$E67))</x:f>
        <x:v>0</x:v>
      </x:c>
      <x:c r="K67" s="129" t="str">
        <x:f>IF($A67="","",IF($H67=0,"Paid",IF($J67=0,"Current",IF($J67&lt;=30,"1-30 days",IF($J67&lt;=60,"31-60 days","61+ days")))))</x:f>
      </x:c>
      <x:c r="L67" s="129" t="str">
        <x:f>IF($A67="","",IF(COUNTIF($A$5:$A$504,$A67)&gt;1,"Duplicate Invoice ID",IF($G67&gt;$F67,"Paid exceeds invoice","")))</x:f>
      </x:c>
    </x:row>
    <x:row r="68" ht="20" customHeight="1">
      <x:c r="A68" s="118"/>
      <x:c r="B68" s="118"/>
      <x:c r="C68" s="118"/>
      <x:c r="D68" s="109"/>
      <x:c r="E68" s="109"/>
      <x:c r="F68" s="112"/>
      <x:c r="G68" s="112"/>
      <x:c r="H68" s="131" t="str">
        <x:f>IF($A68="","",MAX(0,$F68-$G68))</x:f>
      </x:c>
      <x:c r="I68" s="103"/>
      <x:c r="J68" s="141" t="n">
        <x:f>IF(OR($A68="",$H68=0,$E68=""),0,MAX(0,TODAY()-$E68))</x:f>
        <x:v>0</x:v>
      </x:c>
      <x:c r="K68" s="129" t="str">
        <x:f>IF($A68="","",IF($H68=0,"Paid",IF($J68=0,"Current",IF($J68&lt;=30,"1-30 days",IF($J68&lt;=60,"31-60 days","61+ days")))))</x:f>
      </x:c>
      <x:c r="L68" s="129" t="str">
        <x:f>IF($A68="","",IF(COUNTIF($A$5:$A$504,$A68)&gt;1,"Duplicate Invoice ID",IF($G68&gt;$F68,"Paid exceeds invoice","")))</x:f>
      </x:c>
    </x:row>
    <x:row r="69" ht="20" customHeight="1">
      <x:c r="A69" s="118"/>
      <x:c r="B69" s="118"/>
      <x:c r="C69" s="118"/>
      <x:c r="D69" s="109"/>
      <x:c r="E69" s="109"/>
      <x:c r="F69" s="112"/>
      <x:c r="G69" s="112"/>
      <x:c r="H69" s="131" t="str">
        <x:f>IF($A69="","",MAX(0,$F69-$G69))</x:f>
      </x:c>
      <x:c r="I69" s="103"/>
      <x:c r="J69" s="141" t="n">
        <x:f>IF(OR($A69="",$H69=0,$E69=""),0,MAX(0,TODAY()-$E69))</x:f>
        <x:v>0</x:v>
      </x:c>
      <x:c r="K69" s="129" t="str">
        <x:f>IF($A69="","",IF($H69=0,"Paid",IF($J69=0,"Current",IF($J69&lt;=30,"1-30 days",IF($J69&lt;=60,"31-60 days","61+ days")))))</x:f>
      </x:c>
      <x:c r="L69" s="129" t="str">
        <x:f>IF($A69="","",IF(COUNTIF($A$5:$A$504,$A69)&gt;1,"Duplicate Invoice ID",IF($G69&gt;$F69,"Paid exceeds invoice","")))</x:f>
      </x:c>
    </x:row>
    <x:row r="70" ht="20" customHeight="1">
      <x:c r="A70" s="118"/>
      <x:c r="B70" s="118"/>
      <x:c r="C70" s="118"/>
      <x:c r="D70" s="109"/>
      <x:c r="E70" s="109"/>
      <x:c r="F70" s="112"/>
      <x:c r="G70" s="112"/>
      <x:c r="H70" s="131" t="str">
        <x:f>IF($A70="","",MAX(0,$F70-$G70))</x:f>
      </x:c>
      <x:c r="I70" s="103"/>
      <x:c r="J70" s="141" t="n">
        <x:f>IF(OR($A70="",$H70=0,$E70=""),0,MAX(0,TODAY()-$E70))</x:f>
        <x:v>0</x:v>
      </x:c>
      <x:c r="K70" s="129" t="str">
        <x:f>IF($A70="","",IF($H70=0,"Paid",IF($J70=0,"Current",IF($J70&lt;=30,"1-30 days",IF($J70&lt;=60,"31-60 days","61+ days")))))</x:f>
      </x:c>
      <x:c r="L70" s="129" t="str">
        <x:f>IF($A70="","",IF(COUNTIF($A$5:$A$504,$A70)&gt;1,"Duplicate Invoice ID",IF($G70&gt;$F70,"Paid exceeds invoice","")))</x:f>
      </x:c>
    </x:row>
    <x:row r="71" ht="20" customHeight="1">
      <x:c r="A71" s="118"/>
      <x:c r="B71" s="118"/>
      <x:c r="C71" s="118"/>
      <x:c r="D71" s="109"/>
      <x:c r="E71" s="109"/>
      <x:c r="F71" s="112"/>
      <x:c r="G71" s="112"/>
      <x:c r="H71" s="131" t="str">
        <x:f>IF($A71="","",MAX(0,$F71-$G71))</x:f>
      </x:c>
      <x:c r="I71" s="103"/>
      <x:c r="J71" s="141" t="n">
        <x:f>IF(OR($A71="",$H71=0,$E71=""),0,MAX(0,TODAY()-$E71))</x:f>
        <x:v>0</x:v>
      </x:c>
      <x:c r="K71" s="129" t="str">
        <x:f>IF($A71="","",IF($H71=0,"Paid",IF($J71=0,"Current",IF($J71&lt;=30,"1-30 days",IF($J71&lt;=60,"31-60 days","61+ days")))))</x:f>
      </x:c>
      <x:c r="L71" s="129" t="str">
        <x:f>IF($A71="","",IF(COUNTIF($A$5:$A$504,$A71)&gt;1,"Duplicate Invoice ID",IF($G71&gt;$F71,"Paid exceeds invoice","")))</x:f>
      </x:c>
    </x:row>
    <x:row r="72" ht="20" customHeight="1">
      <x:c r="A72" s="118"/>
      <x:c r="B72" s="118"/>
      <x:c r="C72" s="118"/>
      <x:c r="D72" s="109"/>
      <x:c r="E72" s="109"/>
      <x:c r="F72" s="112"/>
      <x:c r="G72" s="112"/>
      <x:c r="H72" s="131" t="str">
        <x:f>IF($A72="","",MAX(0,$F72-$G72))</x:f>
      </x:c>
      <x:c r="I72" s="103"/>
      <x:c r="J72" s="141" t="n">
        <x:f>IF(OR($A72="",$H72=0,$E72=""),0,MAX(0,TODAY()-$E72))</x:f>
        <x:v>0</x:v>
      </x:c>
      <x:c r="K72" s="129" t="str">
        <x:f>IF($A72="","",IF($H72=0,"Paid",IF($J72=0,"Current",IF($J72&lt;=30,"1-30 days",IF($J72&lt;=60,"31-60 days","61+ days")))))</x:f>
      </x:c>
      <x:c r="L72" s="129" t="str">
        <x:f>IF($A72="","",IF(COUNTIF($A$5:$A$504,$A72)&gt;1,"Duplicate Invoice ID",IF($G72&gt;$F72,"Paid exceeds invoice","")))</x:f>
      </x:c>
    </x:row>
    <x:row r="73" ht="20" customHeight="1">
      <x:c r="A73" s="118"/>
      <x:c r="B73" s="118"/>
      <x:c r="C73" s="118"/>
      <x:c r="D73" s="109"/>
      <x:c r="E73" s="109"/>
      <x:c r="F73" s="112"/>
      <x:c r="G73" s="112"/>
      <x:c r="H73" s="131" t="str">
        <x:f>IF($A73="","",MAX(0,$F73-$G73))</x:f>
      </x:c>
      <x:c r="I73" s="103"/>
      <x:c r="J73" s="141" t="n">
        <x:f>IF(OR($A73="",$H73=0,$E73=""),0,MAX(0,TODAY()-$E73))</x:f>
        <x:v>0</x:v>
      </x:c>
      <x:c r="K73" s="129" t="str">
        <x:f>IF($A73="","",IF($H73=0,"Paid",IF($J73=0,"Current",IF($J73&lt;=30,"1-30 days",IF($J73&lt;=60,"31-60 days","61+ days")))))</x:f>
      </x:c>
      <x:c r="L73" s="129" t="str">
        <x:f>IF($A73="","",IF(COUNTIF($A$5:$A$504,$A73)&gt;1,"Duplicate Invoice ID",IF($G73&gt;$F73,"Paid exceeds invoice","")))</x:f>
      </x:c>
    </x:row>
    <x:row r="74" ht="20" customHeight="1">
      <x:c r="A74" s="118"/>
      <x:c r="B74" s="118"/>
      <x:c r="C74" s="118"/>
      <x:c r="D74" s="109"/>
      <x:c r="E74" s="109"/>
      <x:c r="F74" s="112"/>
      <x:c r="G74" s="112"/>
      <x:c r="H74" s="131" t="str">
        <x:f>IF($A74="","",MAX(0,$F74-$G74))</x:f>
      </x:c>
      <x:c r="I74" s="103"/>
      <x:c r="J74" s="141" t="n">
        <x:f>IF(OR($A74="",$H74=0,$E74=""),0,MAX(0,TODAY()-$E74))</x:f>
        <x:v>0</x:v>
      </x:c>
      <x:c r="K74" s="129" t="str">
        <x:f>IF($A74="","",IF($H74=0,"Paid",IF($J74=0,"Current",IF($J74&lt;=30,"1-30 days",IF($J74&lt;=60,"31-60 days","61+ days")))))</x:f>
      </x:c>
      <x:c r="L74" s="129" t="str">
        <x:f>IF($A74="","",IF(COUNTIF($A$5:$A$504,$A74)&gt;1,"Duplicate Invoice ID",IF($G74&gt;$F74,"Paid exceeds invoice","")))</x:f>
      </x:c>
    </x:row>
    <x:row r="75" ht="20" customHeight="1">
      <x:c r="A75" s="118"/>
      <x:c r="B75" s="118"/>
      <x:c r="C75" s="118"/>
      <x:c r="D75" s="109"/>
      <x:c r="E75" s="109"/>
      <x:c r="F75" s="112"/>
      <x:c r="G75" s="112"/>
      <x:c r="H75" s="131" t="str">
        <x:f>IF($A75="","",MAX(0,$F75-$G75))</x:f>
      </x:c>
      <x:c r="I75" s="103"/>
      <x:c r="J75" s="141" t="n">
        <x:f>IF(OR($A75="",$H75=0,$E75=""),0,MAX(0,TODAY()-$E75))</x:f>
        <x:v>0</x:v>
      </x:c>
      <x:c r="K75" s="129" t="str">
        <x:f>IF($A75="","",IF($H75=0,"Paid",IF($J75=0,"Current",IF($J75&lt;=30,"1-30 days",IF($J75&lt;=60,"31-60 days","61+ days")))))</x:f>
      </x:c>
      <x:c r="L75" s="129" t="str">
        <x:f>IF($A75="","",IF(COUNTIF($A$5:$A$504,$A75)&gt;1,"Duplicate Invoice ID",IF($G75&gt;$F75,"Paid exceeds invoice","")))</x:f>
      </x:c>
    </x:row>
    <x:row r="76" ht="20" customHeight="1">
      <x:c r="A76" s="118"/>
      <x:c r="B76" s="118"/>
      <x:c r="C76" s="118"/>
      <x:c r="D76" s="109"/>
      <x:c r="E76" s="109"/>
      <x:c r="F76" s="112"/>
      <x:c r="G76" s="112"/>
      <x:c r="H76" s="131" t="str">
        <x:f>IF($A76="","",MAX(0,$F76-$G76))</x:f>
      </x:c>
      <x:c r="I76" s="103"/>
      <x:c r="J76" s="141" t="n">
        <x:f>IF(OR($A76="",$H76=0,$E76=""),0,MAX(0,TODAY()-$E76))</x:f>
        <x:v>0</x:v>
      </x:c>
      <x:c r="K76" s="129" t="str">
        <x:f>IF($A76="","",IF($H76=0,"Paid",IF($J76=0,"Current",IF($J76&lt;=30,"1-30 days",IF($J76&lt;=60,"31-60 days","61+ days")))))</x:f>
      </x:c>
      <x:c r="L76" s="129" t="str">
        <x:f>IF($A76="","",IF(COUNTIF($A$5:$A$504,$A76)&gt;1,"Duplicate Invoice ID",IF($G76&gt;$F76,"Paid exceeds invoice","")))</x:f>
      </x:c>
    </x:row>
    <x:row r="77" ht="20" customHeight="1">
      <x:c r="A77" s="118"/>
      <x:c r="B77" s="118"/>
      <x:c r="C77" s="118"/>
      <x:c r="D77" s="109"/>
      <x:c r="E77" s="109"/>
      <x:c r="F77" s="112"/>
      <x:c r="G77" s="112"/>
      <x:c r="H77" s="131" t="str">
        <x:f>IF($A77="","",MAX(0,$F77-$G77))</x:f>
      </x:c>
      <x:c r="I77" s="103"/>
      <x:c r="J77" s="141" t="n">
        <x:f>IF(OR($A77="",$H77=0,$E77=""),0,MAX(0,TODAY()-$E77))</x:f>
        <x:v>0</x:v>
      </x:c>
      <x:c r="K77" s="129" t="str">
        <x:f>IF($A77="","",IF($H77=0,"Paid",IF($J77=0,"Current",IF($J77&lt;=30,"1-30 days",IF($J77&lt;=60,"31-60 days","61+ days")))))</x:f>
      </x:c>
      <x:c r="L77" s="129" t="str">
        <x:f>IF($A77="","",IF(COUNTIF($A$5:$A$504,$A77)&gt;1,"Duplicate Invoice ID",IF($G77&gt;$F77,"Paid exceeds invoice","")))</x:f>
      </x:c>
    </x:row>
    <x:row r="78" ht="20" customHeight="1">
      <x:c r="A78" s="118"/>
      <x:c r="B78" s="118"/>
      <x:c r="C78" s="118"/>
      <x:c r="D78" s="109"/>
      <x:c r="E78" s="109"/>
      <x:c r="F78" s="112"/>
      <x:c r="G78" s="112"/>
      <x:c r="H78" s="131" t="str">
        <x:f>IF($A78="","",MAX(0,$F78-$G78))</x:f>
      </x:c>
      <x:c r="I78" s="103"/>
      <x:c r="J78" s="141" t="n">
        <x:f>IF(OR($A78="",$H78=0,$E78=""),0,MAX(0,TODAY()-$E78))</x:f>
        <x:v>0</x:v>
      </x:c>
      <x:c r="K78" s="129" t="str">
        <x:f>IF($A78="","",IF($H78=0,"Paid",IF($J78=0,"Current",IF($J78&lt;=30,"1-30 days",IF($J78&lt;=60,"31-60 days","61+ days")))))</x:f>
      </x:c>
      <x:c r="L78" s="129" t="str">
        <x:f>IF($A78="","",IF(COUNTIF($A$5:$A$504,$A78)&gt;1,"Duplicate Invoice ID",IF($G78&gt;$F78,"Paid exceeds invoice","")))</x:f>
      </x:c>
    </x:row>
    <x:row r="79" ht="20" customHeight="1">
      <x:c r="A79" s="118"/>
      <x:c r="B79" s="118"/>
      <x:c r="C79" s="118"/>
      <x:c r="D79" s="109"/>
      <x:c r="E79" s="109"/>
      <x:c r="F79" s="112"/>
      <x:c r="G79" s="112"/>
      <x:c r="H79" s="131" t="str">
        <x:f>IF($A79="","",MAX(0,$F79-$G79))</x:f>
      </x:c>
      <x:c r="I79" s="103"/>
      <x:c r="J79" s="141" t="n">
        <x:f>IF(OR($A79="",$H79=0,$E79=""),0,MAX(0,TODAY()-$E79))</x:f>
        <x:v>0</x:v>
      </x:c>
      <x:c r="K79" s="129" t="str">
        <x:f>IF($A79="","",IF($H79=0,"Paid",IF($J79=0,"Current",IF($J79&lt;=30,"1-30 days",IF($J79&lt;=60,"31-60 days","61+ days")))))</x:f>
      </x:c>
      <x:c r="L79" s="129" t="str">
        <x:f>IF($A79="","",IF(COUNTIF($A$5:$A$504,$A79)&gt;1,"Duplicate Invoice ID",IF($G79&gt;$F79,"Paid exceeds invoice","")))</x:f>
      </x:c>
    </x:row>
    <x:row r="80" ht="20" customHeight="1">
      <x:c r="A80" s="118"/>
      <x:c r="B80" s="118"/>
      <x:c r="C80" s="118"/>
      <x:c r="D80" s="109"/>
      <x:c r="E80" s="109"/>
      <x:c r="F80" s="112"/>
      <x:c r="G80" s="112"/>
      <x:c r="H80" s="131" t="str">
        <x:f>IF($A80="","",MAX(0,$F80-$G80))</x:f>
      </x:c>
      <x:c r="I80" s="103"/>
      <x:c r="J80" s="141" t="n">
        <x:f>IF(OR($A80="",$H80=0,$E80=""),0,MAX(0,TODAY()-$E80))</x:f>
        <x:v>0</x:v>
      </x:c>
      <x:c r="K80" s="129" t="str">
        <x:f>IF($A80="","",IF($H80=0,"Paid",IF($J80=0,"Current",IF($J80&lt;=30,"1-30 days",IF($J80&lt;=60,"31-60 days","61+ days")))))</x:f>
      </x:c>
      <x:c r="L80" s="129" t="str">
        <x:f>IF($A80="","",IF(COUNTIF($A$5:$A$504,$A80)&gt;1,"Duplicate Invoice ID",IF($G80&gt;$F80,"Paid exceeds invoice","")))</x:f>
      </x:c>
    </x:row>
    <x:row r="81" ht="20" customHeight="1">
      <x:c r="A81" s="118"/>
      <x:c r="B81" s="118"/>
      <x:c r="C81" s="118"/>
      <x:c r="D81" s="109"/>
      <x:c r="E81" s="109"/>
      <x:c r="F81" s="112"/>
      <x:c r="G81" s="112"/>
      <x:c r="H81" s="131" t="str">
        <x:f>IF($A81="","",MAX(0,$F81-$G81))</x:f>
      </x:c>
      <x:c r="I81" s="103"/>
      <x:c r="J81" s="141" t="n">
        <x:f>IF(OR($A81="",$H81=0,$E81=""),0,MAX(0,TODAY()-$E81))</x:f>
        <x:v>0</x:v>
      </x:c>
      <x:c r="K81" s="129" t="str">
        <x:f>IF($A81="","",IF($H81=0,"Paid",IF($J81=0,"Current",IF($J81&lt;=30,"1-30 days",IF($J81&lt;=60,"31-60 days","61+ days")))))</x:f>
      </x:c>
      <x:c r="L81" s="129" t="str">
        <x:f>IF($A81="","",IF(COUNTIF($A$5:$A$504,$A81)&gt;1,"Duplicate Invoice ID",IF($G81&gt;$F81,"Paid exceeds invoice","")))</x:f>
      </x:c>
    </x:row>
    <x:row r="82" ht="20" customHeight="1">
      <x:c r="A82" s="118"/>
      <x:c r="B82" s="118"/>
      <x:c r="C82" s="118"/>
      <x:c r="D82" s="109"/>
      <x:c r="E82" s="109"/>
      <x:c r="F82" s="112"/>
      <x:c r="G82" s="112"/>
      <x:c r="H82" s="131" t="str">
        <x:f>IF($A82="","",MAX(0,$F82-$G82))</x:f>
      </x:c>
      <x:c r="I82" s="103"/>
      <x:c r="J82" s="141" t="n">
        <x:f>IF(OR($A82="",$H82=0,$E82=""),0,MAX(0,TODAY()-$E82))</x:f>
        <x:v>0</x:v>
      </x:c>
      <x:c r="K82" s="129" t="str">
        <x:f>IF($A82="","",IF($H82=0,"Paid",IF($J82=0,"Current",IF($J82&lt;=30,"1-30 days",IF($J82&lt;=60,"31-60 days","61+ days")))))</x:f>
      </x:c>
      <x:c r="L82" s="129" t="str">
        <x:f>IF($A82="","",IF(COUNTIF($A$5:$A$504,$A82)&gt;1,"Duplicate Invoice ID",IF($G82&gt;$F82,"Paid exceeds invoice","")))</x:f>
      </x:c>
    </x:row>
    <x:row r="83" ht="20" customHeight="1">
      <x:c r="A83" s="118"/>
      <x:c r="B83" s="118"/>
      <x:c r="C83" s="118"/>
      <x:c r="D83" s="109"/>
      <x:c r="E83" s="109"/>
      <x:c r="F83" s="112"/>
      <x:c r="G83" s="112"/>
      <x:c r="H83" s="131" t="str">
        <x:f>IF($A83="","",MAX(0,$F83-$G83))</x:f>
      </x:c>
      <x:c r="I83" s="103"/>
      <x:c r="J83" s="141" t="n">
        <x:f>IF(OR($A83="",$H83=0,$E83=""),0,MAX(0,TODAY()-$E83))</x:f>
        <x:v>0</x:v>
      </x:c>
      <x:c r="K83" s="129" t="str">
        <x:f>IF($A83="","",IF($H83=0,"Paid",IF($J83=0,"Current",IF($J83&lt;=30,"1-30 days",IF($J83&lt;=60,"31-60 days","61+ days")))))</x:f>
      </x:c>
      <x:c r="L83" s="129" t="str">
        <x:f>IF($A83="","",IF(COUNTIF($A$5:$A$504,$A83)&gt;1,"Duplicate Invoice ID",IF($G83&gt;$F83,"Paid exceeds invoice","")))</x:f>
      </x:c>
    </x:row>
    <x:row r="84" ht="20" customHeight="1">
      <x:c r="A84" s="118"/>
      <x:c r="B84" s="118"/>
      <x:c r="C84" s="118"/>
      <x:c r="D84" s="109"/>
      <x:c r="E84" s="109"/>
      <x:c r="F84" s="112"/>
      <x:c r="G84" s="112"/>
      <x:c r="H84" s="131" t="str">
        <x:f>IF($A84="","",MAX(0,$F84-$G84))</x:f>
      </x:c>
      <x:c r="I84" s="103"/>
      <x:c r="J84" s="141" t="n">
        <x:f>IF(OR($A84="",$H84=0,$E84=""),0,MAX(0,TODAY()-$E84))</x:f>
        <x:v>0</x:v>
      </x:c>
      <x:c r="K84" s="129" t="str">
        <x:f>IF($A84="","",IF($H84=0,"Paid",IF($J84=0,"Current",IF($J84&lt;=30,"1-30 days",IF($J84&lt;=60,"31-60 days","61+ days")))))</x:f>
      </x:c>
      <x:c r="L84" s="129" t="str">
        <x:f>IF($A84="","",IF(COUNTIF($A$5:$A$504,$A84)&gt;1,"Duplicate Invoice ID",IF($G84&gt;$F84,"Paid exceeds invoice","")))</x:f>
      </x:c>
    </x:row>
    <x:row r="85" ht="20" customHeight="1">
      <x:c r="A85" s="118"/>
      <x:c r="B85" s="118"/>
      <x:c r="C85" s="118"/>
      <x:c r="D85" s="109"/>
      <x:c r="E85" s="109"/>
      <x:c r="F85" s="112"/>
      <x:c r="G85" s="112"/>
      <x:c r="H85" s="131" t="str">
        <x:f>IF($A85="","",MAX(0,$F85-$G85))</x:f>
      </x:c>
      <x:c r="I85" s="103"/>
      <x:c r="J85" s="141" t="n">
        <x:f>IF(OR($A85="",$H85=0,$E85=""),0,MAX(0,TODAY()-$E85))</x:f>
        <x:v>0</x:v>
      </x:c>
      <x:c r="K85" s="129" t="str">
        <x:f>IF($A85="","",IF($H85=0,"Paid",IF($J85=0,"Current",IF($J85&lt;=30,"1-30 days",IF($J85&lt;=60,"31-60 days","61+ days")))))</x:f>
      </x:c>
      <x:c r="L85" s="129" t="str">
        <x:f>IF($A85="","",IF(COUNTIF($A$5:$A$504,$A85)&gt;1,"Duplicate Invoice ID",IF($G85&gt;$F85,"Paid exceeds invoice","")))</x:f>
      </x:c>
    </x:row>
    <x:row r="86" ht="20" customHeight="1">
      <x:c r="A86" s="118"/>
      <x:c r="B86" s="118"/>
      <x:c r="C86" s="118"/>
      <x:c r="D86" s="109"/>
      <x:c r="E86" s="109"/>
      <x:c r="F86" s="112"/>
      <x:c r="G86" s="112"/>
      <x:c r="H86" s="131" t="str">
        <x:f>IF($A86="","",MAX(0,$F86-$G86))</x:f>
      </x:c>
      <x:c r="I86" s="103"/>
      <x:c r="J86" s="141" t="n">
        <x:f>IF(OR($A86="",$H86=0,$E86=""),0,MAX(0,TODAY()-$E86))</x:f>
        <x:v>0</x:v>
      </x:c>
      <x:c r="K86" s="129" t="str">
        <x:f>IF($A86="","",IF($H86=0,"Paid",IF($J86=0,"Current",IF($J86&lt;=30,"1-30 days",IF($J86&lt;=60,"31-60 days","61+ days")))))</x:f>
      </x:c>
      <x:c r="L86" s="129" t="str">
        <x:f>IF($A86="","",IF(COUNTIF($A$5:$A$504,$A86)&gt;1,"Duplicate Invoice ID",IF($G86&gt;$F86,"Paid exceeds invoice","")))</x:f>
      </x:c>
    </x:row>
    <x:row r="87" ht="20" customHeight="1">
      <x:c r="A87" s="118"/>
      <x:c r="B87" s="118"/>
      <x:c r="C87" s="118"/>
      <x:c r="D87" s="109"/>
      <x:c r="E87" s="109"/>
      <x:c r="F87" s="112"/>
      <x:c r="G87" s="112"/>
      <x:c r="H87" s="131" t="str">
        <x:f>IF($A87="","",MAX(0,$F87-$G87))</x:f>
      </x:c>
      <x:c r="I87" s="103"/>
      <x:c r="J87" s="141" t="n">
        <x:f>IF(OR($A87="",$H87=0,$E87=""),0,MAX(0,TODAY()-$E87))</x:f>
        <x:v>0</x:v>
      </x:c>
      <x:c r="K87" s="129" t="str">
        <x:f>IF($A87="","",IF($H87=0,"Paid",IF($J87=0,"Current",IF($J87&lt;=30,"1-30 days",IF($J87&lt;=60,"31-60 days","61+ days")))))</x:f>
      </x:c>
      <x:c r="L87" s="129" t="str">
        <x:f>IF($A87="","",IF(COUNTIF($A$5:$A$504,$A87)&gt;1,"Duplicate Invoice ID",IF($G87&gt;$F87,"Paid exceeds invoice","")))</x:f>
      </x:c>
    </x:row>
    <x:row r="88" ht="20" customHeight="1">
      <x:c r="A88" s="118"/>
      <x:c r="B88" s="118"/>
      <x:c r="C88" s="118"/>
      <x:c r="D88" s="109"/>
      <x:c r="E88" s="109"/>
      <x:c r="F88" s="112"/>
      <x:c r="G88" s="112"/>
      <x:c r="H88" s="131" t="str">
        <x:f>IF($A88="","",MAX(0,$F88-$G88))</x:f>
      </x:c>
      <x:c r="I88" s="103"/>
      <x:c r="J88" s="141" t="n">
        <x:f>IF(OR($A88="",$H88=0,$E88=""),0,MAX(0,TODAY()-$E88))</x:f>
        <x:v>0</x:v>
      </x:c>
      <x:c r="K88" s="129" t="str">
        <x:f>IF($A88="","",IF($H88=0,"Paid",IF($J88=0,"Current",IF($J88&lt;=30,"1-30 days",IF($J88&lt;=60,"31-60 days","61+ days")))))</x:f>
      </x:c>
      <x:c r="L88" s="129" t="str">
        <x:f>IF($A88="","",IF(COUNTIF($A$5:$A$504,$A88)&gt;1,"Duplicate Invoice ID",IF($G88&gt;$F88,"Paid exceeds invoice","")))</x:f>
      </x:c>
    </x:row>
    <x:row r="89" ht="20" customHeight="1">
      <x:c r="A89" s="118"/>
      <x:c r="B89" s="118"/>
      <x:c r="C89" s="118"/>
      <x:c r="D89" s="109"/>
      <x:c r="E89" s="109"/>
      <x:c r="F89" s="112"/>
      <x:c r="G89" s="112"/>
      <x:c r="H89" s="131" t="str">
        <x:f>IF($A89="","",MAX(0,$F89-$G89))</x:f>
      </x:c>
      <x:c r="I89" s="103"/>
      <x:c r="J89" s="141" t="n">
        <x:f>IF(OR($A89="",$H89=0,$E89=""),0,MAX(0,TODAY()-$E89))</x:f>
        <x:v>0</x:v>
      </x:c>
      <x:c r="K89" s="129" t="str">
        <x:f>IF($A89="","",IF($H89=0,"Paid",IF($J89=0,"Current",IF($J89&lt;=30,"1-30 days",IF($J89&lt;=60,"31-60 days","61+ days")))))</x:f>
      </x:c>
      <x:c r="L89" s="129" t="str">
        <x:f>IF($A89="","",IF(COUNTIF($A$5:$A$504,$A89)&gt;1,"Duplicate Invoice ID",IF($G89&gt;$F89,"Paid exceeds invoice","")))</x:f>
      </x:c>
    </x:row>
    <x:row r="90" ht="20" customHeight="1">
      <x:c r="A90" s="118"/>
      <x:c r="B90" s="118"/>
      <x:c r="C90" s="118"/>
      <x:c r="D90" s="109"/>
      <x:c r="E90" s="109"/>
      <x:c r="F90" s="112"/>
      <x:c r="G90" s="112"/>
      <x:c r="H90" s="131" t="str">
        <x:f>IF($A90="","",MAX(0,$F90-$G90))</x:f>
      </x:c>
      <x:c r="I90" s="103"/>
      <x:c r="J90" s="141" t="n">
        <x:f>IF(OR($A90="",$H90=0,$E90=""),0,MAX(0,TODAY()-$E90))</x:f>
        <x:v>0</x:v>
      </x:c>
      <x:c r="K90" s="129" t="str">
        <x:f>IF($A90="","",IF($H90=0,"Paid",IF($J90=0,"Current",IF($J90&lt;=30,"1-30 days",IF($J90&lt;=60,"31-60 days","61+ days")))))</x:f>
      </x:c>
      <x:c r="L90" s="129" t="str">
        <x:f>IF($A90="","",IF(COUNTIF($A$5:$A$504,$A90)&gt;1,"Duplicate Invoice ID",IF($G90&gt;$F90,"Paid exceeds invoice","")))</x:f>
      </x:c>
    </x:row>
    <x:row r="91" ht="20" customHeight="1">
      <x:c r="A91" s="118"/>
      <x:c r="B91" s="118"/>
      <x:c r="C91" s="118"/>
      <x:c r="D91" s="109"/>
      <x:c r="E91" s="109"/>
      <x:c r="F91" s="112"/>
      <x:c r="G91" s="112"/>
      <x:c r="H91" s="131" t="str">
        <x:f>IF($A91="","",MAX(0,$F91-$G91))</x:f>
      </x:c>
      <x:c r="I91" s="103"/>
      <x:c r="J91" s="141" t="n">
        <x:f>IF(OR($A91="",$H91=0,$E91=""),0,MAX(0,TODAY()-$E91))</x:f>
        <x:v>0</x:v>
      </x:c>
      <x:c r="K91" s="129" t="str">
        <x:f>IF($A91="","",IF($H91=0,"Paid",IF($J91=0,"Current",IF($J91&lt;=30,"1-30 days",IF($J91&lt;=60,"31-60 days","61+ days")))))</x:f>
      </x:c>
      <x:c r="L91" s="129" t="str">
        <x:f>IF($A91="","",IF(COUNTIF($A$5:$A$504,$A91)&gt;1,"Duplicate Invoice ID",IF($G91&gt;$F91,"Paid exceeds invoice","")))</x:f>
      </x:c>
    </x:row>
    <x:row r="92" ht="20" customHeight="1">
      <x:c r="A92" s="118"/>
      <x:c r="B92" s="118"/>
      <x:c r="C92" s="118"/>
      <x:c r="D92" s="109"/>
      <x:c r="E92" s="109"/>
      <x:c r="F92" s="112"/>
      <x:c r="G92" s="112"/>
      <x:c r="H92" s="131" t="str">
        <x:f>IF($A92="","",MAX(0,$F92-$G92))</x:f>
      </x:c>
      <x:c r="I92" s="103"/>
      <x:c r="J92" s="141" t="n">
        <x:f>IF(OR($A92="",$H92=0,$E92=""),0,MAX(0,TODAY()-$E92))</x:f>
        <x:v>0</x:v>
      </x:c>
      <x:c r="K92" s="129" t="str">
        <x:f>IF($A92="","",IF($H92=0,"Paid",IF($J92=0,"Current",IF($J92&lt;=30,"1-30 days",IF($J92&lt;=60,"31-60 days","61+ days")))))</x:f>
      </x:c>
      <x:c r="L92" s="129" t="str">
        <x:f>IF($A92="","",IF(COUNTIF($A$5:$A$504,$A92)&gt;1,"Duplicate Invoice ID",IF($G92&gt;$F92,"Paid exceeds invoice","")))</x:f>
      </x:c>
    </x:row>
    <x:row r="93" ht="20" customHeight="1">
      <x:c r="A93" s="118"/>
      <x:c r="B93" s="118"/>
      <x:c r="C93" s="118"/>
      <x:c r="D93" s="109"/>
      <x:c r="E93" s="109"/>
      <x:c r="F93" s="112"/>
      <x:c r="G93" s="112"/>
      <x:c r="H93" s="131" t="str">
        <x:f>IF($A93="","",MAX(0,$F93-$G93))</x:f>
      </x:c>
      <x:c r="I93" s="103"/>
      <x:c r="J93" s="141" t="n">
        <x:f>IF(OR($A93="",$H93=0,$E93=""),0,MAX(0,TODAY()-$E93))</x:f>
        <x:v>0</x:v>
      </x:c>
      <x:c r="K93" s="129" t="str">
        <x:f>IF($A93="","",IF($H93=0,"Paid",IF($J93=0,"Current",IF($J93&lt;=30,"1-30 days",IF($J93&lt;=60,"31-60 days","61+ days")))))</x:f>
      </x:c>
      <x:c r="L93" s="129" t="str">
        <x:f>IF($A93="","",IF(COUNTIF($A$5:$A$504,$A93)&gt;1,"Duplicate Invoice ID",IF($G93&gt;$F93,"Paid exceeds invoice","")))</x:f>
      </x:c>
    </x:row>
    <x:row r="94" ht="20" customHeight="1">
      <x:c r="A94" s="118"/>
      <x:c r="B94" s="118"/>
      <x:c r="C94" s="118"/>
      <x:c r="D94" s="109"/>
      <x:c r="E94" s="109"/>
      <x:c r="F94" s="112"/>
      <x:c r="G94" s="112"/>
      <x:c r="H94" s="131" t="str">
        <x:f>IF($A94="","",MAX(0,$F94-$G94))</x:f>
      </x:c>
      <x:c r="I94" s="103"/>
      <x:c r="J94" s="141" t="n">
        <x:f>IF(OR($A94="",$H94=0,$E94=""),0,MAX(0,TODAY()-$E94))</x:f>
        <x:v>0</x:v>
      </x:c>
      <x:c r="K94" s="129" t="str">
        <x:f>IF($A94="","",IF($H94=0,"Paid",IF($J94=0,"Current",IF($J94&lt;=30,"1-30 days",IF($J94&lt;=60,"31-60 days","61+ days")))))</x:f>
      </x:c>
      <x:c r="L94" s="129" t="str">
        <x:f>IF($A94="","",IF(COUNTIF($A$5:$A$504,$A94)&gt;1,"Duplicate Invoice ID",IF($G94&gt;$F94,"Paid exceeds invoice","")))</x:f>
      </x:c>
    </x:row>
    <x:row r="95" ht="20" customHeight="1">
      <x:c r="A95" s="118"/>
      <x:c r="B95" s="118"/>
      <x:c r="C95" s="118"/>
      <x:c r="D95" s="109"/>
      <x:c r="E95" s="109"/>
      <x:c r="F95" s="112"/>
      <x:c r="G95" s="112"/>
      <x:c r="H95" s="131" t="str">
        <x:f>IF($A95="","",MAX(0,$F95-$G95))</x:f>
      </x:c>
      <x:c r="I95" s="103"/>
      <x:c r="J95" s="141" t="n">
        <x:f>IF(OR($A95="",$H95=0,$E95=""),0,MAX(0,TODAY()-$E95))</x:f>
        <x:v>0</x:v>
      </x:c>
      <x:c r="K95" s="129" t="str">
        <x:f>IF($A95="","",IF($H95=0,"Paid",IF($J95=0,"Current",IF($J95&lt;=30,"1-30 days",IF($J95&lt;=60,"31-60 days","61+ days")))))</x:f>
      </x:c>
      <x:c r="L95" s="129" t="str">
        <x:f>IF($A95="","",IF(COUNTIF($A$5:$A$504,$A95)&gt;1,"Duplicate Invoice ID",IF($G95&gt;$F95,"Paid exceeds invoice","")))</x:f>
      </x:c>
    </x:row>
    <x:row r="96" ht="20" customHeight="1">
      <x:c r="A96" s="118"/>
      <x:c r="B96" s="118"/>
      <x:c r="C96" s="118"/>
      <x:c r="D96" s="109"/>
      <x:c r="E96" s="109"/>
      <x:c r="F96" s="112"/>
      <x:c r="G96" s="112"/>
      <x:c r="H96" s="131" t="str">
        <x:f>IF($A96="","",MAX(0,$F96-$G96))</x:f>
      </x:c>
      <x:c r="I96" s="103"/>
      <x:c r="J96" s="141" t="n">
        <x:f>IF(OR($A96="",$H96=0,$E96=""),0,MAX(0,TODAY()-$E96))</x:f>
        <x:v>0</x:v>
      </x:c>
      <x:c r="K96" s="129" t="str">
        <x:f>IF($A96="","",IF($H96=0,"Paid",IF($J96=0,"Current",IF($J96&lt;=30,"1-30 days",IF($J96&lt;=60,"31-60 days","61+ days")))))</x:f>
      </x:c>
      <x:c r="L96" s="129" t="str">
        <x:f>IF($A96="","",IF(COUNTIF($A$5:$A$504,$A96)&gt;1,"Duplicate Invoice ID",IF($G96&gt;$F96,"Paid exceeds invoice","")))</x:f>
      </x:c>
    </x:row>
    <x:row r="97" ht="20" customHeight="1">
      <x:c r="A97" s="118"/>
      <x:c r="B97" s="118"/>
      <x:c r="C97" s="118"/>
      <x:c r="D97" s="109"/>
      <x:c r="E97" s="109"/>
      <x:c r="F97" s="112"/>
      <x:c r="G97" s="112"/>
      <x:c r="H97" s="131" t="str">
        <x:f>IF($A97="","",MAX(0,$F97-$G97))</x:f>
      </x:c>
      <x:c r="I97" s="103"/>
      <x:c r="J97" s="141" t="n">
        <x:f>IF(OR($A97="",$H97=0,$E97=""),0,MAX(0,TODAY()-$E97))</x:f>
        <x:v>0</x:v>
      </x:c>
      <x:c r="K97" s="129" t="str">
        <x:f>IF($A97="","",IF($H97=0,"Paid",IF($J97=0,"Current",IF($J97&lt;=30,"1-30 days",IF($J97&lt;=60,"31-60 days","61+ days")))))</x:f>
      </x:c>
      <x:c r="L97" s="129" t="str">
        <x:f>IF($A97="","",IF(COUNTIF($A$5:$A$504,$A97)&gt;1,"Duplicate Invoice ID",IF($G97&gt;$F97,"Paid exceeds invoice","")))</x:f>
      </x:c>
    </x:row>
    <x:row r="98" ht="20" customHeight="1">
      <x:c r="A98" s="118"/>
      <x:c r="B98" s="118"/>
      <x:c r="C98" s="118"/>
      <x:c r="D98" s="109"/>
      <x:c r="E98" s="109"/>
      <x:c r="F98" s="112"/>
      <x:c r="G98" s="112"/>
      <x:c r="H98" s="131" t="str">
        <x:f>IF($A98="","",MAX(0,$F98-$G98))</x:f>
      </x:c>
      <x:c r="I98" s="103"/>
      <x:c r="J98" s="141" t="n">
        <x:f>IF(OR($A98="",$H98=0,$E98=""),0,MAX(0,TODAY()-$E98))</x:f>
        <x:v>0</x:v>
      </x:c>
      <x:c r="K98" s="129" t="str">
        <x:f>IF($A98="","",IF($H98=0,"Paid",IF($J98=0,"Current",IF($J98&lt;=30,"1-30 days",IF($J98&lt;=60,"31-60 days","61+ days")))))</x:f>
      </x:c>
      <x:c r="L98" s="129" t="str">
        <x:f>IF($A98="","",IF(COUNTIF($A$5:$A$504,$A98)&gt;1,"Duplicate Invoice ID",IF($G98&gt;$F98,"Paid exceeds invoice","")))</x:f>
      </x:c>
    </x:row>
    <x:row r="99" ht="20" customHeight="1">
      <x:c r="A99" s="118"/>
      <x:c r="B99" s="118"/>
      <x:c r="C99" s="118"/>
      <x:c r="D99" s="109"/>
      <x:c r="E99" s="109"/>
      <x:c r="F99" s="112"/>
      <x:c r="G99" s="112"/>
      <x:c r="H99" s="131" t="str">
        <x:f>IF($A99="","",MAX(0,$F99-$G99))</x:f>
      </x:c>
      <x:c r="I99" s="103"/>
      <x:c r="J99" s="141" t="n">
        <x:f>IF(OR($A99="",$H99=0,$E99=""),0,MAX(0,TODAY()-$E99))</x:f>
        <x:v>0</x:v>
      </x:c>
      <x:c r="K99" s="129" t="str">
        <x:f>IF($A99="","",IF($H99=0,"Paid",IF($J99=0,"Current",IF($J99&lt;=30,"1-30 days",IF($J99&lt;=60,"31-60 days","61+ days")))))</x:f>
      </x:c>
      <x:c r="L99" s="129" t="str">
        <x:f>IF($A99="","",IF(COUNTIF($A$5:$A$504,$A99)&gt;1,"Duplicate Invoice ID",IF($G99&gt;$F99,"Paid exceeds invoice","")))</x:f>
      </x:c>
    </x:row>
    <x:row r="100" ht="20" customHeight="1">
      <x:c r="A100" s="118"/>
      <x:c r="B100" s="118"/>
      <x:c r="C100" s="118"/>
      <x:c r="D100" s="109"/>
      <x:c r="E100" s="109"/>
      <x:c r="F100" s="112"/>
      <x:c r="G100" s="112"/>
      <x:c r="H100" s="131" t="str">
        <x:f>IF($A100="","",MAX(0,$F100-$G100))</x:f>
      </x:c>
      <x:c r="I100" s="103"/>
      <x:c r="J100" s="141" t="n">
        <x:f>IF(OR($A100="",$H100=0,$E100=""),0,MAX(0,TODAY()-$E100))</x:f>
        <x:v>0</x:v>
      </x:c>
      <x:c r="K100" s="129" t="str">
        <x:f>IF($A100="","",IF($H100=0,"Paid",IF($J100=0,"Current",IF($J100&lt;=30,"1-30 days",IF($J100&lt;=60,"31-60 days","61+ days")))))</x:f>
      </x:c>
      <x:c r="L100" s="129" t="str">
        <x:f>IF($A100="","",IF(COUNTIF($A$5:$A$504,$A100)&gt;1,"Duplicate Invoice ID",IF($G100&gt;$F100,"Paid exceeds invoice","")))</x:f>
      </x:c>
    </x:row>
    <x:row r="101" ht="20" customHeight="1">
      <x:c r="A101" s="118"/>
      <x:c r="B101" s="118"/>
      <x:c r="C101" s="118"/>
      <x:c r="D101" s="109"/>
      <x:c r="E101" s="109"/>
      <x:c r="F101" s="112"/>
      <x:c r="G101" s="112"/>
      <x:c r="H101" s="131" t="str">
        <x:f>IF($A101="","",MAX(0,$F101-$G101))</x:f>
      </x:c>
      <x:c r="I101" s="103"/>
      <x:c r="J101" s="141" t="n">
        <x:f>IF(OR($A101="",$H101=0,$E101=""),0,MAX(0,TODAY()-$E101))</x:f>
        <x:v>0</x:v>
      </x:c>
      <x:c r="K101" s="129" t="str">
        <x:f>IF($A101="","",IF($H101=0,"Paid",IF($J101=0,"Current",IF($J101&lt;=30,"1-30 days",IF($J101&lt;=60,"31-60 days","61+ days")))))</x:f>
      </x:c>
      <x:c r="L101" s="129" t="str">
        <x:f>IF($A101="","",IF(COUNTIF($A$5:$A$504,$A101)&gt;1,"Duplicate Invoice ID",IF($G101&gt;$F101,"Paid exceeds invoice","")))</x:f>
      </x:c>
    </x:row>
    <x:row r="102" ht="20" customHeight="1">
      <x:c r="A102" s="118"/>
      <x:c r="B102" s="118"/>
      <x:c r="C102" s="118"/>
      <x:c r="D102" s="109"/>
      <x:c r="E102" s="109"/>
      <x:c r="F102" s="112"/>
      <x:c r="G102" s="112"/>
      <x:c r="H102" s="131" t="str">
        <x:f>IF($A102="","",MAX(0,$F102-$G102))</x:f>
      </x:c>
      <x:c r="I102" s="103"/>
      <x:c r="J102" s="141" t="n">
        <x:f>IF(OR($A102="",$H102=0,$E102=""),0,MAX(0,TODAY()-$E102))</x:f>
        <x:v>0</x:v>
      </x:c>
      <x:c r="K102" s="129" t="str">
        <x:f>IF($A102="","",IF($H102=0,"Paid",IF($J102=0,"Current",IF($J102&lt;=30,"1-30 days",IF($J102&lt;=60,"31-60 days","61+ days")))))</x:f>
      </x:c>
      <x:c r="L102" s="129" t="str">
        <x:f>IF($A102="","",IF(COUNTIF($A$5:$A$504,$A102)&gt;1,"Duplicate Invoice ID",IF($G102&gt;$F102,"Paid exceeds invoice","")))</x:f>
      </x:c>
    </x:row>
    <x:row r="103" ht="20" customHeight="1">
      <x:c r="A103" s="118"/>
      <x:c r="B103" s="118"/>
      <x:c r="C103" s="118"/>
      <x:c r="D103" s="109"/>
      <x:c r="E103" s="109"/>
      <x:c r="F103" s="112"/>
      <x:c r="G103" s="112"/>
      <x:c r="H103" s="131" t="str">
        <x:f>IF($A103="","",MAX(0,$F103-$G103))</x:f>
      </x:c>
      <x:c r="I103" s="103"/>
      <x:c r="J103" s="141" t="n">
        <x:f>IF(OR($A103="",$H103=0,$E103=""),0,MAX(0,TODAY()-$E103))</x:f>
        <x:v>0</x:v>
      </x:c>
      <x:c r="K103" s="129" t="str">
        <x:f>IF($A103="","",IF($H103=0,"Paid",IF($J103=0,"Current",IF($J103&lt;=30,"1-30 days",IF($J103&lt;=60,"31-60 days","61+ days")))))</x:f>
      </x:c>
      <x:c r="L103" s="129" t="str">
        <x:f>IF($A103="","",IF(COUNTIF($A$5:$A$504,$A103)&gt;1,"Duplicate Invoice ID",IF($G103&gt;$F103,"Paid exceeds invoice","")))</x:f>
      </x:c>
    </x:row>
    <x:row r="104" ht="20" customHeight="1">
      <x:c r="A104" s="118"/>
      <x:c r="B104" s="118"/>
      <x:c r="C104" s="118"/>
      <x:c r="D104" s="109"/>
      <x:c r="E104" s="109"/>
      <x:c r="F104" s="112"/>
      <x:c r="G104" s="112"/>
      <x:c r="H104" s="131" t="str">
        <x:f>IF($A104="","",MAX(0,$F104-$G104))</x:f>
      </x:c>
      <x:c r="I104" s="103"/>
      <x:c r="J104" s="141" t="n">
        <x:f>IF(OR($A104="",$H104=0,$E104=""),0,MAX(0,TODAY()-$E104))</x:f>
        <x:v>0</x:v>
      </x:c>
      <x:c r="K104" s="129" t="str">
        <x:f>IF($A104="","",IF($H104=0,"Paid",IF($J104=0,"Current",IF($J104&lt;=30,"1-30 days",IF($J104&lt;=60,"31-60 days","61+ days")))))</x:f>
      </x:c>
      <x:c r="L104" s="129" t="str">
        <x:f>IF($A104="","",IF(COUNTIF($A$5:$A$504,$A104)&gt;1,"Duplicate Invoice ID",IF($G104&gt;$F104,"Paid exceeds invoice","")))</x:f>
      </x:c>
    </x:row>
    <x:row r="105" ht="20" customHeight="1">
      <x:c r="A105" s="118"/>
      <x:c r="B105" s="118"/>
      <x:c r="C105" s="118"/>
      <x:c r="D105" s="109"/>
      <x:c r="E105" s="109"/>
      <x:c r="F105" s="112"/>
      <x:c r="G105" s="112"/>
      <x:c r="H105" s="131" t="str">
        <x:f>IF($A105="","",MAX(0,$F105-$G105))</x:f>
      </x:c>
      <x:c r="I105" s="103"/>
      <x:c r="J105" s="141" t="n">
        <x:f>IF(OR($A105="",$H105=0,$E105=""),0,MAX(0,TODAY()-$E105))</x:f>
        <x:v>0</x:v>
      </x:c>
      <x:c r="K105" s="129" t="str">
        <x:f>IF($A105="","",IF($H105=0,"Paid",IF($J105=0,"Current",IF($J105&lt;=30,"1-30 days",IF($J105&lt;=60,"31-60 days","61+ days")))))</x:f>
      </x:c>
      <x:c r="L105" s="129" t="str">
        <x:f>IF($A105="","",IF(COUNTIF($A$5:$A$504,$A105)&gt;1,"Duplicate Invoice ID",IF($G105&gt;$F105,"Paid exceeds invoice","")))</x:f>
      </x:c>
    </x:row>
    <x:row r="106" ht="20" customHeight="1">
      <x:c r="A106" s="118"/>
      <x:c r="B106" s="118"/>
      <x:c r="C106" s="118"/>
      <x:c r="D106" s="109"/>
      <x:c r="E106" s="109"/>
      <x:c r="F106" s="112"/>
      <x:c r="G106" s="112"/>
      <x:c r="H106" s="131" t="str">
        <x:f>IF($A106="","",MAX(0,$F106-$G106))</x:f>
      </x:c>
      <x:c r="I106" s="103"/>
      <x:c r="J106" s="141" t="n">
        <x:f>IF(OR($A106="",$H106=0,$E106=""),0,MAX(0,TODAY()-$E106))</x:f>
        <x:v>0</x:v>
      </x:c>
      <x:c r="K106" s="129" t="str">
        <x:f>IF($A106="","",IF($H106=0,"Paid",IF($J106=0,"Current",IF($J106&lt;=30,"1-30 days",IF($J106&lt;=60,"31-60 days","61+ days")))))</x:f>
      </x:c>
      <x:c r="L106" s="129" t="str">
        <x:f>IF($A106="","",IF(COUNTIF($A$5:$A$504,$A106)&gt;1,"Duplicate Invoice ID",IF($G106&gt;$F106,"Paid exceeds invoice","")))</x:f>
      </x:c>
    </x:row>
    <x:row r="107" ht="20" customHeight="1">
      <x:c r="A107" s="118"/>
      <x:c r="B107" s="118"/>
      <x:c r="C107" s="118"/>
      <x:c r="D107" s="109"/>
      <x:c r="E107" s="109"/>
      <x:c r="F107" s="112"/>
      <x:c r="G107" s="112"/>
      <x:c r="H107" s="131" t="str">
        <x:f>IF($A107="","",MAX(0,$F107-$G107))</x:f>
      </x:c>
      <x:c r="I107" s="103"/>
      <x:c r="J107" s="141" t="n">
        <x:f>IF(OR($A107="",$H107=0,$E107=""),0,MAX(0,TODAY()-$E107))</x:f>
        <x:v>0</x:v>
      </x:c>
      <x:c r="K107" s="129" t="str">
        <x:f>IF($A107="","",IF($H107=0,"Paid",IF($J107=0,"Current",IF($J107&lt;=30,"1-30 days",IF($J107&lt;=60,"31-60 days","61+ days")))))</x:f>
      </x:c>
      <x:c r="L107" s="129" t="str">
        <x:f>IF($A107="","",IF(COUNTIF($A$5:$A$504,$A107)&gt;1,"Duplicate Invoice ID",IF($G107&gt;$F107,"Paid exceeds invoice","")))</x:f>
      </x:c>
    </x:row>
    <x:row r="108" ht="20" customHeight="1">
      <x:c r="A108" s="118"/>
      <x:c r="B108" s="118"/>
      <x:c r="C108" s="118"/>
      <x:c r="D108" s="109"/>
      <x:c r="E108" s="109"/>
      <x:c r="F108" s="112"/>
      <x:c r="G108" s="112"/>
      <x:c r="H108" s="131" t="str">
        <x:f>IF($A108="","",MAX(0,$F108-$G108))</x:f>
      </x:c>
      <x:c r="I108" s="103"/>
      <x:c r="J108" s="141" t="n">
        <x:f>IF(OR($A108="",$H108=0,$E108=""),0,MAX(0,TODAY()-$E108))</x:f>
        <x:v>0</x:v>
      </x:c>
      <x:c r="K108" s="129" t="str">
        <x:f>IF($A108="","",IF($H108=0,"Paid",IF($J108=0,"Current",IF($J108&lt;=30,"1-30 days",IF($J108&lt;=60,"31-60 days","61+ days")))))</x:f>
      </x:c>
      <x:c r="L108" s="129" t="str">
        <x:f>IF($A108="","",IF(COUNTIF($A$5:$A$504,$A108)&gt;1,"Duplicate Invoice ID",IF($G108&gt;$F108,"Paid exceeds invoice","")))</x:f>
      </x:c>
    </x:row>
    <x:row r="109" ht="20" customHeight="1">
      <x:c r="A109" s="118"/>
      <x:c r="B109" s="118"/>
      <x:c r="C109" s="118"/>
      <x:c r="D109" s="109"/>
      <x:c r="E109" s="109"/>
      <x:c r="F109" s="112"/>
      <x:c r="G109" s="112"/>
      <x:c r="H109" s="131" t="str">
        <x:f>IF($A109="","",MAX(0,$F109-$G109))</x:f>
      </x:c>
      <x:c r="I109" s="103"/>
      <x:c r="J109" s="141" t="n">
        <x:f>IF(OR($A109="",$H109=0,$E109=""),0,MAX(0,TODAY()-$E109))</x:f>
        <x:v>0</x:v>
      </x:c>
      <x:c r="K109" s="129" t="str">
        <x:f>IF($A109="","",IF($H109=0,"Paid",IF($J109=0,"Current",IF($J109&lt;=30,"1-30 days",IF($J109&lt;=60,"31-60 days","61+ days")))))</x:f>
      </x:c>
      <x:c r="L109" s="129" t="str">
        <x:f>IF($A109="","",IF(COUNTIF($A$5:$A$504,$A109)&gt;1,"Duplicate Invoice ID",IF($G109&gt;$F109,"Paid exceeds invoice","")))</x:f>
      </x:c>
    </x:row>
    <x:row r="110" ht="20" customHeight="1">
      <x:c r="A110" s="118"/>
      <x:c r="B110" s="118"/>
      <x:c r="C110" s="118"/>
      <x:c r="D110" s="109"/>
      <x:c r="E110" s="109"/>
      <x:c r="F110" s="112"/>
      <x:c r="G110" s="112"/>
      <x:c r="H110" s="131" t="str">
        <x:f>IF($A110="","",MAX(0,$F110-$G110))</x:f>
      </x:c>
      <x:c r="I110" s="103"/>
      <x:c r="J110" s="141" t="n">
        <x:f>IF(OR($A110="",$H110=0,$E110=""),0,MAX(0,TODAY()-$E110))</x:f>
        <x:v>0</x:v>
      </x:c>
      <x:c r="K110" s="129" t="str">
        <x:f>IF($A110="","",IF($H110=0,"Paid",IF($J110=0,"Current",IF($J110&lt;=30,"1-30 days",IF($J110&lt;=60,"31-60 days","61+ days")))))</x:f>
      </x:c>
      <x:c r="L110" s="129" t="str">
        <x:f>IF($A110="","",IF(COUNTIF($A$5:$A$504,$A110)&gt;1,"Duplicate Invoice ID",IF($G110&gt;$F110,"Paid exceeds invoice","")))</x:f>
      </x:c>
    </x:row>
    <x:row r="111" ht="20" customHeight="1">
      <x:c r="A111" s="118"/>
      <x:c r="B111" s="118"/>
      <x:c r="C111" s="118"/>
      <x:c r="D111" s="109"/>
      <x:c r="E111" s="109"/>
      <x:c r="F111" s="112"/>
      <x:c r="G111" s="112"/>
      <x:c r="H111" s="131" t="str">
        <x:f>IF($A111="","",MAX(0,$F111-$G111))</x:f>
      </x:c>
      <x:c r="I111" s="103"/>
      <x:c r="J111" s="141" t="n">
        <x:f>IF(OR($A111="",$H111=0,$E111=""),0,MAX(0,TODAY()-$E111))</x:f>
        <x:v>0</x:v>
      </x:c>
      <x:c r="K111" s="129" t="str">
        <x:f>IF($A111="","",IF($H111=0,"Paid",IF($J111=0,"Current",IF($J111&lt;=30,"1-30 days",IF($J111&lt;=60,"31-60 days","61+ days")))))</x:f>
      </x:c>
      <x:c r="L111" s="129" t="str">
        <x:f>IF($A111="","",IF(COUNTIF($A$5:$A$504,$A111)&gt;1,"Duplicate Invoice ID",IF($G111&gt;$F111,"Paid exceeds invoice","")))</x:f>
      </x:c>
    </x:row>
    <x:row r="112" ht="20" customHeight="1">
      <x:c r="A112" s="118"/>
      <x:c r="B112" s="118"/>
      <x:c r="C112" s="118"/>
      <x:c r="D112" s="109"/>
      <x:c r="E112" s="109"/>
      <x:c r="F112" s="112"/>
      <x:c r="G112" s="112"/>
      <x:c r="H112" s="131" t="str">
        <x:f>IF($A112="","",MAX(0,$F112-$G112))</x:f>
      </x:c>
      <x:c r="I112" s="103"/>
      <x:c r="J112" s="141" t="n">
        <x:f>IF(OR($A112="",$H112=0,$E112=""),0,MAX(0,TODAY()-$E112))</x:f>
        <x:v>0</x:v>
      </x:c>
      <x:c r="K112" s="129" t="str">
        <x:f>IF($A112="","",IF($H112=0,"Paid",IF($J112=0,"Current",IF($J112&lt;=30,"1-30 days",IF($J112&lt;=60,"31-60 days","61+ days")))))</x:f>
      </x:c>
      <x:c r="L112" s="129" t="str">
        <x:f>IF($A112="","",IF(COUNTIF($A$5:$A$504,$A112)&gt;1,"Duplicate Invoice ID",IF($G112&gt;$F112,"Paid exceeds invoice","")))</x:f>
      </x:c>
    </x:row>
    <x:row r="113" ht="20" customHeight="1">
      <x:c r="A113" s="118"/>
      <x:c r="B113" s="118"/>
      <x:c r="C113" s="118"/>
      <x:c r="D113" s="109"/>
      <x:c r="E113" s="109"/>
      <x:c r="F113" s="112"/>
      <x:c r="G113" s="112"/>
      <x:c r="H113" s="131" t="str">
        <x:f>IF($A113="","",MAX(0,$F113-$G113))</x:f>
      </x:c>
      <x:c r="I113" s="103"/>
      <x:c r="J113" s="141" t="n">
        <x:f>IF(OR($A113="",$H113=0,$E113=""),0,MAX(0,TODAY()-$E113))</x:f>
        <x:v>0</x:v>
      </x:c>
      <x:c r="K113" s="129" t="str">
        <x:f>IF($A113="","",IF($H113=0,"Paid",IF($J113=0,"Current",IF($J113&lt;=30,"1-30 days",IF($J113&lt;=60,"31-60 days","61+ days")))))</x:f>
      </x:c>
      <x:c r="L113" s="129" t="str">
        <x:f>IF($A113="","",IF(COUNTIF($A$5:$A$504,$A113)&gt;1,"Duplicate Invoice ID",IF($G113&gt;$F113,"Paid exceeds invoice","")))</x:f>
      </x:c>
    </x:row>
    <x:row r="114" ht="20" customHeight="1">
      <x:c r="A114" s="118"/>
      <x:c r="B114" s="118"/>
      <x:c r="C114" s="118"/>
      <x:c r="D114" s="109"/>
      <x:c r="E114" s="109"/>
      <x:c r="F114" s="112"/>
      <x:c r="G114" s="112"/>
      <x:c r="H114" s="131" t="str">
        <x:f>IF($A114="","",MAX(0,$F114-$G114))</x:f>
      </x:c>
      <x:c r="I114" s="103"/>
      <x:c r="J114" s="141" t="n">
        <x:f>IF(OR($A114="",$H114=0,$E114=""),0,MAX(0,TODAY()-$E114))</x:f>
        <x:v>0</x:v>
      </x:c>
      <x:c r="K114" s="129" t="str">
        <x:f>IF($A114="","",IF($H114=0,"Paid",IF($J114=0,"Current",IF($J114&lt;=30,"1-30 days",IF($J114&lt;=60,"31-60 days","61+ days")))))</x:f>
      </x:c>
      <x:c r="L114" s="129" t="str">
        <x:f>IF($A114="","",IF(COUNTIF($A$5:$A$504,$A114)&gt;1,"Duplicate Invoice ID",IF($G114&gt;$F114,"Paid exceeds invoice","")))</x:f>
      </x:c>
    </x:row>
    <x:row r="115" ht="20" customHeight="1">
      <x:c r="A115" s="118"/>
      <x:c r="B115" s="118"/>
      <x:c r="C115" s="118"/>
      <x:c r="D115" s="109"/>
      <x:c r="E115" s="109"/>
      <x:c r="F115" s="112"/>
      <x:c r="G115" s="112"/>
      <x:c r="H115" s="131" t="str">
        <x:f>IF($A115="","",MAX(0,$F115-$G115))</x:f>
      </x:c>
      <x:c r="I115" s="103"/>
      <x:c r="J115" s="141" t="n">
        <x:f>IF(OR($A115="",$H115=0,$E115=""),0,MAX(0,TODAY()-$E115))</x:f>
        <x:v>0</x:v>
      </x:c>
      <x:c r="K115" s="129" t="str">
        <x:f>IF($A115="","",IF($H115=0,"Paid",IF($J115=0,"Current",IF($J115&lt;=30,"1-30 days",IF($J115&lt;=60,"31-60 days","61+ days")))))</x:f>
      </x:c>
      <x:c r="L115" s="129" t="str">
        <x:f>IF($A115="","",IF(COUNTIF($A$5:$A$504,$A115)&gt;1,"Duplicate Invoice ID",IF($G115&gt;$F115,"Paid exceeds invoice","")))</x:f>
      </x:c>
    </x:row>
    <x:row r="116" ht="20" customHeight="1">
      <x:c r="A116" s="118"/>
      <x:c r="B116" s="118"/>
      <x:c r="C116" s="118"/>
      <x:c r="D116" s="109"/>
      <x:c r="E116" s="109"/>
      <x:c r="F116" s="112"/>
      <x:c r="G116" s="112"/>
      <x:c r="H116" s="131" t="str">
        <x:f>IF($A116="","",MAX(0,$F116-$G116))</x:f>
      </x:c>
      <x:c r="I116" s="103"/>
      <x:c r="J116" s="141" t="n">
        <x:f>IF(OR($A116="",$H116=0,$E116=""),0,MAX(0,TODAY()-$E116))</x:f>
        <x:v>0</x:v>
      </x:c>
      <x:c r="K116" s="129" t="str">
        <x:f>IF($A116="","",IF($H116=0,"Paid",IF($J116=0,"Current",IF($J116&lt;=30,"1-30 days",IF($J116&lt;=60,"31-60 days","61+ days")))))</x:f>
      </x:c>
      <x:c r="L116" s="129" t="str">
        <x:f>IF($A116="","",IF(COUNTIF($A$5:$A$504,$A116)&gt;1,"Duplicate Invoice ID",IF($G116&gt;$F116,"Paid exceeds invoice","")))</x:f>
      </x:c>
    </x:row>
    <x:row r="117" ht="20" customHeight="1">
      <x:c r="A117" s="118"/>
      <x:c r="B117" s="118"/>
      <x:c r="C117" s="118"/>
      <x:c r="D117" s="109"/>
      <x:c r="E117" s="109"/>
      <x:c r="F117" s="112"/>
      <x:c r="G117" s="112"/>
      <x:c r="H117" s="131" t="str">
        <x:f>IF($A117="","",MAX(0,$F117-$G117))</x:f>
      </x:c>
      <x:c r="I117" s="103"/>
      <x:c r="J117" s="141" t="n">
        <x:f>IF(OR($A117="",$H117=0,$E117=""),0,MAX(0,TODAY()-$E117))</x:f>
        <x:v>0</x:v>
      </x:c>
      <x:c r="K117" s="129" t="str">
        <x:f>IF($A117="","",IF($H117=0,"Paid",IF($J117=0,"Current",IF($J117&lt;=30,"1-30 days",IF($J117&lt;=60,"31-60 days","61+ days")))))</x:f>
      </x:c>
      <x:c r="L117" s="129" t="str">
        <x:f>IF($A117="","",IF(COUNTIF($A$5:$A$504,$A117)&gt;1,"Duplicate Invoice ID",IF($G117&gt;$F117,"Paid exceeds invoice","")))</x:f>
      </x:c>
    </x:row>
    <x:row r="118" ht="20" customHeight="1">
      <x:c r="A118" s="118"/>
      <x:c r="B118" s="118"/>
      <x:c r="C118" s="118"/>
      <x:c r="D118" s="109"/>
      <x:c r="E118" s="109"/>
      <x:c r="F118" s="112"/>
      <x:c r="G118" s="112"/>
      <x:c r="H118" s="131" t="str">
        <x:f>IF($A118="","",MAX(0,$F118-$G118))</x:f>
      </x:c>
      <x:c r="I118" s="103"/>
      <x:c r="J118" s="141" t="n">
        <x:f>IF(OR($A118="",$H118=0,$E118=""),0,MAX(0,TODAY()-$E118))</x:f>
        <x:v>0</x:v>
      </x:c>
      <x:c r="K118" s="129" t="str">
        <x:f>IF($A118="","",IF($H118=0,"Paid",IF($J118=0,"Current",IF($J118&lt;=30,"1-30 days",IF($J118&lt;=60,"31-60 days","61+ days")))))</x:f>
      </x:c>
      <x:c r="L118" s="129" t="str">
        <x:f>IF($A118="","",IF(COUNTIF($A$5:$A$504,$A118)&gt;1,"Duplicate Invoice ID",IF($G118&gt;$F118,"Paid exceeds invoice","")))</x:f>
      </x:c>
    </x:row>
    <x:row r="119" ht="20" customHeight="1">
      <x:c r="A119" s="118"/>
      <x:c r="B119" s="118"/>
      <x:c r="C119" s="118"/>
      <x:c r="D119" s="109"/>
      <x:c r="E119" s="109"/>
      <x:c r="F119" s="112"/>
      <x:c r="G119" s="112"/>
      <x:c r="H119" s="131" t="str">
        <x:f>IF($A119="","",MAX(0,$F119-$G119))</x:f>
      </x:c>
      <x:c r="I119" s="103"/>
      <x:c r="J119" s="141" t="n">
        <x:f>IF(OR($A119="",$H119=0,$E119=""),0,MAX(0,TODAY()-$E119))</x:f>
        <x:v>0</x:v>
      </x:c>
      <x:c r="K119" s="129" t="str">
        <x:f>IF($A119="","",IF($H119=0,"Paid",IF($J119=0,"Current",IF($J119&lt;=30,"1-30 days",IF($J119&lt;=60,"31-60 days","61+ days")))))</x:f>
      </x:c>
      <x:c r="L119" s="129" t="str">
        <x:f>IF($A119="","",IF(COUNTIF($A$5:$A$504,$A119)&gt;1,"Duplicate Invoice ID",IF($G119&gt;$F119,"Paid exceeds invoice","")))</x:f>
      </x:c>
    </x:row>
    <x:row r="120" ht="20" customHeight="1">
      <x:c r="A120" s="118"/>
      <x:c r="B120" s="118"/>
      <x:c r="C120" s="118"/>
      <x:c r="D120" s="109"/>
      <x:c r="E120" s="109"/>
      <x:c r="F120" s="112"/>
      <x:c r="G120" s="112"/>
      <x:c r="H120" s="131" t="str">
        <x:f>IF($A120="","",MAX(0,$F120-$G120))</x:f>
      </x:c>
      <x:c r="I120" s="103"/>
      <x:c r="J120" s="141" t="n">
        <x:f>IF(OR($A120="",$H120=0,$E120=""),0,MAX(0,TODAY()-$E120))</x:f>
        <x:v>0</x:v>
      </x:c>
      <x:c r="K120" s="129" t="str">
        <x:f>IF($A120="","",IF($H120=0,"Paid",IF($J120=0,"Current",IF($J120&lt;=30,"1-30 days",IF($J120&lt;=60,"31-60 days","61+ days")))))</x:f>
      </x:c>
      <x:c r="L120" s="129" t="str">
        <x:f>IF($A120="","",IF(COUNTIF($A$5:$A$504,$A120)&gt;1,"Duplicate Invoice ID",IF($G120&gt;$F120,"Paid exceeds invoice","")))</x:f>
      </x:c>
    </x:row>
    <x:row r="121" ht="20" customHeight="1">
      <x:c r="A121" s="118"/>
      <x:c r="B121" s="118"/>
      <x:c r="C121" s="118"/>
      <x:c r="D121" s="109"/>
      <x:c r="E121" s="109"/>
      <x:c r="F121" s="112"/>
      <x:c r="G121" s="112"/>
      <x:c r="H121" s="131" t="str">
        <x:f>IF($A121="","",MAX(0,$F121-$G121))</x:f>
      </x:c>
      <x:c r="I121" s="103"/>
      <x:c r="J121" s="141" t="n">
        <x:f>IF(OR($A121="",$H121=0,$E121=""),0,MAX(0,TODAY()-$E121))</x:f>
        <x:v>0</x:v>
      </x:c>
      <x:c r="K121" s="129" t="str">
        <x:f>IF($A121="","",IF($H121=0,"Paid",IF($J121=0,"Current",IF($J121&lt;=30,"1-30 days",IF($J121&lt;=60,"31-60 days","61+ days")))))</x:f>
      </x:c>
      <x:c r="L121" s="129" t="str">
        <x:f>IF($A121="","",IF(COUNTIF($A$5:$A$504,$A121)&gt;1,"Duplicate Invoice ID",IF($G121&gt;$F121,"Paid exceeds invoice","")))</x:f>
      </x:c>
    </x:row>
    <x:row r="122" ht="20" customHeight="1">
      <x:c r="A122" s="118"/>
      <x:c r="B122" s="118"/>
      <x:c r="C122" s="118"/>
      <x:c r="D122" s="109"/>
      <x:c r="E122" s="109"/>
      <x:c r="F122" s="112"/>
      <x:c r="G122" s="112"/>
      <x:c r="H122" s="131" t="str">
        <x:f>IF($A122="","",MAX(0,$F122-$G122))</x:f>
      </x:c>
      <x:c r="I122" s="103"/>
      <x:c r="J122" s="141" t="n">
        <x:f>IF(OR($A122="",$H122=0,$E122=""),0,MAX(0,TODAY()-$E122))</x:f>
        <x:v>0</x:v>
      </x:c>
      <x:c r="K122" s="129" t="str">
        <x:f>IF($A122="","",IF($H122=0,"Paid",IF($J122=0,"Current",IF($J122&lt;=30,"1-30 days",IF($J122&lt;=60,"31-60 days","61+ days")))))</x:f>
      </x:c>
      <x:c r="L122" s="129" t="str">
        <x:f>IF($A122="","",IF(COUNTIF($A$5:$A$504,$A122)&gt;1,"Duplicate Invoice ID",IF($G122&gt;$F122,"Paid exceeds invoice","")))</x:f>
      </x:c>
    </x:row>
    <x:row r="123" ht="20" customHeight="1">
      <x:c r="A123" s="118"/>
      <x:c r="B123" s="118"/>
      <x:c r="C123" s="118"/>
      <x:c r="D123" s="109"/>
      <x:c r="E123" s="109"/>
      <x:c r="F123" s="112"/>
      <x:c r="G123" s="112"/>
      <x:c r="H123" s="131" t="str">
        <x:f>IF($A123="","",MAX(0,$F123-$G123))</x:f>
      </x:c>
      <x:c r="I123" s="103"/>
      <x:c r="J123" s="141" t="n">
        <x:f>IF(OR($A123="",$H123=0,$E123=""),0,MAX(0,TODAY()-$E123))</x:f>
        <x:v>0</x:v>
      </x:c>
      <x:c r="K123" s="129" t="str">
        <x:f>IF($A123="","",IF($H123=0,"Paid",IF($J123=0,"Current",IF($J123&lt;=30,"1-30 days",IF($J123&lt;=60,"31-60 days","61+ days")))))</x:f>
      </x:c>
      <x:c r="L123" s="129" t="str">
        <x:f>IF($A123="","",IF(COUNTIF($A$5:$A$504,$A123)&gt;1,"Duplicate Invoice ID",IF($G123&gt;$F123,"Paid exceeds invoice","")))</x:f>
      </x:c>
    </x:row>
    <x:row r="124" ht="20" customHeight="1">
      <x:c r="A124" s="118"/>
      <x:c r="B124" s="118"/>
      <x:c r="C124" s="118"/>
      <x:c r="D124" s="109"/>
      <x:c r="E124" s="109"/>
      <x:c r="F124" s="112"/>
      <x:c r="G124" s="112"/>
      <x:c r="H124" s="131" t="str">
        <x:f>IF($A124="","",MAX(0,$F124-$G124))</x:f>
      </x:c>
      <x:c r="I124" s="103"/>
      <x:c r="J124" s="141" t="n">
        <x:f>IF(OR($A124="",$H124=0,$E124=""),0,MAX(0,TODAY()-$E124))</x:f>
        <x:v>0</x:v>
      </x:c>
      <x:c r="K124" s="129" t="str">
        <x:f>IF($A124="","",IF($H124=0,"Paid",IF($J124=0,"Current",IF($J124&lt;=30,"1-30 days",IF($J124&lt;=60,"31-60 days","61+ days")))))</x:f>
      </x:c>
      <x:c r="L124" s="129" t="str">
        <x:f>IF($A124="","",IF(COUNTIF($A$5:$A$504,$A124)&gt;1,"Duplicate Invoice ID",IF($G124&gt;$F124,"Paid exceeds invoice","")))</x:f>
      </x:c>
    </x:row>
    <x:row r="125" ht="20" customHeight="1">
      <x:c r="A125" s="118"/>
      <x:c r="B125" s="118"/>
      <x:c r="C125" s="118"/>
      <x:c r="D125" s="109"/>
      <x:c r="E125" s="109"/>
      <x:c r="F125" s="112"/>
      <x:c r="G125" s="112"/>
      <x:c r="H125" s="131" t="str">
        <x:f>IF($A125="","",MAX(0,$F125-$G125))</x:f>
      </x:c>
      <x:c r="I125" s="103"/>
      <x:c r="J125" s="141" t="n">
        <x:f>IF(OR($A125="",$H125=0,$E125=""),0,MAX(0,TODAY()-$E125))</x:f>
        <x:v>0</x:v>
      </x:c>
      <x:c r="K125" s="129" t="str">
        <x:f>IF($A125="","",IF($H125=0,"Paid",IF($J125=0,"Current",IF($J125&lt;=30,"1-30 days",IF($J125&lt;=60,"31-60 days","61+ days")))))</x:f>
      </x:c>
      <x:c r="L125" s="129" t="str">
        <x:f>IF($A125="","",IF(COUNTIF($A$5:$A$504,$A125)&gt;1,"Duplicate Invoice ID",IF($G125&gt;$F125,"Paid exceeds invoice","")))</x:f>
      </x:c>
    </x:row>
    <x:row r="126" ht="20" customHeight="1">
      <x:c r="A126" s="118"/>
      <x:c r="B126" s="118"/>
      <x:c r="C126" s="118"/>
      <x:c r="D126" s="109"/>
      <x:c r="E126" s="109"/>
      <x:c r="F126" s="112"/>
      <x:c r="G126" s="112"/>
      <x:c r="H126" s="131" t="str">
        <x:f>IF($A126="","",MAX(0,$F126-$G126))</x:f>
      </x:c>
      <x:c r="I126" s="103"/>
      <x:c r="J126" s="141" t="n">
        <x:f>IF(OR($A126="",$H126=0,$E126=""),0,MAX(0,TODAY()-$E126))</x:f>
        <x:v>0</x:v>
      </x:c>
      <x:c r="K126" s="129" t="str">
        <x:f>IF($A126="","",IF($H126=0,"Paid",IF($J126=0,"Current",IF($J126&lt;=30,"1-30 days",IF($J126&lt;=60,"31-60 days","61+ days")))))</x:f>
      </x:c>
      <x:c r="L126" s="129" t="str">
        <x:f>IF($A126="","",IF(COUNTIF($A$5:$A$504,$A126)&gt;1,"Duplicate Invoice ID",IF($G126&gt;$F126,"Paid exceeds invoice","")))</x:f>
      </x:c>
    </x:row>
    <x:row r="127" ht="20" customHeight="1">
      <x:c r="A127" s="118"/>
      <x:c r="B127" s="118"/>
      <x:c r="C127" s="118"/>
      <x:c r="D127" s="109"/>
      <x:c r="E127" s="109"/>
      <x:c r="F127" s="112"/>
      <x:c r="G127" s="112"/>
      <x:c r="H127" s="131" t="str">
        <x:f>IF($A127="","",MAX(0,$F127-$G127))</x:f>
      </x:c>
      <x:c r="I127" s="103"/>
      <x:c r="J127" s="141" t="n">
        <x:f>IF(OR($A127="",$H127=0,$E127=""),0,MAX(0,TODAY()-$E127))</x:f>
        <x:v>0</x:v>
      </x:c>
      <x:c r="K127" s="129" t="str">
        <x:f>IF($A127="","",IF($H127=0,"Paid",IF($J127=0,"Current",IF($J127&lt;=30,"1-30 days",IF($J127&lt;=60,"31-60 days","61+ days")))))</x:f>
      </x:c>
      <x:c r="L127" s="129" t="str">
        <x:f>IF($A127="","",IF(COUNTIF($A$5:$A$504,$A127)&gt;1,"Duplicate Invoice ID",IF($G127&gt;$F127,"Paid exceeds invoice","")))</x:f>
      </x:c>
    </x:row>
    <x:row r="128" ht="20" customHeight="1">
      <x:c r="A128" s="118"/>
      <x:c r="B128" s="118"/>
      <x:c r="C128" s="118"/>
      <x:c r="D128" s="109"/>
      <x:c r="E128" s="109"/>
      <x:c r="F128" s="112"/>
      <x:c r="G128" s="112"/>
      <x:c r="H128" s="131" t="str">
        <x:f>IF($A128="","",MAX(0,$F128-$G128))</x:f>
      </x:c>
      <x:c r="I128" s="103"/>
      <x:c r="J128" s="141" t="n">
        <x:f>IF(OR($A128="",$H128=0,$E128=""),0,MAX(0,TODAY()-$E128))</x:f>
        <x:v>0</x:v>
      </x:c>
      <x:c r="K128" s="129" t="str">
        <x:f>IF($A128="","",IF($H128=0,"Paid",IF($J128=0,"Current",IF($J128&lt;=30,"1-30 days",IF($J128&lt;=60,"31-60 days","61+ days")))))</x:f>
      </x:c>
      <x:c r="L128" s="129" t="str">
        <x:f>IF($A128="","",IF(COUNTIF($A$5:$A$504,$A128)&gt;1,"Duplicate Invoice ID",IF($G128&gt;$F128,"Paid exceeds invoice","")))</x:f>
      </x:c>
    </x:row>
    <x:row r="129" ht="20" customHeight="1">
      <x:c r="A129" s="118"/>
      <x:c r="B129" s="118"/>
      <x:c r="C129" s="118"/>
      <x:c r="D129" s="109"/>
      <x:c r="E129" s="109"/>
      <x:c r="F129" s="112"/>
      <x:c r="G129" s="112"/>
      <x:c r="H129" s="131" t="str">
        <x:f>IF($A129="","",MAX(0,$F129-$G129))</x:f>
      </x:c>
      <x:c r="I129" s="103"/>
      <x:c r="J129" s="141" t="n">
        <x:f>IF(OR($A129="",$H129=0,$E129=""),0,MAX(0,TODAY()-$E129))</x:f>
        <x:v>0</x:v>
      </x:c>
      <x:c r="K129" s="129" t="str">
        <x:f>IF($A129="","",IF($H129=0,"Paid",IF($J129=0,"Current",IF($J129&lt;=30,"1-30 days",IF($J129&lt;=60,"31-60 days","61+ days")))))</x:f>
      </x:c>
      <x:c r="L129" s="129" t="str">
        <x:f>IF($A129="","",IF(COUNTIF($A$5:$A$504,$A129)&gt;1,"Duplicate Invoice ID",IF($G129&gt;$F129,"Paid exceeds invoice","")))</x:f>
      </x:c>
    </x:row>
    <x:row r="130" ht="20" customHeight="1">
      <x:c r="A130" s="118"/>
      <x:c r="B130" s="118"/>
      <x:c r="C130" s="118"/>
      <x:c r="D130" s="109"/>
      <x:c r="E130" s="109"/>
      <x:c r="F130" s="112"/>
      <x:c r="G130" s="112"/>
      <x:c r="H130" s="131" t="str">
        <x:f>IF($A130="","",MAX(0,$F130-$G130))</x:f>
      </x:c>
      <x:c r="I130" s="103"/>
      <x:c r="J130" s="141" t="n">
        <x:f>IF(OR($A130="",$H130=0,$E130=""),0,MAX(0,TODAY()-$E130))</x:f>
        <x:v>0</x:v>
      </x:c>
      <x:c r="K130" s="129" t="str">
        <x:f>IF($A130="","",IF($H130=0,"Paid",IF($J130=0,"Current",IF($J130&lt;=30,"1-30 days",IF($J130&lt;=60,"31-60 days","61+ days")))))</x:f>
      </x:c>
      <x:c r="L130" s="129" t="str">
        <x:f>IF($A130="","",IF(COUNTIF($A$5:$A$504,$A130)&gt;1,"Duplicate Invoice ID",IF($G130&gt;$F130,"Paid exceeds invoice","")))</x:f>
      </x:c>
    </x:row>
    <x:row r="131" ht="20" customHeight="1">
      <x:c r="A131" s="118"/>
      <x:c r="B131" s="118"/>
      <x:c r="C131" s="118"/>
      <x:c r="D131" s="109"/>
      <x:c r="E131" s="109"/>
      <x:c r="F131" s="112"/>
      <x:c r="G131" s="112"/>
      <x:c r="H131" s="131" t="str">
        <x:f>IF($A131="","",MAX(0,$F131-$G131))</x:f>
      </x:c>
      <x:c r="I131" s="103"/>
      <x:c r="J131" s="141" t="n">
        <x:f>IF(OR($A131="",$H131=0,$E131=""),0,MAX(0,TODAY()-$E131))</x:f>
        <x:v>0</x:v>
      </x:c>
      <x:c r="K131" s="129" t="str">
        <x:f>IF($A131="","",IF($H131=0,"Paid",IF($J131=0,"Current",IF($J131&lt;=30,"1-30 days",IF($J131&lt;=60,"31-60 days","61+ days")))))</x:f>
      </x:c>
      <x:c r="L131" s="129" t="str">
        <x:f>IF($A131="","",IF(COUNTIF($A$5:$A$504,$A131)&gt;1,"Duplicate Invoice ID",IF($G131&gt;$F131,"Paid exceeds invoice","")))</x:f>
      </x:c>
    </x:row>
    <x:row r="132" ht="20" customHeight="1">
      <x:c r="A132" s="118"/>
      <x:c r="B132" s="118"/>
      <x:c r="C132" s="118"/>
      <x:c r="D132" s="109"/>
      <x:c r="E132" s="109"/>
      <x:c r="F132" s="112"/>
      <x:c r="G132" s="112"/>
      <x:c r="H132" s="131" t="str">
        <x:f>IF($A132="","",MAX(0,$F132-$G132))</x:f>
      </x:c>
      <x:c r="I132" s="103"/>
      <x:c r="J132" s="141" t="n">
        <x:f>IF(OR($A132="",$H132=0,$E132=""),0,MAX(0,TODAY()-$E132))</x:f>
        <x:v>0</x:v>
      </x:c>
      <x:c r="K132" s="129" t="str">
        <x:f>IF($A132="","",IF($H132=0,"Paid",IF($J132=0,"Current",IF($J132&lt;=30,"1-30 days",IF($J132&lt;=60,"31-60 days","61+ days")))))</x:f>
      </x:c>
      <x:c r="L132" s="129" t="str">
        <x:f>IF($A132="","",IF(COUNTIF($A$5:$A$504,$A132)&gt;1,"Duplicate Invoice ID",IF($G132&gt;$F132,"Paid exceeds invoice","")))</x:f>
      </x:c>
    </x:row>
    <x:row r="133" ht="20" customHeight="1">
      <x:c r="A133" s="118"/>
      <x:c r="B133" s="118"/>
      <x:c r="C133" s="118"/>
      <x:c r="D133" s="109"/>
      <x:c r="E133" s="109"/>
      <x:c r="F133" s="112"/>
      <x:c r="G133" s="112"/>
      <x:c r="H133" s="131" t="str">
        <x:f>IF($A133="","",MAX(0,$F133-$G133))</x:f>
      </x:c>
      <x:c r="I133" s="103"/>
      <x:c r="J133" s="141" t="n">
        <x:f>IF(OR($A133="",$H133=0,$E133=""),0,MAX(0,TODAY()-$E133))</x:f>
        <x:v>0</x:v>
      </x:c>
      <x:c r="K133" s="129" t="str">
        <x:f>IF($A133="","",IF($H133=0,"Paid",IF($J133=0,"Current",IF($J133&lt;=30,"1-30 days",IF($J133&lt;=60,"31-60 days","61+ days")))))</x:f>
      </x:c>
      <x:c r="L133" s="129" t="str">
        <x:f>IF($A133="","",IF(COUNTIF($A$5:$A$504,$A133)&gt;1,"Duplicate Invoice ID",IF($G133&gt;$F133,"Paid exceeds invoice","")))</x:f>
      </x:c>
    </x:row>
    <x:row r="134" ht="20" customHeight="1">
      <x:c r="A134" s="118"/>
      <x:c r="B134" s="118"/>
      <x:c r="C134" s="118"/>
      <x:c r="D134" s="109"/>
      <x:c r="E134" s="109"/>
      <x:c r="F134" s="112"/>
      <x:c r="G134" s="112"/>
      <x:c r="H134" s="131" t="str">
        <x:f>IF($A134="","",MAX(0,$F134-$G134))</x:f>
      </x:c>
      <x:c r="I134" s="103"/>
      <x:c r="J134" s="141" t="n">
        <x:f>IF(OR($A134="",$H134=0,$E134=""),0,MAX(0,TODAY()-$E134))</x:f>
        <x:v>0</x:v>
      </x:c>
      <x:c r="K134" s="129" t="str">
        <x:f>IF($A134="","",IF($H134=0,"Paid",IF($J134=0,"Current",IF($J134&lt;=30,"1-30 days",IF($J134&lt;=60,"31-60 days","61+ days")))))</x:f>
      </x:c>
      <x:c r="L134" s="129" t="str">
        <x:f>IF($A134="","",IF(COUNTIF($A$5:$A$504,$A134)&gt;1,"Duplicate Invoice ID",IF($G134&gt;$F134,"Paid exceeds invoice","")))</x:f>
      </x:c>
    </x:row>
    <x:row r="135" ht="20" customHeight="1">
      <x:c r="A135" s="118"/>
      <x:c r="B135" s="118"/>
      <x:c r="C135" s="118"/>
      <x:c r="D135" s="109"/>
      <x:c r="E135" s="109"/>
      <x:c r="F135" s="112"/>
      <x:c r="G135" s="112"/>
      <x:c r="H135" s="131" t="str">
        <x:f>IF($A135="","",MAX(0,$F135-$G135))</x:f>
      </x:c>
      <x:c r="I135" s="103"/>
      <x:c r="J135" s="141" t="n">
        <x:f>IF(OR($A135="",$H135=0,$E135=""),0,MAX(0,TODAY()-$E135))</x:f>
        <x:v>0</x:v>
      </x:c>
      <x:c r="K135" s="129" t="str">
        <x:f>IF($A135="","",IF($H135=0,"Paid",IF($J135=0,"Current",IF($J135&lt;=30,"1-30 days",IF($J135&lt;=60,"31-60 days","61+ days")))))</x:f>
      </x:c>
      <x:c r="L135" s="129" t="str">
        <x:f>IF($A135="","",IF(COUNTIF($A$5:$A$504,$A135)&gt;1,"Duplicate Invoice ID",IF($G135&gt;$F135,"Paid exceeds invoice","")))</x:f>
      </x:c>
    </x:row>
    <x:row r="136" ht="20" customHeight="1">
      <x:c r="A136" s="118"/>
      <x:c r="B136" s="118"/>
      <x:c r="C136" s="118"/>
      <x:c r="D136" s="109"/>
      <x:c r="E136" s="109"/>
      <x:c r="F136" s="112"/>
      <x:c r="G136" s="112"/>
      <x:c r="H136" s="131" t="str">
        <x:f>IF($A136="","",MAX(0,$F136-$G136))</x:f>
      </x:c>
      <x:c r="I136" s="103"/>
      <x:c r="J136" s="141" t="n">
        <x:f>IF(OR($A136="",$H136=0,$E136=""),0,MAX(0,TODAY()-$E136))</x:f>
        <x:v>0</x:v>
      </x:c>
      <x:c r="K136" s="129" t="str">
        <x:f>IF($A136="","",IF($H136=0,"Paid",IF($J136=0,"Current",IF($J136&lt;=30,"1-30 days",IF($J136&lt;=60,"31-60 days","61+ days")))))</x:f>
      </x:c>
      <x:c r="L136" s="129" t="str">
        <x:f>IF($A136="","",IF(COUNTIF($A$5:$A$504,$A136)&gt;1,"Duplicate Invoice ID",IF($G136&gt;$F136,"Paid exceeds invoice","")))</x:f>
      </x:c>
    </x:row>
    <x:row r="137" ht="20" customHeight="1">
      <x:c r="A137" s="118"/>
      <x:c r="B137" s="118"/>
      <x:c r="C137" s="118"/>
      <x:c r="D137" s="109"/>
      <x:c r="E137" s="109"/>
      <x:c r="F137" s="112"/>
      <x:c r="G137" s="112"/>
      <x:c r="H137" s="131" t="str">
        <x:f>IF($A137="","",MAX(0,$F137-$G137))</x:f>
      </x:c>
      <x:c r="I137" s="103"/>
      <x:c r="J137" s="141" t="n">
        <x:f>IF(OR($A137="",$H137=0,$E137=""),0,MAX(0,TODAY()-$E137))</x:f>
        <x:v>0</x:v>
      </x:c>
      <x:c r="K137" s="129" t="str">
        <x:f>IF($A137="","",IF($H137=0,"Paid",IF($J137=0,"Current",IF($J137&lt;=30,"1-30 days",IF($J137&lt;=60,"31-60 days","61+ days")))))</x:f>
      </x:c>
      <x:c r="L137" s="129" t="str">
        <x:f>IF($A137="","",IF(COUNTIF($A$5:$A$504,$A137)&gt;1,"Duplicate Invoice ID",IF($G137&gt;$F137,"Paid exceeds invoice","")))</x:f>
      </x:c>
    </x:row>
    <x:row r="138" ht="20" customHeight="1">
      <x:c r="A138" s="118"/>
      <x:c r="B138" s="118"/>
      <x:c r="C138" s="118"/>
      <x:c r="D138" s="109"/>
      <x:c r="E138" s="109"/>
      <x:c r="F138" s="112"/>
      <x:c r="G138" s="112"/>
      <x:c r="H138" s="131" t="str">
        <x:f>IF($A138="","",MAX(0,$F138-$G138))</x:f>
      </x:c>
      <x:c r="I138" s="103"/>
      <x:c r="J138" s="141" t="n">
        <x:f>IF(OR($A138="",$H138=0,$E138=""),0,MAX(0,TODAY()-$E138))</x:f>
        <x:v>0</x:v>
      </x:c>
      <x:c r="K138" s="129" t="str">
        <x:f>IF($A138="","",IF($H138=0,"Paid",IF($J138=0,"Current",IF($J138&lt;=30,"1-30 days",IF($J138&lt;=60,"31-60 days","61+ days")))))</x:f>
      </x:c>
      <x:c r="L138" s="129" t="str">
        <x:f>IF($A138="","",IF(COUNTIF($A$5:$A$504,$A138)&gt;1,"Duplicate Invoice ID",IF($G138&gt;$F138,"Paid exceeds invoice","")))</x:f>
      </x:c>
    </x:row>
    <x:row r="139" ht="20" customHeight="1">
      <x:c r="A139" s="118"/>
      <x:c r="B139" s="118"/>
      <x:c r="C139" s="118"/>
      <x:c r="D139" s="109"/>
      <x:c r="E139" s="109"/>
      <x:c r="F139" s="112"/>
      <x:c r="G139" s="112"/>
      <x:c r="H139" s="131" t="str">
        <x:f>IF($A139="","",MAX(0,$F139-$G139))</x:f>
      </x:c>
      <x:c r="I139" s="103"/>
      <x:c r="J139" s="141" t="n">
        <x:f>IF(OR($A139="",$H139=0,$E139=""),0,MAX(0,TODAY()-$E139))</x:f>
        <x:v>0</x:v>
      </x:c>
      <x:c r="K139" s="129" t="str">
        <x:f>IF($A139="","",IF($H139=0,"Paid",IF($J139=0,"Current",IF($J139&lt;=30,"1-30 days",IF($J139&lt;=60,"31-60 days","61+ days")))))</x:f>
      </x:c>
      <x:c r="L139" s="129" t="str">
        <x:f>IF($A139="","",IF(COUNTIF($A$5:$A$504,$A139)&gt;1,"Duplicate Invoice ID",IF($G139&gt;$F139,"Paid exceeds invoice","")))</x:f>
      </x:c>
    </x:row>
    <x:row r="140" ht="20" customHeight="1">
      <x:c r="A140" s="118"/>
      <x:c r="B140" s="118"/>
      <x:c r="C140" s="118"/>
      <x:c r="D140" s="109"/>
      <x:c r="E140" s="109"/>
      <x:c r="F140" s="112"/>
      <x:c r="G140" s="112"/>
      <x:c r="H140" s="131" t="str">
        <x:f>IF($A140="","",MAX(0,$F140-$G140))</x:f>
      </x:c>
      <x:c r="I140" s="103"/>
      <x:c r="J140" s="141" t="n">
        <x:f>IF(OR($A140="",$H140=0,$E140=""),0,MAX(0,TODAY()-$E140))</x:f>
        <x:v>0</x:v>
      </x:c>
      <x:c r="K140" s="129" t="str">
        <x:f>IF($A140="","",IF($H140=0,"Paid",IF($J140=0,"Current",IF($J140&lt;=30,"1-30 days",IF($J140&lt;=60,"31-60 days","61+ days")))))</x:f>
      </x:c>
      <x:c r="L140" s="129" t="str">
        <x:f>IF($A140="","",IF(COUNTIF($A$5:$A$504,$A140)&gt;1,"Duplicate Invoice ID",IF($G140&gt;$F140,"Paid exceeds invoice","")))</x:f>
      </x:c>
    </x:row>
    <x:row r="141" ht="20" customHeight="1">
      <x:c r="A141" s="118"/>
      <x:c r="B141" s="118"/>
      <x:c r="C141" s="118"/>
      <x:c r="D141" s="109"/>
      <x:c r="E141" s="109"/>
      <x:c r="F141" s="112"/>
      <x:c r="G141" s="112"/>
      <x:c r="H141" s="131" t="str">
        <x:f>IF($A141="","",MAX(0,$F141-$G141))</x:f>
      </x:c>
      <x:c r="I141" s="103"/>
      <x:c r="J141" s="141" t="n">
        <x:f>IF(OR($A141="",$H141=0,$E141=""),0,MAX(0,TODAY()-$E141))</x:f>
        <x:v>0</x:v>
      </x:c>
      <x:c r="K141" s="129" t="str">
        <x:f>IF($A141="","",IF($H141=0,"Paid",IF($J141=0,"Current",IF($J141&lt;=30,"1-30 days",IF($J141&lt;=60,"31-60 days","61+ days")))))</x:f>
      </x:c>
      <x:c r="L141" s="129" t="str">
        <x:f>IF($A141="","",IF(COUNTIF($A$5:$A$504,$A141)&gt;1,"Duplicate Invoice ID",IF($G141&gt;$F141,"Paid exceeds invoice","")))</x:f>
      </x:c>
    </x:row>
    <x:row r="142" ht="20" customHeight="1">
      <x:c r="A142" s="118"/>
      <x:c r="B142" s="118"/>
      <x:c r="C142" s="118"/>
      <x:c r="D142" s="109"/>
      <x:c r="E142" s="109"/>
      <x:c r="F142" s="112"/>
      <x:c r="G142" s="112"/>
      <x:c r="H142" s="131" t="str">
        <x:f>IF($A142="","",MAX(0,$F142-$G142))</x:f>
      </x:c>
      <x:c r="I142" s="103"/>
      <x:c r="J142" s="141" t="n">
        <x:f>IF(OR($A142="",$H142=0,$E142=""),0,MAX(0,TODAY()-$E142))</x:f>
        <x:v>0</x:v>
      </x:c>
      <x:c r="K142" s="129" t="str">
        <x:f>IF($A142="","",IF($H142=0,"Paid",IF($J142=0,"Current",IF($J142&lt;=30,"1-30 days",IF($J142&lt;=60,"31-60 days","61+ days")))))</x:f>
      </x:c>
      <x:c r="L142" s="129" t="str">
        <x:f>IF($A142="","",IF(COUNTIF($A$5:$A$504,$A142)&gt;1,"Duplicate Invoice ID",IF($G142&gt;$F142,"Paid exceeds invoice","")))</x:f>
      </x:c>
    </x:row>
    <x:row r="143" ht="20" customHeight="1">
      <x:c r="A143" s="118"/>
      <x:c r="B143" s="118"/>
      <x:c r="C143" s="118"/>
      <x:c r="D143" s="109"/>
      <x:c r="E143" s="109"/>
      <x:c r="F143" s="112"/>
      <x:c r="G143" s="112"/>
      <x:c r="H143" s="131" t="str">
        <x:f>IF($A143="","",MAX(0,$F143-$G143))</x:f>
      </x:c>
      <x:c r="I143" s="103"/>
      <x:c r="J143" s="141" t="n">
        <x:f>IF(OR($A143="",$H143=0,$E143=""),0,MAX(0,TODAY()-$E143))</x:f>
        <x:v>0</x:v>
      </x:c>
      <x:c r="K143" s="129" t="str">
        <x:f>IF($A143="","",IF($H143=0,"Paid",IF($J143=0,"Current",IF($J143&lt;=30,"1-30 days",IF($J143&lt;=60,"31-60 days","61+ days")))))</x:f>
      </x:c>
      <x:c r="L143" s="129" t="str">
        <x:f>IF($A143="","",IF(COUNTIF($A$5:$A$504,$A143)&gt;1,"Duplicate Invoice ID",IF($G143&gt;$F143,"Paid exceeds invoice","")))</x:f>
      </x:c>
    </x:row>
    <x:row r="144" ht="20" customHeight="1">
      <x:c r="A144" s="118"/>
      <x:c r="B144" s="118"/>
      <x:c r="C144" s="118"/>
      <x:c r="D144" s="109"/>
      <x:c r="E144" s="109"/>
      <x:c r="F144" s="112"/>
      <x:c r="G144" s="112"/>
      <x:c r="H144" s="131" t="str">
        <x:f>IF($A144="","",MAX(0,$F144-$G144))</x:f>
      </x:c>
      <x:c r="I144" s="103"/>
      <x:c r="J144" s="141" t="n">
        <x:f>IF(OR($A144="",$H144=0,$E144=""),0,MAX(0,TODAY()-$E144))</x:f>
        <x:v>0</x:v>
      </x:c>
      <x:c r="K144" s="129" t="str">
        <x:f>IF($A144="","",IF($H144=0,"Paid",IF($J144=0,"Current",IF($J144&lt;=30,"1-30 days",IF($J144&lt;=60,"31-60 days","61+ days")))))</x:f>
      </x:c>
      <x:c r="L144" s="129" t="str">
        <x:f>IF($A144="","",IF(COUNTIF($A$5:$A$504,$A144)&gt;1,"Duplicate Invoice ID",IF($G144&gt;$F144,"Paid exceeds invoice","")))</x:f>
      </x:c>
    </x:row>
    <x:row r="145" ht="20" customHeight="1">
      <x:c r="A145" s="118"/>
      <x:c r="B145" s="118"/>
      <x:c r="C145" s="118"/>
      <x:c r="D145" s="109"/>
      <x:c r="E145" s="109"/>
      <x:c r="F145" s="112"/>
      <x:c r="G145" s="112"/>
      <x:c r="H145" s="131" t="str">
        <x:f>IF($A145="","",MAX(0,$F145-$G145))</x:f>
      </x:c>
      <x:c r="I145" s="103"/>
      <x:c r="J145" s="141" t="n">
        <x:f>IF(OR($A145="",$H145=0,$E145=""),0,MAX(0,TODAY()-$E145))</x:f>
        <x:v>0</x:v>
      </x:c>
      <x:c r="K145" s="129" t="str">
        <x:f>IF($A145="","",IF($H145=0,"Paid",IF($J145=0,"Current",IF($J145&lt;=30,"1-30 days",IF($J145&lt;=60,"31-60 days","61+ days")))))</x:f>
      </x:c>
      <x:c r="L145" s="129" t="str">
        <x:f>IF($A145="","",IF(COUNTIF($A$5:$A$504,$A145)&gt;1,"Duplicate Invoice ID",IF($G145&gt;$F145,"Paid exceeds invoice","")))</x:f>
      </x:c>
    </x:row>
    <x:row r="146" ht="20" customHeight="1">
      <x:c r="A146" s="118"/>
      <x:c r="B146" s="118"/>
      <x:c r="C146" s="118"/>
      <x:c r="D146" s="109"/>
      <x:c r="E146" s="109"/>
      <x:c r="F146" s="112"/>
      <x:c r="G146" s="112"/>
      <x:c r="H146" s="131" t="str">
        <x:f>IF($A146="","",MAX(0,$F146-$G146))</x:f>
      </x:c>
      <x:c r="I146" s="103"/>
      <x:c r="J146" s="141" t="n">
        <x:f>IF(OR($A146="",$H146=0,$E146=""),0,MAX(0,TODAY()-$E146))</x:f>
        <x:v>0</x:v>
      </x:c>
      <x:c r="K146" s="129" t="str">
        <x:f>IF($A146="","",IF($H146=0,"Paid",IF($J146=0,"Current",IF($J146&lt;=30,"1-30 days",IF($J146&lt;=60,"31-60 days","61+ days")))))</x:f>
      </x:c>
      <x:c r="L146" s="129" t="str">
        <x:f>IF($A146="","",IF(COUNTIF($A$5:$A$504,$A146)&gt;1,"Duplicate Invoice ID",IF($G146&gt;$F146,"Paid exceeds invoice","")))</x:f>
      </x:c>
    </x:row>
    <x:row r="147" ht="20" customHeight="1">
      <x:c r="A147" s="118"/>
      <x:c r="B147" s="118"/>
      <x:c r="C147" s="118"/>
      <x:c r="D147" s="109"/>
      <x:c r="E147" s="109"/>
      <x:c r="F147" s="112"/>
      <x:c r="G147" s="112"/>
      <x:c r="H147" s="131" t="str">
        <x:f>IF($A147="","",MAX(0,$F147-$G147))</x:f>
      </x:c>
      <x:c r="I147" s="103"/>
      <x:c r="J147" s="141" t="n">
        <x:f>IF(OR($A147="",$H147=0,$E147=""),0,MAX(0,TODAY()-$E147))</x:f>
        <x:v>0</x:v>
      </x:c>
      <x:c r="K147" s="129" t="str">
        <x:f>IF($A147="","",IF($H147=0,"Paid",IF($J147=0,"Current",IF($J147&lt;=30,"1-30 days",IF($J147&lt;=60,"31-60 days","61+ days")))))</x:f>
      </x:c>
      <x:c r="L147" s="129" t="str">
        <x:f>IF($A147="","",IF(COUNTIF($A$5:$A$504,$A147)&gt;1,"Duplicate Invoice ID",IF($G147&gt;$F147,"Paid exceeds invoice","")))</x:f>
      </x:c>
    </x:row>
    <x:row r="148" ht="20" customHeight="1">
      <x:c r="A148" s="118"/>
      <x:c r="B148" s="118"/>
      <x:c r="C148" s="118"/>
      <x:c r="D148" s="109"/>
      <x:c r="E148" s="109"/>
      <x:c r="F148" s="112"/>
      <x:c r="G148" s="112"/>
      <x:c r="H148" s="131" t="str">
        <x:f>IF($A148="","",MAX(0,$F148-$G148))</x:f>
      </x:c>
      <x:c r="I148" s="103"/>
      <x:c r="J148" s="141" t="n">
        <x:f>IF(OR($A148="",$H148=0,$E148=""),0,MAX(0,TODAY()-$E148))</x:f>
        <x:v>0</x:v>
      </x:c>
      <x:c r="K148" s="129" t="str">
        <x:f>IF($A148="","",IF($H148=0,"Paid",IF($J148=0,"Current",IF($J148&lt;=30,"1-30 days",IF($J148&lt;=60,"31-60 days","61+ days")))))</x:f>
      </x:c>
      <x:c r="L148" s="129" t="str">
        <x:f>IF($A148="","",IF(COUNTIF($A$5:$A$504,$A148)&gt;1,"Duplicate Invoice ID",IF($G148&gt;$F148,"Paid exceeds invoice","")))</x:f>
      </x:c>
    </x:row>
    <x:row r="149" ht="20" customHeight="1">
      <x:c r="A149" s="118"/>
      <x:c r="B149" s="118"/>
      <x:c r="C149" s="118"/>
      <x:c r="D149" s="109"/>
      <x:c r="E149" s="109"/>
      <x:c r="F149" s="112"/>
      <x:c r="G149" s="112"/>
      <x:c r="H149" s="131" t="str">
        <x:f>IF($A149="","",MAX(0,$F149-$G149))</x:f>
      </x:c>
      <x:c r="I149" s="103"/>
      <x:c r="J149" s="141" t="n">
        <x:f>IF(OR($A149="",$H149=0,$E149=""),0,MAX(0,TODAY()-$E149))</x:f>
        <x:v>0</x:v>
      </x:c>
      <x:c r="K149" s="129" t="str">
        <x:f>IF($A149="","",IF($H149=0,"Paid",IF($J149=0,"Current",IF($J149&lt;=30,"1-30 days",IF($J149&lt;=60,"31-60 days","61+ days")))))</x:f>
      </x:c>
      <x:c r="L149" s="129" t="str">
        <x:f>IF($A149="","",IF(COUNTIF($A$5:$A$504,$A149)&gt;1,"Duplicate Invoice ID",IF($G149&gt;$F149,"Paid exceeds invoice","")))</x:f>
      </x:c>
    </x:row>
    <x:row r="150" ht="20" customHeight="1">
      <x:c r="A150" s="118"/>
      <x:c r="B150" s="118"/>
      <x:c r="C150" s="118"/>
      <x:c r="D150" s="109"/>
      <x:c r="E150" s="109"/>
      <x:c r="F150" s="112"/>
      <x:c r="G150" s="112"/>
      <x:c r="H150" s="131" t="str">
        <x:f>IF($A150="","",MAX(0,$F150-$G150))</x:f>
      </x:c>
      <x:c r="I150" s="103"/>
      <x:c r="J150" s="141" t="n">
        <x:f>IF(OR($A150="",$H150=0,$E150=""),0,MAX(0,TODAY()-$E150))</x:f>
        <x:v>0</x:v>
      </x:c>
      <x:c r="K150" s="129" t="str">
        <x:f>IF($A150="","",IF($H150=0,"Paid",IF($J150=0,"Current",IF($J150&lt;=30,"1-30 days",IF($J150&lt;=60,"31-60 days","61+ days")))))</x:f>
      </x:c>
      <x:c r="L150" s="129" t="str">
        <x:f>IF($A150="","",IF(COUNTIF($A$5:$A$504,$A150)&gt;1,"Duplicate Invoice ID",IF($G150&gt;$F150,"Paid exceeds invoice","")))</x:f>
      </x:c>
    </x:row>
    <x:row r="151" ht="20" customHeight="1">
      <x:c r="A151" s="118"/>
      <x:c r="B151" s="118"/>
      <x:c r="C151" s="118"/>
      <x:c r="D151" s="109"/>
      <x:c r="E151" s="109"/>
      <x:c r="F151" s="112"/>
      <x:c r="G151" s="112"/>
      <x:c r="H151" s="131" t="str">
        <x:f>IF($A151="","",MAX(0,$F151-$G151))</x:f>
      </x:c>
      <x:c r="I151" s="103"/>
      <x:c r="J151" s="141" t="n">
        <x:f>IF(OR($A151="",$H151=0,$E151=""),0,MAX(0,TODAY()-$E151))</x:f>
        <x:v>0</x:v>
      </x:c>
      <x:c r="K151" s="129" t="str">
        <x:f>IF($A151="","",IF($H151=0,"Paid",IF($J151=0,"Current",IF($J151&lt;=30,"1-30 days",IF($J151&lt;=60,"31-60 days","61+ days")))))</x:f>
      </x:c>
      <x:c r="L151" s="129" t="str">
        <x:f>IF($A151="","",IF(COUNTIF($A$5:$A$504,$A151)&gt;1,"Duplicate Invoice ID",IF($G151&gt;$F151,"Paid exceeds invoice","")))</x:f>
      </x:c>
    </x:row>
    <x:row r="152" ht="20" customHeight="1">
      <x:c r="A152" s="118"/>
      <x:c r="B152" s="118"/>
      <x:c r="C152" s="118"/>
      <x:c r="D152" s="109"/>
      <x:c r="E152" s="109"/>
      <x:c r="F152" s="112"/>
      <x:c r="G152" s="112"/>
      <x:c r="H152" s="131" t="str">
        <x:f>IF($A152="","",MAX(0,$F152-$G152))</x:f>
      </x:c>
      <x:c r="I152" s="103"/>
      <x:c r="J152" s="141" t="n">
        <x:f>IF(OR($A152="",$H152=0,$E152=""),0,MAX(0,TODAY()-$E152))</x:f>
        <x:v>0</x:v>
      </x:c>
      <x:c r="K152" s="129" t="str">
        <x:f>IF($A152="","",IF($H152=0,"Paid",IF($J152=0,"Current",IF($J152&lt;=30,"1-30 days",IF($J152&lt;=60,"31-60 days","61+ days")))))</x:f>
      </x:c>
      <x:c r="L152" s="129" t="str">
        <x:f>IF($A152="","",IF(COUNTIF($A$5:$A$504,$A152)&gt;1,"Duplicate Invoice ID",IF($G152&gt;$F152,"Paid exceeds invoice","")))</x:f>
      </x:c>
    </x:row>
    <x:row r="153" ht="20" customHeight="1">
      <x:c r="A153" s="118"/>
      <x:c r="B153" s="118"/>
      <x:c r="C153" s="118"/>
      <x:c r="D153" s="109"/>
      <x:c r="E153" s="109"/>
      <x:c r="F153" s="112"/>
      <x:c r="G153" s="112"/>
      <x:c r="H153" s="131" t="str">
        <x:f>IF($A153="","",MAX(0,$F153-$G153))</x:f>
      </x:c>
      <x:c r="I153" s="103"/>
      <x:c r="J153" s="141" t="n">
        <x:f>IF(OR($A153="",$H153=0,$E153=""),0,MAX(0,TODAY()-$E153))</x:f>
        <x:v>0</x:v>
      </x:c>
      <x:c r="K153" s="129" t="str">
        <x:f>IF($A153="","",IF($H153=0,"Paid",IF($J153=0,"Current",IF($J153&lt;=30,"1-30 days",IF($J153&lt;=60,"31-60 days","61+ days")))))</x:f>
      </x:c>
      <x:c r="L153" s="129" t="str">
        <x:f>IF($A153="","",IF(COUNTIF($A$5:$A$504,$A153)&gt;1,"Duplicate Invoice ID",IF($G153&gt;$F153,"Paid exceeds invoice","")))</x:f>
      </x:c>
    </x:row>
    <x:row r="154" ht="20" customHeight="1">
      <x:c r="A154" s="118"/>
      <x:c r="B154" s="118"/>
      <x:c r="C154" s="118"/>
      <x:c r="D154" s="109"/>
      <x:c r="E154" s="109"/>
      <x:c r="F154" s="112"/>
      <x:c r="G154" s="112"/>
      <x:c r="H154" s="131" t="str">
        <x:f>IF($A154="","",MAX(0,$F154-$G154))</x:f>
      </x:c>
      <x:c r="I154" s="103"/>
      <x:c r="J154" s="141" t="n">
        <x:f>IF(OR($A154="",$H154=0,$E154=""),0,MAX(0,TODAY()-$E154))</x:f>
        <x:v>0</x:v>
      </x:c>
      <x:c r="K154" s="129" t="str">
        <x:f>IF($A154="","",IF($H154=0,"Paid",IF($J154=0,"Current",IF($J154&lt;=30,"1-30 days",IF($J154&lt;=60,"31-60 days","61+ days")))))</x:f>
      </x:c>
      <x:c r="L154" s="129" t="str">
        <x:f>IF($A154="","",IF(COUNTIF($A$5:$A$504,$A154)&gt;1,"Duplicate Invoice ID",IF($G154&gt;$F154,"Paid exceeds invoice","")))</x:f>
      </x:c>
    </x:row>
    <x:row r="155" ht="20" customHeight="1">
      <x:c r="A155" s="118"/>
      <x:c r="B155" s="118"/>
      <x:c r="C155" s="118"/>
      <x:c r="D155" s="109"/>
      <x:c r="E155" s="109"/>
      <x:c r="F155" s="112"/>
      <x:c r="G155" s="112"/>
      <x:c r="H155" s="131" t="str">
        <x:f>IF($A155="","",MAX(0,$F155-$G155))</x:f>
      </x:c>
      <x:c r="I155" s="103"/>
      <x:c r="J155" s="141" t="n">
        <x:f>IF(OR($A155="",$H155=0,$E155=""),0,MAX(0,TODAY()-$E155))</x:f>
        <x:v>0</x:v>
      </x:c>
      <x:c r="K155" s="129" t="str">
        <x:f>IF($A155="","",IF($H155=0,"Paid",IF($J155=0,"Current",IF($J155&lt;=30,"1-30 days",IF($J155&lt;=60,"31-60 days","61+ days")))))</x:f>
      </x:c>
      <x:c r="L155" s="129" t="str">
        <x:f>IF($A155="","",IF(COUNTIF($A$5:$A$504,$A155)&gt;1,"Duplicate Invoice ID",IF($G155&gt;$F155,"Paid exceeds invoice","")))</x:f>
      </x:c>
    </x:row>
    <x:row r="156" ht="20" customHeight="1">
      <x:c r="A156" s="118"/>
      <x:c r="B156" s="118"/>
      <x:c r="C156" s="118"/>
      <x:c r="D156" s="109"/>
      <x:c r="E156" s="109"/>
      <x:c r="F156" s="112"/>
      <x:c r="G156" s="112"/>
      <x:c r="H156" s="131" t="str">
        <x:f>IF($A156="","",MAX(0,$F156-$G156))</x:f>
      </x:c>
      <x:c r="I156" s="103"/>
      <x:c r="J156" s="141" t="n">
        <x:f>IF(OR($A156="",$H156=0,$E156=""),0,MAX(0,TODAY()-$E156))</x:f>
        <x:v>0</x:v>
      </x:c>
      <x:c r="K156" s="129" t="str">
        <x:f>IF($A156="","",IF($H156=0,"Paid",IF($J156=0,"Current",IF($J156&lt;=30,"1-30 days",IF($J156&lt;=60,"31-60 days","61+ days")))))</x:f>
      </x:c>
      <x:c r="L156" s="129" t="str">
        <x:f>IF($A156="","",IF(COUNTIF($A$5:$A$504,$A156)&gt;1,"Duplicate Invoice ID",IF($G156&gt;$F156,"Paid exceeds invoice","")))</x:f>
      </x:c>
    </x:row>
    <x:row r="157" ht="20" customHeight="1">
      <x:c r="A157" s="118"/>
      <x:c r="B157" s="118"/>
      <x:c r="C157" s="118"/>
      <x:c r="D157" s="109"/>
      <x:c r="E157" s="109"/>
      <x:c r="F157" s="112"/>
      <x:c r="G157" s="112"/>
      <x:c r="H157" s="131" t="str">
        <x:f>IF($A157="","",MAX(0,$F157-$G157))</x:f>
      </x:c>
      <x:c r="I157" s="103"/>
      <x:c r="J157" s="141" t="n">
        <x:f>IF(OR($A157="",$H157=0,$E157=""),0,MAX(0,TODAY()-$E157))</x:f>
        <x:v>0</x:v>
      </x:c>
      <x:c r="K157" s="129" t="str">
        <x:f>IF($A157="","",IF($H157=0,"Paid",IF($J157=0,"Current",IF($J157&lt;=30,"1-30 days",IF($J157&lt;=60,"31-60 days","61+ days")))))</x:f>
      </x:c>
      <x:c r="L157" s="129" t="str">
        <x:f>IF($A157="","",IF(COUNTIF($A$5:$A$504,$A157)&gt;1,"Duplicate Invoice ID",IF($G157&gt;$F157,"Paid exceeds invoice","")))</x:f>
      </x:c>
    </x:row>
    <x:row r="158" ht="20" customHeight="1">
      <x:c r="A158" s="118"/>
      <x:c r="B158" s="118"/>
      <x:c r="C158" s="118"/>
      <x:c r="D158" s="109"/>
      <x:c r="E158" s="109"/>
      <x:c r="F158" s="112"/>
      <x:c r="G158" s="112"/>
      <x:c r="H158" s="131" t="str">
        <x:f>IF($A158="","",MAX(0,$F158-$G158))</x:f>
      </x:c>
      <x:c r="I158" s="103"/>
      <x:c r="J158" s="141" t="n">
        <x:f>IF(OR($A158="",$H158=0,$E158=""),0,MAX(0,TODAY()-$E158))</x:f>
        <x:v>0</x:v>
      </x:c>
      <x:c r="K158" s="129" t="str">
        <x:f>IF($A158="","",IF($H158=0,"Paid",IF($J158=0,"Current",IF($J158&lt;=30,"1-30 days",IF($J158&lt;=60,"31-60 days","61+ days")))))</x:f>
      </x:c>
      <x:c r="L158" s="129" t="str">
        <x:f>IF($A158="","",IF(COUNTIF($A$5:$A$504,$A158)&gt;1,"Duplicate Invoice ID",IF($G158&gt;$F158,"Paid exceeds invoice","")))</x:f>
      </x:c>
    </x:row>
    <x:row r="159" ht="20" customHeight="1">
      <x:c r="A159" s="118"/>
      <x:c r="B159" s="118"/>
      <x:c r="C159" s="118"/>
      <x:c r="D159" s="109"/>
      <x:c r="E159" s="109"/>
      <x:c r="F159" s="112"/>
      <x:c r="G159" s="112"/>
      <x:c r="H159" s="131" t="str">
        <x:f>IF($A159="","",MAX(0,$F159-$G159))</x:f>
      </x:c>
      <x:c r="I159" s="103"/>
      <x:c r="J159" s="141" t="n">
        <x:f>IF(OR($A159="",$H159=0,$E159=""),0,MAX(0,TODAY()-$E159))</x:f>
        <x:v>0</x:v>
      </x:c>
      <x:c r="K159" s="129" t="str">
        <x:f>IF($A159="","",IF($H159=0,"Paid",IF($J159=0,"Current",IF($J159&lt;=30,"1-30 days",IF($J159&lt;=60,"31-60 days","61+ days")))))</x:f>
      </x:c>
      <x:c r="L159" s="129" t="str">
        <x:f>IF($A159="","",IF(COUNTIF($A$5:$A$504,$A159)&gt;1,"Duplicate Invoice ID",IF($G159&gt;$F159,"Paid exceeds invoice","")))</x:f>
      </x:c>
    </x:row>
    <x:row r="160" ht="20" customHeight="1">
      <x:c r="A160" s="118"/>
      <x:c r="B160" s="118"/>
      <x:c r="C160" s="118"/>
      <x:c r="D160" s="109"/>
      <x:c r="E160" s="109"/>
      <x:c r="F160" s="112"/>
      <x:c r="G160" s="112"/>
      <x:c r="H160" s="131" t="str">
        <x:f>IF($A160="","",MAX(0,$F160-$G160))</x:f>
      </x:c>
      <x:c r="I160" s="103"/>
      <x:c r="J160" s="141" t="n">
        <x:f>IF(OR($A160="",$H160=0,$E160=""),0,MAX(0,TODAY()-$E160))</x:f>
        <x:v>0</x:v>
      </x:c>
      <x:c r="K160" s="129" t="str">
        <x:f>IF($A160="","",IF($H160=0,"Paid",IF($J160=0,"Current",IF($J160&lt;=30,"1-30 days",IF($J160&lt;=60,"31-60 days","61+ days")))))</x:f>
      </x:c>
      <x:c r="L160" s="129" t="str">
        <x:f>IF($A160="","",IF(COUNTIF($A$5:$A$504,$A160)&gt;1,"Duplicate Invoice ID",IF($G160&gt;$F160,"Paid exceeds invoice","")))</x:f>
      </x:c>
    </x:row>
    <x:row r="161" ht="20" customHeight="1">
      <x:c r="A161" s="118"/>
      <x:c r="B161" s="118"/>
      <x:c r="C161" s="118"/>
      <x:c r="D161" s="109"/>
      <x:c r="E161" s="109"/>
      <x:c r="F161" s="112"/>
      <x:c r="G161" s="112"/>
      <x:c r="H161" s="131" t="str">
        <x:f>IF($A161="","",MAX(0,$F161-$G161))</x:f>
      </x:c>
      <x:c r="I161" s="103"/>
      <x:c r="J161" s="141" t="n">
        <x:f>IF(OR($A161="",$H161=0,$E161=""),0,MAX(0,TODAY()-$E161))</x:f>
        <x:v>0</x:v>
      </x:c>
      <x:c r="K161" s="129" t="str">
        <x:f>IF($A161="","",IF($H161=0,"Paid",IF($J161=0,"Current",IF($J161&lt;=30,"1-30 days",IF($J161&lt;=60,"31-60 days","61+ days")))))</x:f>
      </x:c>
      <x:c r="L161" s="129" t="str">
        <x:f>IF($A161="","",IF(COUNTIF($A$5:$A$504,$A161)&gt;1,"Duplicate Invoice ID",IF($G161&gt;$F161,"Paid exceeds invoice","")))</x:f>
      </x:c>
    </x:row>
    <x:row r="162" ht="20" customHeight="1">
      <x:c r="A162" s="118"/>
      <x:c r="B162" s="118"/>
      <x:c r="C162" s="118"/>
      <x:c r="D162" s="109"/>
      <x:c r="E162" s="109"/>
      <x:c r="F162" s="112"/>
      <x:c r="G162" s="112"/>
      <x:c r="H162" s="131" t="str">
        <x:f>IF($A162="","",MAX(0,$F162-$G162))</x:f>
      </x:c>
      <x:c r="I162" s="103"/>
      <x:c r="J162" s="141" t="n">
        <x:f>IF(OR($A162="",$H162=0,$E162=""),0,MAX(0,TODAY()-$E162))</x:f>
        <x:v>0</x:v>
      </x:c>
      <x:c r="K162" s="129" t="str">
        <x:f>IF($A162="","",IF($H162=0,"Paid",IF($J162=0,"Current",IF($J162&lt;=30,"1-30 days",IF($J162&lt;=60,"31-60 days","61+ days")))))</x:f>
      </x:c>
      <x:c r="L162" s="129" t="str">
        <x:f>IF($A162="","",IF(COUNTIF($A$5:$A$504,$A162)&gt;1,"Duplicate Invoice ID",IF($G162&gt;$F162,"Paid exceeds invoice","")))</x:f>
      </x:c>
    </x:row>
    <x:row r="163" ht="20" customHeight="1">
      <x:c r="A163" s="118"/>
      <x:c r="B163" s="118"/>
      <x:c r="C163" s="118"/>
      <x:c r="D163" s="109"/>
      <x:c r="E163" s="109"/>
      <x:c r="F163" s="112"/>
      <x:c r="G163" s="112"/>
      <x:c r="H163" s="131" t="str">
        <x:f>IF($A163="","",MAX(0,$F163-$G163))</x:f>
      </x:c>
      <x:c r="I163" s="103"/>
      <x:c r="J163" s="141" t="n">
        <x:f>IF(OR($A163="",$H163=0,$E163=""),0,MAX(0,TODAY()-$E163))</x:f>
        <x:v>0</x:v>
      </x:c>
      <x:c r="K163" s="129" t="str">
        <x:f>IF($A163="","",IF($H163=0,"Paid",IF($J163=0,"Current",IF($J163&lt;=30,"1-30 days",IF($J163&lt;=60,"31-60 days","61+ days")))))</x:f>
      </x:c>
      <x:c r="L163" s="129" t="str">
        <x:f>IF($A163="","",IF(COUNTIF($A$5:$A$504,$A163)&gt;1,"Duplicate Invoice ID",IF($G163&gt;$F163,"Paid exceeds invoice","")))</x:f>
      </x:c>
    </x:row>
    <x:row r="164" ht="20" customHeight="1">
      <x:c r="A164" s="118"/>
      <x:c r="B164" s="118"/>
      <x:c r="C164" s="118"/>
      <x:c r="D164" s="109"/>
      <x:c r="E164" s="109"/>
      <x:c r="F164" s="112"/>
      <x:c r="G164" s="112"/>
      <x:c r="H164" s="131" t="str">
        <x:f>IF($A164="","",MAX(0,$F164-$G164))</x:f>
      </x:c>
      <x:c r="I164" s="103"/>
      <x:c r="J164" s="141" t="n">
        <x:f>IF(OR($A164="",$H164=0,$E164=""),0,MAX(0,TODAY()-$E164))</x:f>
        <x:v>0</x:v>
      </x:c>
      <x:c r="K164" s="129" t="str">
        <x:f>IF($A164="","",IF($H164=0,"Paid",IF($J164=0,"Current",IF($J164&lt;=30,"1-30 days",IF($J164&lt;=60,"31-60 days","61+ days")))))</x:f>
      </x:c>
      <x:c r="L164" s="129" t="str">
        <x:f>IF($A164="","",IF(COUNTIF($A$5:$A$504,$A164)&gt;1,"Duplicate Invoice ID",IF($G164&gt;$F164,"Paid exceeds invoice","")))</x:f>
      </x:c>
    </x:row>
    <x:row r="165" ht="20" customHeight="1">
      <x:c r="A165" s="118"/>
      <x:c r="B165" s="118"/>
      <x:c r="C165" s="118"/>
      <x:c r="D165" s="109"/>
      <x:c r="E165" s="109"/>
      <x:c r="F165" s="112"/>
      <x:c r="G165" s="112"/>
      <x:c r="H165" s="131" t="str">
        <x:f>IF($A165="","",MAX(0,$F165-$G165))</x:f>
      </x:c>
      <x:c r="I165" s="103"/>
      <x:c r="J165" s="141" t="n">
        <x:f>IF(OR($A165="",$H165=0,$E165=""),0,MAX(0,TODAY()-$E165))</x:f>
        <x:v>0</x:v>
      </x:c>
      <x:c r="K165" s="129" t="str">
        <x:f>IF($A165="","",IF($H165=0,"Paid",IF($J165=0,"Current",IF($J165&lt;=30,"1-30 days",IF($J165&lt;=60,"31-60 days","61+ days")))))</x:f>
      </x:c>
      <x:c r="L165" s="129" t="str">
        <x:f>IF($A165="","",IF(COUNTIF($A$5:$A$504,$A165)&gt;1,"Duplicate Invoice ID",IF($G165&gt;$F165,"Paid exceeds invoice","")))</x:f>
      </x:c>
    </x:row>
    <x:row r="166" ht="20" customHeight="1">
      <x:c r="A166" s="118"/>
      <x:c r="B166" s="118"/>
      <x:c r="C166" s="118"/>
      <x:c r="D166" s="109"/>
      <x:c r="E166" s="109"/>
      <x:c r="F166" s="112"/>
      <x:c r="G166" s="112"/>
      <x:c r="H166" s="131" t="str">
        <x:f>IF($A166="","",MAX(0,$F166-$G166))</x:f>
      </x:c>
      <x:c r="I166" s="103"/>
      <x:c r="J166" s="141" t="n">
        <x:f>IF(OR($A166="",$H166=0,$E166=""),0,MAX(0,TODAY()-$E166))</x:f>
        <x:v>0</x:v>
      </x:c>
      <x:c r="K166" s="129" t="str">
        <x:f>IF($A166="","",IF($H166=0,"Paid",IF($J166=0,"Current",IF($J166&lt;=30,"1-30 days",IF($J166&lt;=60,"31-60 days","61+ days")))))</x:f>
      </x:c>
      <x:c r="L166" s="129" t="str">
        <x:f>IF($A166="","",IF(COUNTIF($A$5:$A$504,$A166)&gt;1,"Duplicate Invoice ID",IF($G166&gt;$F166,"Paid exceeds invoice","")))</x:f>
      </x:c>
    </x:row>
    <x:row r="167" ht="20" customHeight="1">
      <x:c r="A167" s="118"/>
      <x:c r="B167" s="118"/>
      <x:c r="C167" s="118"/>
      <x:c r="D167" s="109"/>
      <x:c r="E167" s="109"/>
      <x:c r="F167" s="112"/>
      <x:c r="G167" s="112"/>
      <x:c r="H167" s="131" t="str">
        <x:f>IF($A167="","",MAX(0,$F167-$G167))</x:f>
      </x:c>
      <x:c r="I167" s="103"/>
      <x:c r="J167" s="141" t="n">
        <x:f>IF(OR($A167="",$H167=0,$E167=""),0,MAX(0,TODAY()-$E167))</x:f>
        <x:v>0</x:v>
      </x:c>
      <x:c r="K167" s="129" t="str">
        <x:f>IF($A167="","",IF($H167=0,"Paid",IF($J167=0,"Current",IF($J167&lt;=30,"1-30 days",IF($J167&lt;=60,"31-60 days","61+ days")))))</x:f>
      </x:c>
      <x:c r="L167" s="129" t="str">
        <x:f>IF($A167="","",IF(COUNTIF($A$5:$A$504,$A167)&gt;1,"Duplicate Invoice ID",IF($G167&gt;$F167,"Paid exceeds invoice","")))</x:f>
      </x:c>
    </x:row>
    <x:row r="168" ht="20" customHeight="1">
      <x:c r="A168" s="118"/>
      <x:c r="B168" s="118"/>
      <x:c r="C168" s="118"/>
      <x:c r="D168" s="109"/>
      <x:c r="E168" s="109"/>
      <x:c r="F168" s="112"/>
      <x:c r="G168" s="112"/>
      <x:c r="H168" s="131" t="str">
        <x:f>IF($A168="","",MAX(0,$F168-$G168))</x:f>
      </x:c>
      <x:c r="I168" s="103"/>
      <x:c r="J168" s="141" t="n">
        <x:f>IF(OR($A168="",$H168=0,$E168=""),0,MAX(0,TODAY()-$E168))</x:f>
        <x:v>0</x:v>
      </x:c>
      <x:c r="K168" s="129" t="str">
        <x:f>IF($A168="","",IF($H168=0,"Paid",IF($J168=0,"Current",IF($J168&lt;=30,"1-30 days",IF($J168&lt;=60,"31-60 days","61+ days")))))</x:f>
      </x:c>
      <x:c r="L168" s="129" t="str">
        <x:f>IF($A168="","",IF(COUNTIF($A$5:$A$504,$A168)&gt;1,"Duplicate Invoice ID",IF($G168&gt;$F168,"Paid exceeds invoice","")))</x:f>
      </x:c>
    </x:row>
    <x:row r="169" ht="20" customHeight="1">
      <x:c r="A169" s="118"/>
      <x:c r="B169" s="118"/>
      <x:c r="C169" s="118"/>
      <x:c r="D169" s="109"/>
      <x:c r="E169" s="109"/>
      <x:c r="F169" s="112"/>
      <x:c r="G169" s="112"/>
      <x:c r="H169" s="131" t="str">
        <x:f>IF($A169="","",MAX(0,$F169-$G169))</x:f>
      </x:c>
      <x:c r="I169" s="103"/>
      <x:c r="J169" s="141" t="n">
        <x:f>IF(OR($A169="",$H169=0,$E169=""),0,MAX(0,TODAY()-$E169))</x:f>
        <x:v>0</x:v>
      </x:c>
      <x:c r="K169" s="129" t="str">
        <x:f>IF($A169="","",IF($H169=0,"Paid",IF($J169=0,"Current",IF($J169&lt;=30,"1-30 days",IF($J169&lt;=60,"31-60 days","61+ days")))))</x:f>
      </x:c>
      <x:c r="L169" s="129" t="str">
        <x:f>IF($A169="","",IF(COUNTIF($A$5:$A$504,$A169)&gt;1,"Duplicate Invoice ID",IF($G169&gt;$F169,"Paid exceeds invoice","")))</x:f>
      </x:c>
    </x:row>
    <x:row r="170" ht="20" customHeight="1">
      <x:c r="A170" s="118"/>
      <x:c r="B170" s="118"/>
      <x:c r="C170" s="118"/>
      <x:c r="D170" s="109"/>
      <x:c r="E170" s="109"/>
      <x:c r="F170" s="112"/>
      <x:c r="G170" s="112"/>
      <x:c r="H170" s="131" t="str">
        <x:f>IF($A170="","",MAX(0,$F170-$G170))</x:f>
      </x:c>
      <x:c r="I170" s="103"/>
      <x:c r="J170" s="141" t="n">
        <x:f>IF(OR($A170="",$H170=0,$E170=""),0,MAX(0,TODAY()-$E170))</x:f>
        <x:v>0</x:v>
      </x:c>
      <x:c r="K170" s="129" t="str">
        <x:f>IF($A170="","",IF($H170=0,"Paid",IF($J170=0,"Current",IF($J170&lt;=30,"1-30 days",IF($J170&lt;=60,"31-60 days","61+ days")))))</x:f>
      </x:c>
      <x:c r="L170" s="129" t="str">
        <x:f>IF($A170="","",IF(COUNTIF($A$5:$A$504,$A170)&gt;1,"Duplicate Invoice ID",IF($G170&gt;$F170,"Paid exceeds invoice","")))</x:f>
      </x:c>
    </x:row>
    <x:row r="171" ht="20" customHeight="1">
      <x:c r="A171" s="118"/>
      <x:c r="B171" s="118"/>
      <x:c r="C171" s="118"/>
      <x:c r="D171" s="109"/>
      <x:c r="E171" s="109"/>
      <x:c r="F171" s="112"/>
      <x:c r="G171" s="112"/>
      <x:c r="H171" s="131" t="str">
        <x:f>IF($A171="","",MAX(0,$F171-$G171))</x:f>
      </x:c>
      <x:c r="I171" s="103"/>
      <x:c r="J171" s="141" t="n">
        <x:f>IF(OR($A171="",$H171=0,$E171=""),0,MAX(0,TODAY()-$E171))</x:f>
        <x:v>0</x:v>
      </x:c>
      <x:c r="K171" s="129" t="str">
        <x:f>IF($A171="","",IF($H171=0,"Paid",IF($J171=0,"Current",IF($J171&lt;=30,"1-30 days",IF($J171&lt;=60,"31-60 days","61+ days")))))</x:f>
      </x:c>
      <x:c r="L171" s="129" t="str">
        <x:f>IF($A171="","",IF(COUNTIF($A$5:$A$504,$A171)&gt;1,"Duplicate Invoice ID",IF($G171&gt;$F171,"Paid exceeds invoice","")))</x:f>
      </x:c>
    </x:row>
    <x:row r="172" ht="20" customHeight="1">
      <x:c r="A172" s="118"/>
      <x:c r="B172" s="118"/>
      <x:c r="C172" s="118"/>
      <x:c r="D172" s="109"/>
      <x:c r="E172" s="109"/>
      <x:c r="F172" s="112"/>
      <x:c r="G172" s="112"/>
      <x:c r="H172" s="131" t="str">
        <x:f>IF($A172="","",MAX(0,$F172-$G172))</x:f>
      </x:c>
      <x:c r="I172" s="103"/>
      <x:c r="J172" s="141" t="n">
        <x:f>IF(OR($A172="",$H172=0,$E172=""),0,MAX(0,TODAY()-$E172))</x:f>
        <x:v>0</x:v>
      </x:c>
      <x:c r="K172" s="129" t="str">
        <x:f>IF($A172="","",IF($H172=0,"Paid",IF($J172=0,"Current",IF($J172&lt;=30,"1-30 days",IF($J172&lt;=60,"31-60 days","61+ days")))))</x:f>
      </x:c>
      <x:c r="L172" s="129" t="str">
        <x:f>IF($A172="","",IF(COUNTIF($A$5:$A$504,$A172)&gt;1,"Duplicate Invoice ID",IF($G172&gt;$F172,"Paid exceeds invoice","")))</x:f>
      </x:c>
    </x:row>
    <x:row r="173" ht="20" customHeight="1">
      <x:c r="A173" s="118"/>
      <x:c r="B173" s="118"/>
      <x:c r="C173" s="118"/>
      <x:c r="D173" s="109"/>
      <x:c r="E173" s="109"/>
      <x:c r="F173" s="112"/>
      <x:c r="G173" s="112"/>
      <x:c r="H173" s="131" t="str">
        <x:f>IF($A173="","",MAX(0,$F173-$G173))</x:f>
      </x:c>
      <x:c r="I173" s="103"/>
      <x:c r="J173" s="141" t="n">
        <x:f>IF(OR($A173="",$H173=0,$E173=""),0,MAX(0,TODAY()-$E173))</x:f>
        <x:v>0</x:v>
      </x:c>
      <x:c r="K173" s="129" t="str">
        <x:f>IF($A173="","",IF($H173=0,"Paid",IF($J173=0,"Current",IF($J173&lt;=30,"1-30 days",IF($J173&lt;=60,"31-60 days","61+ days")))))</x:f>
      </x:c>
      <x:c r="L173" s="129" t="str">
        <x:f>IF($A173="","",IF(COUNTIF($A$5:$A$504,$A173)&gt;1,"Duplicate Invoice ID",IF($G173&gt;$F173,"Paid exceeds invoice","")))</x:f>
      </x:c>
    </x:row>
    <x:row r="174" ht="20" customHeight="1">
      <x:c r="A174" s="118"/>
      <x:c r="B174" s="118"/>
      <x:c r="C174" s="118"/>
      <x:c r="D174" s="109"/>
      <x:c r="E174" s="109"/>
      <x:c r="F174" s="112"/>
      <x:c r="G174" s="112"/>
      <x:c r="H174" s="131" t="str">
        <x:f>IF($A174="","",MAX(0,$F174-$G174))</x:f>
      </x:c>
      <x:c r="I174" s="103"/>
      <x:c r="J174" s="141" t="n">
        <x:f>IF(OR($A174="",$H174=0,$E174=""),0,MAX(0,TODAY()-$E174))</x:f>
        <x:v>0</x:v>
      </x:c>
      <x:c r="K174" s="129" t="str">
        <x:f>IF($A174="","",IF($H174=0,"Paid",IF($J174=0,"Current",IF($J174&lt;=30,"1-30 days",IF($J174&lt;=60,"31-60 days","61+ days")))))</x:f>
      </x:c>
      <x:c r="L174" s="129" t="str">
        <x:f>IF($A174="","",IF(COUNTIF($A$5:$A$504,$A174)&gt;1,"Duplicate Invoice ID",IF($G174&gt;$F174,"Paid exceeds invoice","")))</x:f>
      </x:c>
    </x:row>
    <x:row r="175" ht="20" customHeight="1">
      <x:c r="A175" s="118"/>
      <x:c r="B175" s="118"/>
      <x:c r="C175" s="118"/>
      <x:c r="D175" s="109"/>
      <x:c r="E175" s="109"/>
      <x:c r="F175" s="112"/>
      <x:c r="G175" s="112"/>
      <x:c r="H175" s="131" t="str">
        <x:f>IF($A175="","",MAX(0,$F175-$G175))</x:f>
      </x:c>
      <x:c r="I175" s="103"/>
      <x:c r="J175" s="141" t="n">
        <x:f>IF(OR($A175="",$H175=0,$E175=""),0,MAX(0,TODAY()-$E175))</x:f>
        <x:v>0</x:v>
      </x:c>
      <x:c r="K175" s="129" t="str">
        <x:f>IF($A175="","",IF($H175=0,"Paid",IF($J175=0,"Current",IF($J175&lt;=30,"1-30 days",IF($J175&lt;=60,"31-60 days","61+ days")))))</x:f>
      </x:c>
      <x:c r="L175" s="129" t="str">
        <x:f>IF($A175="","",IF(COUNTIF($A$5:$A$504,$A175)&gt;1,"Duplicate Invoice ID",IF($G175&gt;$F175,"Paid exceeds invoice","")))</x:f>
      </x:c>
    </x:row>
    <x:row r="176" ht="20" customHeight="1">
      <x:c r="A176" s="118"/>
      <x:c r="B176" s="118"/>
      <x:c r="C176" s="118"/>
      <x:c r="D176" s="109"/>
      <x:c r="E176" s="109"/>
      <x:c r="F176" s="112"/>
      <x:c r="G176" s="112"/>
      <x:c r="H176" s="131" t="str">
        <x:f>IF($A176="","",MAX(0,$F176-$G176))</x:f>
      </x:c>
      <x:c r="I176" s="103"/>
      <x:c r="J176" s="141" t="n">
        <x:f>IF(OR($A176="",$H176=0,$E176=""),0,MAX(0,TODAY()-$E176))</x:f>
        <x:v>0</x:v>
      </x:c>
      <x:c r="K176" s="129" t="str">
        <x:f>IF($A176="","",IF($H176=0,"Paid",IF($J176=0,"Current",IF($J176&lt;=30,"1-30 days",IF($J176&lt;=60,"31-60 days","61+ days")))))</x:f>
      </x:c>
      <x:c r="L176" s="129" t="str">
        <x:f>IF($A176="","",IF(COUNTIF($A$5:$A$504,$A176)&gt;1,"Duplicate Invoice ID",IF($G176&gt;$F176,"Paid exceeds invoice","")))</x:f>
      </x:c>
    </x:row>
    <x:row r="177" ht="20" customHeight="1">
      <x:c r="A177" s="118"/>
      <x:c r="B177" s="118"/>
      <x:c r="C177" s="118"/>
      <x:c r="D177" s="109"/>
      <x:c r="E177" s="109"/>
      <x:c r="F177" s="112"/>
      <x:c r="G177" s="112"/>
      <x:c r="H177" s="131" t="str">
        <x:f>IF($A177="","",MAX(0,$F177-$G177))</x:f>
      </x:c>
      <x:c r="I177" s="103"/>
      <x:c r="J177" s="141" t="n">
        <x:f>IF(OR($A177="",$H177=0,$E177=""),0,MAX(0,TODAY()-$E177))</x:f>
        <x:v>0</x:v>
      </x:c>
      <x:c r="K177" s="129" t="str">
        <x:f>IF($A177="","",IF($H177=0,"Paid",IF($J177=0,"Current",IF($J177&lt;=30,"1-30 days",IF($J177&lt;=60,"31-60 days","61+ days")))))</x:f>
      </x:c>
      <x:c r="L177" s="129" t="str">
        <x:f>IF($A177="","",IF(COUNTIF($A$5:$A$504,$A177)&gt;1,"Duplicate Invoice ID",IF($G177&gt;$F177,"Paid exceeds invoice","")))</x:f>
      </x:c>
    </x:row>
    <x:row r="178" ht="20" customHeight="1">
      <x:c r="A178" s="118"/>
      <x:c r="B178" s="118"/>
      <x:c r="C178" s="118"/>
      <x:c r="D178" s="109"/>
      <x:c r="E178" s="109"/>
      <x:c r="F178" s="112"/>
      <x:c r="G178" s="112"/>
      <x:c r="H178" s="131" t="str">
        <x:f>IF($A178="","",MAX(0,$F178-$G178))</x:f>
      </x:c>
      <x:c r="I178" s="103"/>
      <x:c r="J178" s="141" t="n">
        <x:f>IF(OR($A178="",$H178=0,$E178=""),0,MAX(0,TODAY()-$E178))</x:f>
        <x:v>0</x:v>
      </x:c>
      <x:c r="K178" s="129" t="str">
        <x:f>IF($A178="","",IF($H178=0,"Paid",IF($J178=0,"Current",IF($J178&lt;=30,"1-30 days",IF($J178&lt;=60,"31-60 days","61+ days")))))</x:f>
      </x:c>
      <x:c r="L178" s="129" t="str">
        <x:f>IF($A178="","",IF(COUNTIF($A$5:$A$504,$A178)&gt;1,"Duplicate Invoice ID",IF($G178&gt;$F178,"Paid exceeds invoice","")))</x:f>
      </x:c>
    </x:row>
    <x:row r="179" ht="20" customHeight="1">
      <x:c r="A179" s="118"/>
      <x:c r="B179" s="118"/>
      <x:c r="C179" s="118"/>
      <x:c r="D179" s="109"/>
      <x:c r="E179" s="109"/>
      <x:c r="F179" s="112"/>
      <x:c r="G179" s="112"/>
      <x:c r="H179" s="131" t="str">
        <x:f>IF($A179="","",MAX(0,$F179-$G179))</x:f>
      </x:c>
      <x:c r="I179" s="103"/>
      <x:c r="J179" s="141" t="n">
        <x:f>IF(OR($A179="",$H179=0,$E179=""),0,MAX(0,TODAY()-$E179))</x:f>
        <x:v>0</x:v>
      </x:c>
      <x:c r="K179" s="129" t="str">
        <x:f>IF($A179="","",IF($H179=0,"Paid",IF($J179=0,"Current",IF($J179&lt;=30,"1-30 days",IF($J179&lt;=60,"31-60 days","61+ days")))))</x:f>
      </x:c>
      <x:c r="L179" s="129" t="str">
        <x:f>IF($A179="","",IF(COUNTIF($A$5:$A$504,$A179)&gt;1,"Duplicate Invoice ID",IF($G179&gt;$F179,"Paid exceeds invoice","")))</x:f>
      </x:c>
    </x:row>
    <x:row r="180" ht="20" customHeight="1">
      <x:c r="A180" s="118"/>
      <x:c r="B180" s="118"/>
      <x:c r="C180" s="118"/>
      <x:c r="D180" s="109"/>
      <x:c r="E180" s="109"/>
      <x:c r="F180" s="112"/>
      <x:c r="G180" s="112"/>
      <x:c r="H180" s="131" t="str">
        <x:f>IF($A180="","",MAX(0,$F180-$G180))</x:f>
      </x:c>
      <x:c r="I180" s="103"/>
      <x:c r="J180" s="141" t="n">
        <x:f>IF(OR($A180="",$H180=0,$E180=""),0,MAX(0,TODAY()-$E180))</x:f>
        <x:v>0</x:v>
      </x:c>
      <x:c r="K180" s="129" t="str">
        <x:f>IF($A180="","",IF($H180=0,"Paid",IF($J180=0,"Current",IF($J180&lt;=30,"1-30 days",IF($J180&lt;=60,"31-60 days","61+ days")))))</x:f>
      </x:c>
      <x:c r="L180" s="129" t="str">
        <x:f>IF($A180="","",IF(COUNTIF($A$5:$A$504,$A180)&gt;1,"Duplicate Invoice ID",IF($G180&gt;$F180,"Paid exceeds invoice","")))</x:f>
      </x:c>
    </x:row>
    <x:row r="181" ht="20" customHeight="1">
      <x:c r="A181" s="118"/>
      <x:c r="B181" s="118"/>
      <x:c r="C181" s="118"/>
      <x:c r="D181" s="109"/>
      <x:c r="E181" s="109"/>
      <x:c r="F181" s="112"/>
      <x:c r="G181" s="112"/>
      <x:c r="H181" s="131" t="str">
        <x:f>IF($A181="","",MAX(0,$F181-$G181))</x:f>
      </x:c>
      <x:c r="I181" s="103"/>
      <x:c r="J181" s="141" t="n">
        <x:f>IF(OR($A181="",$H181=0,$E181=""),0,MAX(0,TODAY()-$E181))</x:f>
        <x:v>0</x:v>
      </x:c>
      <x:c r="K181" s="129" t="str">
        <x:f>IF($A181="","",IF($H181=0,"Paid",IF($J181=0,"Current",IF($J181&lt;=30,"1-30 days",IF($J181&lt;=60,"31-60 days","61+ days")))))</x:f>
      </x:c>
      <x:c r="L181" s="129" t="str">
        <x:f>IF($A181="","",IF(COUNTIF($A$5:$A$504,$A181)&gt;1,"Duplicate Invoice ID",IF($G181&gt;$F181,"Paid exceeds invoice","")))</x:f>
      </x:c>
    </x:row>
    <x:row r="182" ht="20" customHeight="1">
      <x:c r="A182" s="118"/>
      <x:c r="B182" s="118"/>
      <x:c r="C182" s="118"/>
      <x:c r="D182" s="109"/>
      <x:c r="E182" s="109"/>
      <x:c r="F182" s="112"/>
      <x:c r="G182" s="112"/>
      <x:c r="H182" s="131" t="str">
        <x:f>IF($A182="","",MAX(0,$F182-$G182))</x:f>
      </x:c>
      <x:c r="I182" s="103"/>
      <x:c r="J182" s="141" t="n">
        <x:f>IF(OR($A182="",$H182=0,$E182=""),0,MAX(0,TODAY()-$E182))</x:f>
        <x:v>0</x:v>
      </x:c>
      <x:c r="K182" s="129" t="str">
        <x:f>IF($A182="","",IF($H182=0,"Paid",IF($J182=0,"Current",IF($J182&lt;=30,"1-30 days",IF($J182&lt;=60,"31-60 days","61+ days")))))</x:f>
      </x:c>
      <x:c r="L182" s="129" t="str">
        <x:f>IF($A182="","",IF(COUNTIF($A$5:$A$504,$A182)&gt;1,"Duplicate Invoice ID",IF($G182&gt;$F182,"Paid exceeds invoice","")))</x:f>
      </x:c>
    </x:row>
    <x:row r="183" ht="20" customHeight="1">
      <x:c r="A183" s="118"/>
      <x:c r="B183" s="118"/>
      <x:c r="C183" s="118"/>
      <x:c r="D183" s="109"/>
      <x:c r="E183" s="109"/>
      <x:c r="F183" s="112"/>
      <x:c r="G183" s="112"/>
      <x:c r="H183" s="131" t="str">
        <x:f>IF($A183="","",MAX(0,$F183-$G183))</x:f>
      </x:c>
      <x:c r="I183" s="103"/>
      <x:c r="J183" s="141" t="n">
        <x:f>IF(OR($A183="",$H183=0,$E183=""),0,MAX(0,TODAY()-$E183))</x:f>
        <x:v>0</x:v>
      </x:c>
      <x:c r="K183" s="129" t="str">
        <x:f>IF($A183="","",IF($H183=0,"Paid",IF($J183=0,"Current",IF($J183&lt;=30,"1-30 days",IF($J183&lt;=60,"31-60 days","61+ days")))))</x:f>
      </x:c>
      <x:c r="L183" s="129" t="str">
        <x:f>IF($A183="","",IF(COUNTIF($A$5:$A$504,$A183)&gt;1,"Duplicate Invoice ID",IF($G183&gt;$F183,"Paid exceeds invoice","")))</x:f>
      </x:c>
    </x:row>
    <x:row r="184" ht="20" customHeight="1">
      <x:c r="A184" s="118"/>
      <x:c r="B184" s="118"/>
      <x:c r="C184" s="118"/>
      <x:c r="D184" s="109"/>
      <x:c r="E184" s="109"/>
      <x:c r="F184" s="112"/>
      <x:c r="G184" s="112"/>
      <x:c r="H184" s="131" t="str">
        <x:f>IF($A184="","",MAX(0,$F184-$G184))</x:f>
      </x:c>
      <x:c r="I184" s="103"/>
      <x:c r="J184" s="141" t="n">
        <x:f>IF(OR($A184="",$H184=0,$E184=""),0,MAX(0,TODAY()-$E184))</x:f>
        <x:v>0</x:v>
      </x:c>
      <x:c r="K184" s="129" t="str">
        <x:f>IF($A184="","",IF($H184=0,"Paid",IF($J184=0,"Current",IF($J184&lt;=30,"1-30 days",IF($J184&lt;=60,"31-60 days","61+ days")))))</x:f>
      </x:c>
      <x:c r="L184" s="129" t="str">
        <x:f>IF($A184="","",IF(COUNTIF($A$5:$A$504,$A184)&gt;1,"Duplicate Invoice ID",IF($G184&gt;$F184,"Paid exceeds invoice","")))</x:f>
      </x:c>
    </x:row>
    <x:row r="185" ht="20" customHeight="1">
      <x:c r="A185" s="118"/>
      <x:c r="B185" s="118"/>
      <x:c r="C185" s="118"/>
      <x:c r="D185" s="109"/>
      <x:c r="E185" s="109"/>
      <x:c r="F185" s="112"/>
      <x:c r="G185" s="112"/>
      <x:c r="H185" s="131" t="str">
        <x:f>IF($A185="","",MAX(0,$F185-$G185))</x:f>
      </x:c>
      <x:c r="I185" s="103"/>
      <x:c r="J185" s="141" t="n">
        <x:f>IF(OR($A185="",$H185=0,$E185=""),0,MAX(0,TODAY()-$E185))</x:f>
        <x:v>0</x:v>
      </x:c>
      <x:c r="K185" s="129" t="str">
        <x:f>IF($A185="","",IF($H185=0,"Paid",IF($J185=0,"Current",IF($J185&lt;=30,"1-30 days",IF($J185&lt;=60,"31-60 days","61+ days")))))</x:f>
      </x:c>
      <x:c r="L185" s="129" t="str">
        <x:f>IF($A185="","",IF(COUNTIF($A$5:$A$504,$A185)&gt;1,"Duplicate Invoice ID",IF($G185&gt;$F185,"Paid exceeds invoice","")))</x:f>
      </x:c>
    </x:row>
    <x:row r="186" ht="20" customHeight="1">
      <x:c r="A186" s="118"/>
      <x:c r="B186" s="118"/>
      <x:c r="C186" s="118"/>
      <x:c r="D186" s="109"/>
      <x:c r="E186" s="109"/>
      <x:c r="F186" s="112"/>
      <x:c r="G186" s="112"/>
      <x:c r="H186" s="131" t="str">
        <x:f>IF($A186="","",MAX(0,$F186-$G186))</x:f>
      </x:c>
      <x:c r="I186" s="103"/>
      <x:c r="J186" s="141" t="n">
        <x:f>IF(OR($A186="",$H186=0,$E186=""),0,MAX(0,TODAY()-$E186))</x:f>
        <x:v>0</x:v>
      </x:c>
      <x:c r="K186" s="129" t="str">
        <x:f>IF($A186="","",IF($H186=0,"Paid",IF($J186=0,"Current",IF($J186&lt;=30,"1-30 days",IF($J186&lt;=60,"31-60 days","61+ days")))))</x:f>
      </x:c>
      <x:c r="L186" s="129" t="str">
        <x:f>IF($A186="","",IF(COUNTIF($A$5:$A$504,$A186)&gt;1,"Duplicate Invoice ID",IF($G186&gt;$F186,"Paid exceeds invoice","")))</x:f>
      </x:c>
    </x:row>
    <x:row r="187" ht="20" customHeight="1">
      <x:c r="A187" s="118"/>
      <x:c r="B187" s="118"/>
      <x:c r="C187" s="118"/>
      <x:c r="D187" s="109"/>
      <x:c r="E187" s="109"/>
      <x:c r="F187" s="112"/>
      <x:c r="G187" s="112"/>
      <x:c r="H187" s="131" t="str">
        <x:f>IF($A187="","",MAX(0,$F187-$G187))</x:f>
      </x:c>
      <x:c r="I187" s="103"/>
      <x:c r="J187" s="141" t="n">
        <x:f>IF(OR($A187="",$H187=0,$E187=""),0,MAX(0,TODAY()-$E187))</x:f>
        <x:v>0</x:v>
      </x:c>
      <x:c r="K187" s="129" t="str">
        <x:f>IF($A187="","",IF($H187=0,"Paid",IF($J187=0,"Current",IF($J187&lt;=30,"1-30 days",IF($J187&lt;=60,"31-60 days","61+ days")))))</x:f>
      </x:c>
      <x:c r="L187" s="129" t="str">
        <x:f>IF($A187="","",IF(COUNTIF($A$5:$A$504,$A187)&gt;1,"Duplicate Invoice ID",IF($G187&gt;$F187,"Paid exceeds invoice","")))</x:f>
      </x:c>
    </x:row>
    <x:row r="188" ht="20" customHeight="1">
      <x:c r="A188" s="118"/>
      <x:c r="B188" s="118"/>
      <x:c r="C188" s="118"/>
      <x:c r="D188" s="109"/>
      <x:c r="E188" s="109"/>
      <x:c r="F188" s="112"/>
      <x:c r="G188" s="112"/>
      <x:c r="H188" s="131" t="str">
        <x:f>IF($A188="","",MAX(0,$F188-$G188))</x:f>
      </x:c>
      <x:c r="I188" s="103"/>
      <x:c r="J188" s="141" t="n">
        <x:f>IF(OR($A188="",$H188=0,$E188=""),0,MAX(0,TODAY()-$E188))</x:f>
        <x:v>0</x:v>
      </x:c>
      <x:c r="K188" s="129" t="str">
        <x:f>IF($A188="","",IF($H188=0,"Paid",IF($J188=0,"Current",IF($J188&lt;=30,"1-30 days",IF($J188&lt;=60,"31-60 days","61+ days")))))</x:f>
      </x:c>
      <x:c r="L188" s="129" t="str">
        <x:f>IF($A188="","",IF(COUNTIF($A$5:$A$504,$A188)&gt;1,"Duplicate Invoice ID",IF($G188&gt;$F188,"Paid exceeds invoice","")))</x:f>
      </x:c>
    </x:row>
    <x:row r="189" ht="20" customHeight="1">
      <x:c r="A189" s="118"/>
      <x:c r="B189" s="118"/>
      <x:c r="C189" s="118"/>
      <x:c r="D189" s="109"/>
      <x:c r="E189" s="109"/>
      <x:c r="F189" s="112"/>
      <x:c r="G189" s="112"/>
      <x:c r="H189" s="131" t="str">
        <x:f>IF($A189="","",MAX(0,$F189-$G189))</x:f>
      </x:c>
      <x:c r="I189" s="103"/>
      <x:c r="J189" s="141" t="n">
        <x:f>IF(OR($A189="",$H189=0,$E189=""),0,MAX(0,TODAY()-$E189))</x:f>
        <x:v>0</x:v>
      </x:c>
      <x:c r="K189" s="129" t="str">
        <x:f>IF($A189="","",IF($H189=0,"Paid",IF($J189=0,"Current",IF($J189&lt;=30,"1-30 days",IF($J189&lt;=60,"31-60 days","61+ days")))))</x:f>
      </x:c>
      <x:c r="L189" s="129" t="str">
        <x:f>IF($A189="","",IF(COUNTIF($A$5:$A$504,$A189)&gt;1,"Duplicate Invoice ID",IF($G189&gt;$F189,"Paid exceeds invoice","")))</x:f>
      </x:c>
    </x:row>
    <x:row r="190" ht="20" customHeight="1">
      <x:c r="A190" s="118"/>
      <x:c r="B190" s="118"/>
      <x:c r="C190" s="118"/>
      <x:c r="D190" s="109"/>
      <x:c r="E190" s="109"/>
      <x:c r="F190" s="112"/>
      <x:c r="G190" s="112"/>
      <x:c r="H190" s="131" t="str">
        <x:f>IF($A190="","",MAX(0,$F190-$G190))</x:f>
      </x:c>
      <x:c r="I190" s="103"/>
      <x:c r="J190" s="141" t="n">
        <x:f>IF(OR($A190="",$H190=0,$E190=""),0,MAX(0,TODAY()-$E190))</x:f>
        <x:v>0</x:v>
      </x:c>
      <x:c r="K190" s="129" t="str">
        <x:f>IF($A190="","",IF($H190=0,"Paid",IF($J190=0,"Current",IF($J190&lt;=30,"1-30 days",IF($J190&lt;=60,"31-60 days","61+ days")))))</x:f>
      </x:c>
      <x:c r="L190" s="129" t="str">
        <x:f>IF($A190="","",IF(COUNTIF($A$5:$A$504,$A190)&gt;1,"Duplicate Invoice ID",IF($G190&gt;$F190,"Paid exceeds invoice","")))</x:f>
      </x:c>
    </x:row>
    <x:row r="191" ht="20" customHeight="1">
      <x:c r="A191" s="118"/>
      <x:c r="B191" s="118"/>
      <x:c r="C191" s="118"/>
      <x:c r="D191" s="109"/>
      <x:c r="E191" s="109"/>
      <x:c r="F191" s="112"/>
      <x:c r="G191" s="112"/>
      <x:c r="H191" s="131" t="str">
        <x:f>IF($A191="","",MAX(0,$F191-$G191))</x:f>
      </x:c>
      <x:c r="I191" s="103"/>
      <x:c r="J191" s="141" t="n">
        <x:f>IF(OR($A191="",$H191=0,$E191=""),0,MAX(0,TODAY()-$E191))</x:f>
        <x:v>0</x:v>
      </x:c>
      <x:c r="K191" s="129" t="str">
        <x:f>IF($A191="","",IF($H191=0,"Paid",IF($J191=0,"Current",IF($J191&lt;=30,"1-30 days",IF($J191&lt;=60,"31-60 days","61+ days")))))</x:f>
      </x:c>
      <x:c r="L191" s="129" t="str">
        <x:f>IF($A191="","",IF(COUNTIF($A$5:$A$504,$A191)&gt;1,"Duplicate Invoice ID",IF($G191&gt;$F191,"Paid exceeds invoice","")))</x:f>
      </x:c>
    </x:row>
    <x:row r="192" ht="20" customHeight="1">
      <x:c r="A192" s="118"/>
      <x:c r="B192" s="118"/>
      <x:c r="C192" s="118"/>
      <x:c r="D192" s="109"/>
      <x:c r="E192" s="109"/>
      <x:c r="F192" s="112"/>
      <x:c r="G192" s="112"/>
      <x:c r="H192" s="131" t="str">
        <x:f>IF($A192="","",MAX(0,$F192-$G192))</x:f>
      </x:c>
      <x:c r="I192" s="103"/>
      <x:c r="J192" s="141" t="n">
        <x:f>IF(OR($A192="",$H192=0,$E192=""),0,MAX(0,TODAY()-$E192))</x:f>
        <x:v>0</x:v>
      </x:c>
      <x:c r="K192" s="129" t="str">
        <x:f>IF($A192="","",IF($H192=0,"Paid",IF($J192=0,"Current",IF($J192&lt;=30,"1-30 days",IF($J192&lt;=60,"31-60 days","61+ days")))))</x:f>
      </x:c>
      <x:c r="L192" s="129" t="str">
        <x:f>IF($A192="","",IF(COUNTIF($A$5:$A$504,$A192)&gt;1,"Duplicate Invoice ID",IF($G192&gt;$F192,"Paid exceeds invoice","")))</x:f>
      </x:c>
    </x:row>
    <x:row r="193" ht="20" customHeight="1">
      <x:c r="A193" s="118"/>
      <x:c r="B193" s="118"/>
      <x:c r="C193" s="118"/>
      <x:c r="D193" s="109"/>
      <x:c r="E193" s="109"/>
      <x:c r="F193" s="112"/>
      <x:c r="G193" s="112"/>
      <x:c r="H193" s="131" t="str">
        <x:f>IF($A193="","",MAX(0,$F193-$G193))</x:f>
      </x:c>
      <x:c r="I193" s="103"/>
      <x:c r="J193" s="141" t="n">
        <x:f>IF(OR($A193="",$H193=0,$E193=""),0,MAX(0,TODAY()-$E193))</x:f>
        <x:v>0</x:v>
      </x:c>
      <x:c r="K193" s="129" t="str">
        <x:f>IF($A193="","",IF($H193=0,"Paid",IF($J193=0,"Current",IF($J193&lt;=30,"1-30 days",IF($J193&lt;=60,"31-60 days","61+ days")))))</x:f>
      </x:c>
      <x:c r="L193" s="129" t="str">
        <x:f>IF($A193="","",IF(COUNTIF($A$5:$A$504,$A193)&gt;1,"Duplicate Invoice ID",IF($G193&gt;$F193,"Paid exceeds invoice","")))</x:f>
      </x:c>
    </x:row>
    <x:row r="194" ht="20" customHeight="1">
      <x:c r="A194" s="118"/>
      <x:c r="B194" s="118"/>
      <x:c r="C194" s="118"/>
      <x:c r="D194" s="109"/>
      <x:c r="E194" s="109"/>
      <x:c r="F194" s="112"/>
      <x:c r="G194" s="112"/>
      <x:c r="H194" s="131" t="str">
        <x:f>IF($A194="","",MAX(0,$F194-$G194))</x:f>
      </x:c>
      <x:c r="I194" s="103"/>
      <x:c r="J194" s="141" t="n">
        <x:f>IF(OR($A194="",$H194=0,$E194=""),0,MAX(0,TODAY()-$E194))</x:f>
        <x:v>0</x:v>
      </x:c>
      <x:c r="K194" s="129" t="str">
        <x:f>IF($A194="","",IF($H194=0,"Paid",IF($J194=0,"Current",IF($J194&lt;=30,"1-30 days",IF($J194&lt;=60,"31-60 days","61+ days")))))</x:f>
      </x:c>
      <x:c r="L194" s="129" t="str">
        <x:f>IF($A194="","",IF(COUNTIF($A$5:$A$504,$A194)&gt;1,"Duplicate Invoice ID",IF($G194&gt;$F194,"Paid exceeds invoice","")))</x:f>
      </x:c>
    </x:row>
    <x:row r="195" ht="20" customHeight="1">
      <x:c r="A195" s="118"/>
      <x:c r="B195" s="118"/>
      <x:c r="C195" s="118"/>
      <x:c r="D195" s="109"/>
      <x:c r="E195" s="109"/>
      <x:c r="F195" s="112"/>
      <x:c r="G195" s="112"/>
      <x:c r="H195" s="131" t="str">
        <x:f>IF($A195="","",MAX(0,$F195-$G195))</x:f>
      </x:c>
      <x:c r="I195" s="103"/>
      <x:c r="J195" s="141" t="n">
        <x:f>IF(OR($A195="",$H195=0,$E195=""),0,MAX(0,TODAY()-$E195))</x:f>
        <x:v>0</x:v>
      </x:c>
      <x:c r="K195" s="129" t="str">
        <x:f>IF($A195="","",IF($H195=0,"Paid",IF($J195=0,"Current",IF($J195&lt;=30,"1-30 days",IF($J195&lt;=60,"31-60 days","61+ days")))))</x:f>
      </x:c>
      <x:c r="L195" s="129" t="str">
        <x:f>IF($A195="","",IF(COUNTIF($A$5:$A$504,$A195)&gt;1,"Duplicate Invoice ID",IF($G195&gt;$F195,"Paid exceeds invoice","")))</x:f>
      </x:c>
    </x:row>
    <x:row r="196" ht="20" customHeight="1">
      <x:c r="A196" s="118"/>
      <x:c r="B196" s="118"/>
      <x:c r="C196" s="118"/>
      <x:c r="D196" s="109"/>
      <x:c r="E196" s="109"/>
      <x:c r="F196" s="112"/>
      <x:c r="G196" s="112"/>
      <x:c r="H196" s="131" t="str">
        <x:f>IF($A196="","",MAX(0,$F196-$G196))</x:f>
      </x:c>
      <x:c r="I196" s="103"/>
      <x:c r="J196" s="141" t="n">
        <x:f>IF(OR($A196="",$H196=0,$E196=""),0,MAX(0,TODAY()-$E196))</x:f>
        <x:v>0</x:v>
      </x:c>
      <x:c r="K196" s="129" t="str">
        <x:f>IF($A196="","",IF($H196=0,"Paid",IF($J196=0,"Current",IF($J196&lt;=30,"1-30 days",IF($J196&lt;=60,"31-60 days","61+ days")))))</x:f>
      </x:c>
      <x:c r="L196" s="129" t="str">
        <x:f>IF($A196="","",IF(COUNTIF($A$5:$A$504,$A196)&gt;1,"Duplicate Invoice ID",IF($G196&gt;$F196,"Paid exceeds invoice","")))</x:f>
      </x:c>
    </x:row>
    <x:row r="197" ht="20" customHeight="1">
      <x:c r="A197" s="118"/>
      <x:c r="B197" s="118"/>
      <x:c r="C197" s="118"/>
      <x:c r="D197" s="109"/>
      <x:c r="E197" s="109"/>
      <x:c r="F197" s="112"/>
      <x:c r="G197" s="112"/>
      <x:c r="H197" s="131" t="str">
        <x:f>IF($A197="","",MAX(0,$F197-$G197))</x:f>
      </x:c>
      <x:c r="I197" s="103"/>
      <x:c r="J197" s="141" t="n">
        <x:f>IF(OR($A197="",$H197=0,$E197=""),0,MAX(0,TODAY()-$E197))</x:f>
        <x:v>0</x:v>
      </x:c>
      <x:c r="K197" s="129" t="str">
        <x:f>IF($A197="","",IF($H197=0,"Paid",IF($J197=0,"Current",IF($J197&lt;=30,"1-30 days",IF($J197&lt;=60,"31-60 days","61+ days")))))</x:f>
      </x:c>
      <x:c r="L197" s="129" t="str">
        <x:f>IF($A197="","",IF(COUNTIF($A$5:$A$504,$A197)&gt;1,"Duplicate Invoice ID",IF($G197&gt;$F197,"Paid exceeds invoice","")))</x:f>
      </x:c>
    </x:row>
    <x:row r="198" ht="20" customHeight="1">
      <x:c r="A198" s="118"/>
      <x:c r="B198" s="118"/>
      <x:c r="C198" s="118"/>
      <x:c r="D198" s="109"/>
      <x:c r="E198" s="109"/>
      <x:c r="F198" s="112"/>
      <x:c r="G198" s="112"/>
      <x:c r="H198" s="131" t="str">
        <x:f>IF($A198="","",MAX(0,$F198-$G198))</x:f>
      </x:c>
      <x:c r="I198" s="103"/>
      <x:c r="J198" s="141" t="n">
        <x:f>IF(OR($A198="",$H198=0,$E198=""),0,MAX(0,TODAY()-$E198))</x:f>
        <x:v>0</x:v>
      </x:c>
      <x:c r="K198" s="129" t="str">
        <x:f>IF($A198="","",IF($H198=0,"Paid",IF($J198=0,"Current",IF($J198&lt;=30,"1-30 days",IF($J198&lt;=60,"31-60 days","61+ days")))))</x:f>
      </x:c>
      <x:c r="L198" s="129" t="str">
        <x:f>IF($A198="","",IF(COUNTIF($A$5:$A$504,$A198)&gt;1,"Duplicate Invoice ID",IF($G198&gt;$F198,"Paid exceeds invoice","")))</x:f>
      </x:c>
    </x:row>
    <x:row r="199" ht="20" customHeight="1">
      <x:c r="A199" s="118"/>
      <x:c r="B199" s="118"/>
      <x:c r="C199" s="118"/>
      <x:c r="D199" s="109"/>
      <x:c r="E199" s="109"/>
      <x:c r="F199" s="112"/>
      <x:c r="G199" s="112"/>
      <x:c r="H199" s="131" t="str">
        <x:f>IF($A199="","",MAX(0,$F199-$G199))</x:f>
      </x:c>
      <x:c r="I199" s="103"/>
      <x:c r="J199" s="141" t="n">
        <x:f>IF(OR($A199="",$H199=0,$E199=""),0,MAX(0,TODAY()-$E199))</x:f>
        <x:v>0</x:v>
      </x:c>
      <x:c r="K199" s="129" t="str">
        <x:f>IF($A199="","",IF($H199=0,"Paid",IF($J199=0,"Current",IF($J199&lt;=30,"1-30 days",IF($J199&lt;=60,"31-60 days","61+ days")))))</x:f>
      </x:c>
      <x:c r="L199" s="129" t="str">
        <x:f>IF($A199="","",IF(COUNTIF($A$5:$A$504,$A199)&gt;1,"Duplicate Invoice ID",IF($G199&gt;$F199,"Paid exceeds invoice","")))</x:f>
      </x:c>
    </x:row>
    <x:row r="200" ht="20" customHeight="1">
      <x:c r="A200" s="118"/>
      <x:c r="B200" s="118"/>
      <x:c r="C200" s="118"/>
      <x:c r="D200" s="109"/>
      <x:c r="E200" s="109"/>
      <x:c r="F200" s="112"/>
      <x:c r="G200" s="112"/>
      <x:c r="H200" s="131" t="str">
        <x:f>IF($A200="","",MAX(0,$F200-$G200))</x:f>
      </x:c>
      <x:c r="I200" s="103"/>
      <x:c r="J200" s="141" t="n">
        <x:f>IF(OR($A200="",$H200=0,$E200=""),0,MAX(0,TODAY()-$E200))</x:f>
        <x:v>0</x:v>
      </x:c>
      <x:c r="K200" s="129" t="str">
        <x:f>IF($A200="","",IF($H200=0,"Paid",IF($J200=0,"Current",IF($J200&lt;=30,"1-30 days",IF($J200&lt;=60,"31-60 days","61+ days")))))</x:f>
      </x:c>
      <x:c r="L200" s="129" t="str">
        <x:f>IF($A200="","",IF(COUNTIF($A$5:$A$504,$A200)&gt;1,"Duplicate Invoice ID",IF($G200&gt;$F200,"Paid exceeds invoice","")))</x:f>
      </x:c>
    </x:row>
    <x:row r="201" ht="20" customHeight="1">
      <x:c r="A201" s="118"/>
      <x:c r="B201" s="118"/>
      <x:c r="C201" s="118"/>
      <x:c r="D201" s="109"/>
      <x:c r="E201" s="109"/>
      <x:c r="F201" s="112"/>
      <x:c r="G201" s="112"/>
      <x:c r="H201" s="131" t="str">
        <x:f>IF($A201="","",MAX(0,$F201-$G201))</x:f>
      </x:c>
      <x:c r="I201" s="103"/>
      <x:c r="J201" s="141" t="n">
        <x:f>IF(OR($A201="",$H201=0,$E201=""),0,MAX(0,TODAY()-$E201))</x:f>
        <x:v>0</x:v>
      </x:c>
      <x:c r="K201" s="129" t="str">
        <x:f>IF($A201="","",IF($H201=0,"Paid",IF($J201=0,"Current",IF($J201&lt;=30,"1-30 days",IF($J201&lt;=60,"31-60 days","61+ days")))))</x:f>
      </x:c>
      <x:c r="L201" s="129" t="str">
        <x:f>IF($A201="","",IF(COUNTIF($A$5:$A$504,$A201)&gt;1,"Duplicate Invoice ID",IF($G201&gt;$F201,"Paid exceeds invoice","")))</x:f>
      </x:c>
    </x:row>
    <x:row r="202" ht="20" customHeight="1">
      <x:c r="A202" s="118"/>
      <x:c r="B202" s="118"/>
      <x:c r="C202" s="118"/>
      <x:c r="D202" s="109"/>
      <x:c r="E202" s="109"/>
      <x:c r="F202" s="112"/>
      <x:c r="G202" s="112"/>
      <x:c r="H202" s="131" t="str">
        <x:f>IF($A202="","",MAX(0,$F202-$G202))</x:f>
      </x:c>
      <x:c r="I202" s="103"/>
      <x:c r="J202" s="141" t="n">
        <x:f>IF(OR($A202="",$H202=0,$E202=""),0,MAX(0,TODAY()-$E202))</x:f>
        <x:v>0</x:v>
      </x:c>
      <x:c r="K202" s="129" t="str">
        <x:f>IF($A202="","",IF($H202=0,"Paid",IF($J202=0,"Current",IF($J202&lt;=30,"1-30 days",IF($J202&lt;=60,"31-60 days","61+ days")))))</x:f>
      </x:c>
      <x:c r="L202" s="129" t="str">
        <x:f>IF($A202="","",IF(COUNTIF($A$5:$A$504,$A202)&gt;1,"Duplicate Invoice ID",IF($G202&gt;$F202,"Paid exceeds invoice","")))</x:f>
      </x:c>
    </x:row>
    <x:row r="203" ht="20" customHeight="1">
      <x:c r="A203" s="118"/>
      <x:c r="B203" s="118"/>
      <x:c r="C203" s="118"/>
      <x:c r="D203" s="109"/>
      <x:c r="E203" s="109"/>
      <x:c r="F203" s="112"/>
      <x:c r="G203" s="112"/>
      <x:c r="H203" s="131" t="str">
        <x:f>IF($A203="","",MAX(0,$F203-$G203))</x:f>
      </x:c>
      <x:c r="I203" s="103"/>
      <x:c r="J203" s="141" t="n">
        <x:f>IF(OR($A203="",$H203=0,$E203=""),0,MAX(0,TODAY()-$E203))</x:f>
        <x:v>0</x:v>
      </x:c>
      <x:c r="K203" s="129" t="str">
        <x:f>IF($A203="","",IF($H203=0,"Paid",IF($J203=0,"Current",IF($J203&lt;=30,"1-30 days",IF($J203&lt;=60,"31-60 days","61+ days")))))</x:f>
      </x:c>
      <x:c r="L203" s="129" t="str">
        <x:f>IF($A203="","",IF(COUNTIF($A$5:$A$504,$A203)&gt;1,"Duplicate Invoice ID",IF($G203&gt;$F203,"Paid exceeds invoice","")))</x:f>
      </x:c>
    </x:row>
    <x:row r="204" ht="20" customHeight="1">
      <x:c r="A204" s="118"/>
      <x:c r="B204" s="118"/>
      <x:c r="C204" s="118"/>
      <x:c r="D204" s="109"/>
      <x:c r="E204" s="109"/>
      <x:c r="F204" s="112"/>
      <x:c r="G204" s="112"/>
      <x:c r="H204" s="131" t="str">
        <x:f>IF($A204="","",MAX(0,$F204-$G204))</x:f>
      </x:c>
      <x:c r="I204" s="103"/>
      <x:c r="J204" s="141" t="n">
        <x:f>IF(OR($A204="",$H204=0,$E204=""),0,MAX(0,TODAY()-$E204))</x:f>
        <x:v>0</x:v>
      </x:c>
      <x:c r="K204" s="129" t="str">
        <x:f>IF($A204="","",IF($H204=0,"Paid",IF($J204=0,"Current",IF($J204&lt;=30,"1-30 days",IF($J204&lt;=60,"31-60 days","61+ days")))))</x:f>
      </x:c>
      <x:c r="L204" s="129" t="str">
        <x:f>IF($A204="","",IF(COUNTIF($A$5:$A$504,$A204)&gt;1,"Duplicate Invoice ID",IF($G204&gt;$F204,"Paid exceeds invoice","")))</x:f>
      </x:c>
    </x:row>
    <x:row r="205" ht="20" customHeight="1">
      <x:c r="A205" s="118"/>
      <x:c r="B205" s="118"/>
      <x:c r="C205" s="118"/>
      <x:c r="D205" s="109"/>
      <x:c r="E205" s="109"/>
      <x:c r="F205" s="112"/>
      <x:c r="G205" s="112"/>
      <x:c r="H205" s="131" t="str">
        <x:f>IF($A205="","",MAX(0,$F205-$G205))</x:f>
      </x:c>
      <x:c r="I205" s="103"/>
      <x:c r="J205" s="141" t="n">
        <x:f>IF(OR($A205="",$H205=0,$E205=""),0,MAX(0,TODAY()-$E205))</x:f>
        <x:v>0</x:v>
      </x:c>
      <x:c r="K205" s="129" t="str">
        <x:f>IF($A205="","",IF($H205=0,"Paid",IF($J205=0,"Current",IF($J205&lt;=30,"1-30 days",IF($J205&lt;=60,"31-60 days","61+ days")))))</x:f>
      </x:c>
      <x:c r="L205" s="129" t="str">
        <x:f>IF($A205="","",IF(COUNTIF($A$5:$A$504,$A205)&gt;1,"Duplicate Invoice ID",IF($G205&gt;$F205,"Paid exceeds invoice","")))</x:f>
      </x:c>
    </x:row>
    <x:row r="206" ht="20" customHeight="1">
      <x:c r="A206" s="118"/>
      <x:c r="B206" s="118"/>
      <x:c r="C206" s="118"/>
      <x:c r="D206" s="109"/>
      <x:c r="E206" s="109"/>
      <x:c r="F206" s="112"/>
      <x:c r="G206" s="112"/>
      <x:c r="H206" s="131" t="str">
        <x:f>IF($A206="","",MAX(0,$F206-$G206))</x:f>
      </x:c>
      <x:c r="I206" s="103"/>
      <x:c r="J206" s="141" t="n">
        <x:f>IF(OR($A206="",$H206=0,$E206=""),0,MAX(0,TODAY()-$E206))</x:f>
        <x:v>0</x:v>
      </x:c>
      <x:c r="K206" s="129" t="str">
        <x:f>IF($A206="","",IF($H206=0,"Paid",IF($J206=0,"Current",IF($J206&lt;=30,"1-30 days",IF($J206&lt;=60,"31-60 days","61+ days")))))</x:f>
      </x:c>
      <x:c r="L206" s="129" t="str">
        <x:f>IF($A206="","",IF(COUNTIF($A$5:$A$504,$A206)&gt;1,"Duplicate Invoice ID",IF($G206&gt;$F206,"Paid exceeds invoice","")))</x:f>
      </x:c>
    </x:row>
    <x:row r="207" ht="20" customHeight="1">
      <x:c r="A207" s="118"/>
      <x:c r="B207" s="118"/>
      <x:c r="C207" s="118"/>
      <x:c r="D207" s="109"/>
      <x:c r="E207" s="109"/>
      <x:c r="F207" s="112"/>
      <x:c r="G207" s="112"/>
      <x:c r="H207" s="131" t="str">
        <x:f>IF($A207="","",MAX(0,$F207-$G207))</x:f>
      </x:c>
      <x:c r="I207" s="103"/>
      <x:c r="J207" s="141" t="n">
        <x:f>IF(OR($A207="",$H207=0,$E207=""),0,MAX(0,TODAY()-$E207))</x:f>
        <x:v>0</x:v>
      </x:c>
      <x:c r="K207" s="129" t="str">
        <x:f>IF($A207="","",IF($H207=0,"Paid",IF($J207=0,"Current",IF($J207&lt;=30,"1-30 days",IF($J207&lt;=60,"31-60 days","61+ days")))))</x:f>
      </x:c>
      <x:c r="L207" s="129" t="str">
        <x:f>IF($A207="","",IF(COUNTIF($A$5:$A$504,$A207)&gt;1,"Duplicate Invoice ID",IF($G207&gt;$F207,"Paid exceeds invoice","")))</x:f>
      </x:c>
    </x:row>
    <x:row r="208" ht="20" customHeight="1">
      <x:c r="A208" s="118"/>
      <x:c r="B208" s="118"/>
      <x:c r="C208" s="118"/>
      <x:c r="D208" s="109"/>
      <x:c r="E208" s="109"/>
      <x:c r="F208" s="112"/>
      <x:c r="G208" s="112"/>
      <x:c r="H208" s="131" t="str">
        <x:f>IF($A208="","",MAX(0,$F208-$G208))</x:f>
      </x:c>
      <x:c r="I208" s="103"/>
      <x:c r="J208" s="141" t="n">
        <x:f>IF(OR($A208="",$H208=0,$E208=""),0,MAX(0,TODAY()-$E208))</x:f>
        <x:v>0</x:v>
      </x:c>
      <x:c r="K208" s="129" t="str">
        <x:f>IF($A208="","",IF($H208=0,"Paid",IF($J208=0,"Current",IF($J208&lt;=30,"1-30 days",IF($J208&lt;=60,"31-60 days","61+ days")))))</x:f>
      </x:c>
      <x:c r="L208" s="129" t="str">
        <x:f>IF($A208="","",IF(COUNTIF($A$5:$A$504,$A208)&gt;1,"Duplicate Invoice ID",IF($G208&gt;$F208,"Paid exceeds invoice","")))</x:f>
      </x:c>
    </x:row>
    <x:row r="209" ht="20" customHeight="1">
      <x:c r="A209" s="118"/>
      <x:c r="B209" s="118"/>
      <x:c r="C209" s="118"/>
      <x:c r="D209" s="109"/>
      <x:c r="E209" s="109"/>
      <x:c r="F209" s="112"/>
      <x:c r="G209" s="112"/>
      <x:c r="H209" s="131" t="str">
        <x:f>IF($A209="","",MAX(0,$F209-$G209))</x:f>
      </x:c>
      <x:c r="I209" s="103"/>
      <x:c r="J209" s="141" t="n">
        <x:f>IF(OR($A209="",$H209=0,$E209=""),0,MAX(0,TODAY()-$E209))</x:f>
        <x:v>0</x:v>
      </x:c>
      <x:c r="K209" s="129" t="str">
        <x:f>IF($A209="","",IF($H209=0,"Paid",IF($J209=0,"Current",IF($J209&lt;=30,"1-30 days",IF($J209&lt;=60,"31-60 days","61+ days")))))</x:f>
      </x:c>
      <x:c r="L209" s="129" t="str">
        <x:f>IF($A209="","",IF(COUNTIF($A$5:$A$504,$A209)&gt;1,"Duplicate Invoice ID",IF($G209&gt;$F209,"Paid exceeds invoice","")))</x:f>
      </x:c>
    </x:row>
    <x:row r="210" ht="20" customHeight="1">
      <x:c r="A210" s="118"/>
      <x:c r="B210" s="118"/>
      <x:c r="C210" s="118"/>
      <x:c r="D210" s="109"/>
      <x:c r="E210" s="109"/>
      <x:c r="F210" s="112"/>
      <x:c r="G210" s="112"/>
      <x:c r="H210" s="131" t="str">
        <x:f>IF($A210="","",MAX(0,$F210-$G210))</x:f>
      </x:c>
      <x:c r="I210" s="103"/>
      <x:c r="J210" s="141" t="n">
        <x:f>IF(OR($A210="",$H210=0,$E210=""),0,MAX(0,TODAY()-$E210))</x:f>
        <x:v>0</x:v>
      </x:c>
      <x:c r="K210" s="129" t="str">
        <x:f>IF($A210="","",IF($H210=0,"Paid",IF($J210=0,"Current",IF($J210&lt;=30,"1-30 days",IF($J210&lt;=60,"31-60 days","61+ days")))))</x:f>
      </x:c>
      <x:c r="L210" s="129" t="str">
        <x:f>IF($A210="","",IF(COUNTIF($A$5:$A$504,$A210)&gt;1,"Duplicate Invoice ID",IF($G210&gt;$F210,"Paid exceeds invoice","")))</x:f>
      </x:c>
    </x:row>
    <x:row r="211" ht="20" customHeight="1">
      <x:c r="A211" s="118"/>
      <x:c r="B211" s="118"/>
      <x:c r="C211" s="118"/>
      <x:c r="D211" s="109"/>
      <x:c r="E211" s="109"/>
      <x:c r="F211" s="112"/>
      <x:c r="G211" s="112"/>
      <x:c r="H211" s="131" t="str">
        <x:f>IF($A211="","",MAX(0,$F211-$G211))</x:f>
      </x:c>
      <x:c r="I211" s="103"/>
      <x:c r="J211" s="141" t="n">
        <x:f>IF(OR($A211="",$H211=0,$E211=""),0,MAX(0,TODAY()-$E211))</x:f>
        <x:v>0</x:v>
      </x:c>
      <x:c r="K211" s="129" t="str">
        <x:f>IF($A211="","",IF($H211=0,"Paid",IF($J211=0,"Current",IF($J211&lt;=30,"1-30 days",IF($J211&lt;=60,"31-60 days","61+ days")))))</x:f>
      </x:c>
      <x:c r="L211" s="129" t="str">
        <x:f>IF($A211="","",IF(COUNTIF($A$5:$A$504,$A211)&gt;1,"Duplicate Invoice ID",IF($G211&gt;$F211,"Paid exceeds invoice","")))</x:f>
      </x:c>
    </x:row>
    <x:row r="212" ht="20" customHeight="1">
      <x:c r="A212" s="118"/>
      <x:c r="B212" s="118"/>
      <x:c r="C212" s="118"/>
      <x:c r="D212" s="109"/>
      <x:c r="E212" s="109"/>
      <x:c r="F212" s="112"/>
      <x:c r="G212" s="112"/>
      <x:c r="H212" s="131" t="str">
        <x:f>IF($A212="","",MAX(0,$F212-$G212))</x:f>
      </x:c>
      <x:c r="I212" s="103"/>
      <x:c r="J212" s="141" t="n">
        <x:f>IF(OR($A212="",$H212=0,$E212=""),0,MAX(0,TODAY()-$E212))</x:f>
        <x:v>0</x:v>
      </x:c>
      <x:c r="K212" s="129" t="str">
        <x:f>IF($A212="","",IF($H212=0,"Paid",IF($J212=0,"Current",IF($J212&lt;=30,"1-30 days",IF($J212&lt;=60,"31-60 days","61+ days")))))</x:f>
      </x:c>
      <x:c r="L212" s="129" t="str">
        <x:f>IF($A212="","",IF(COUNTIF($A$5:$A$504,$A212)&gt;1,"Duplicate Invoice ID",IF($G212&gt;$F212,"Paid exceeds invoice","")))</x:f>
      </x:c>
    </x:row>
    <x:row r="213" ht="20" customHeight="1">
      <x:c r="A213" s="118"/>
      <x:c r="B213" s="118"/>
      <x:c r="C213" s="118"/>
      <x:c r="D213" s="109"/>
      <x:c r="E213" s="109"/>
      <x:c r="F213" s="112"/>
      <x:c r="G213" s="112"/>
      <x:c r="H213" s="131" t="str">
        <x:f>IF($A213="","",MAX(0,$F213-$G213))</x:f>
      </x:c>
      <x:c r="I213" s="103"/>
      <x:c r="J213" s="141" t="n">
        <x:f>IF(OR($A213="",$H213=0,$E213=""),0,MAX(0,TODAY()-$E213))</x:f>
        <x:v>0</x:v>
      </x:c>
      <x:c r="K213" s="129" t="str">
        <x:f>IF($A213="","",IF($H213=0,"Paid",IF($J213=0,"Current",IF($J213&lt;=30,"1-30 days",IF($J213&lt;=60,"31-60 days","61+ days")))))</x:f>
      </x:c>
      <x:c r="L213" s="129" t="str">
        <x:f>IF($A213="","",IF(COUNTIF($A$5:$A$504,$A213)&gt;1,"Duplicate Invoice ID",IF($G213&gt;$F213,"Paid exceeds invoice","")))</x:f>
      </x:c>
    </x:row>
    <x:row r="214" ht="20" customHeight="1">
      <x:c r="A214" s="118"/>
      <x:c r="B214" s="118"/>
      <x:c r="C214" s="118"/>
      <x:c r="D214" s="109"/>
      <x:c r="E214" s="109"/>
      <x:c r="F214" s="112"/>
      <x:c r="G214" s="112"/>
      <x:c r="H214" s="131" t="str">
        <x:f>IF($A214="","",MAX(0,$F214-$G214))</x:f>
      </x:c>
      <x:c r="I214" s="103"/>
      <x:c r="J214" s="141" t="n">
        <x:f>IF(OR($A214="",$H214=0,$E214=""),0,MAX(0,TODAY()-$E214))</x:f>
        <x:v>0</x:v>
      </x:c>
      <x:c r="K214" s="129" t="str">
        <x:f>IF($A214="","",IF($H214=0,"Paid",IF($J214=0,"Current",IF($J214&lt;=30,"1-30 days",IF($J214&lt;=60,"31-60 days","61+ days")))))</x:f>
      </x:c>
      <x:c r="L214" s="129" t="str">
        <x:f>IF($A214="","",IF(COUNTIF($A$5:$A$504,$A214)&gt;1,"Duplicate Invoice ID",IF($G214&gt;$F214,"Paid exceeds invoice","")))</x:f>
      </x:c>
    </x:row>
    <x:row r="215" ht="20" customHeight="1">
      <x:c r="A215" s="118"/>
      <x:c r="B215" s="118"/>
      <x:c r="C215" s="118"/>
      <x:c r="D215" s="109"/>
      <x:c r="E215" s="109"/>
      <x:c r="F215" s="112"/>
      <x:c r="G215" s="112"/>
      <x:c r="H215" s="131" t="str">
        <x:f>IF($A215="","",MAX(0,$F215-$G215))</x:f>
      </x:c>
      <x:c r="I215" s="103"/>
      <x:c r="J215" s="141" t="n">
        <x:f>IF(OR($A215="",$H215=0,$E215=""),0,MAX(0,TODAY()-$E215))</x:f>
        <x:v>0</x:v>
      </x:c>
      <x:c r="K215" s="129" t="str">
        <x:f>IF($A215="","",IF($H215=0,"Paid",IF($J215=0,"Current",IF($J215&lt;=30,"1-30 days",IF($J215&lt;=60,"31-60 days","61+ days")))))</x:f>
      </x:c>
      <x:c r="L215" s="129" t="str">
        <x:f>IF($A215="","",IF(COUNTIF($A$5:$A$504,$A215)&gt;1,"Duplicate Invoice ID",IF($G215&gt;$F215,"Paid exceeds invoice","")))</x:f>
      </x:c>
    </x:row>
    <x:row r="216" ht="20" customHeight="1">
      <x:c r="A216" s="118"/>
      <x:c r="B216" s="118"/>
      <x:c r="C216" s="118"/>
      <x:c r="D216" s="109"/>
      <x:c r="E216" s="109"/>
      <x:c r="F216" s="112"/>
      <x:c r="G216" s="112"/>
      <x:c r="H216" s="131" t="str">
        <x:f>IF($A216="","",MAX(0,$F216-$G216))</x:f>
      </x:c>
      <x:c r="I216" s="103"/>
      <x:c r="J216" s="141" t="n">
        <x:f>IF(OR($A216="",$H216=0,$E216=""),0,MAX(0,TODAY()-$E216))</x:f>
        <x:v>0</x:v>
      </x:c>
      <x:c r="K216" s="129" t="str">
        <x:f>IF($A216="","",IF($H216=0,"Paid",IF($J216=0,"Current",IF($J216&lt;=30,"1-30 days",IF($J216&lt;=60,"31-60 days","61+ days")))))</x:f>
      </x:c>
      <x:c r="L216" s="129" t="str">
        <x:f>IF($A216="","",IF(COUNTIF($A$5:$A$504,$A216)&gt;1,"Duplicate Invoice ID",IF($G216&gt;$F216,"Paid exceeds invoice","")))</x:f>
      </x:c>
    </x:row>
    <x:row r="217" ht="20" customHeight="1">
      <x:c r="A217" s="118"/>
      <x:c r="B217" s="118"/>
      <x:c r="C217" s="118"/>
      <x:c r="D217" s="109"/>
      <x:c r="E217" s="109"/>
      <x:c r="F217" s="112"/>
      <x:c r="G217" s="112"/>
      <x:c r="H217" s="131" t="str">
        <x:f>IF($A217="","",MAX(0,$F217-$G217))</x:f>
      </x:c>
      <x:c r="I217" s="103"/>
      <x:c r="J217" s="141" t="n">
        <x:f>IF(OR($A217="",$H217=0,$E217=""),0,MAX(0,TODAY()-$E217))</x:f>
        <x:v>0</x:v>
      </x:c>
      <x:c r="K217" s="129" t="str">
        <x:f>IF($A217="","",IF($H217=0,"Paid",IF($J217=0,"Current",IF($J217&lt;=30,"1-30 days",IF($J217&lt;=60,"31-60 days","61+ days")))))</x:f>
      </x:c>
      <x:c r="L217" s="129" t="str">
        <x:f>IF($A217="","",IF(COUNTIF($A$5:$A$504,$A217)&gt;1,"Duplicate Invoice ID",IF($G217&gt;$F217,"Paid exceeds invoice","")))</x:f>
      </x:c>
    </x:row>
    <x:row r="218" ht="20" customHeight="1">
      <x:c r="A218" s="118"/>
      <x:c r="B218" s="118"/>
      <x:c r="C218" s="118"/>
      <x:c r="D218" s="109"/>
      <x:c r="E218" s="109"/>
      <x:c r="F218" s="112"/>
      <x:c r="G218" s="112"/>
      <x:c r="H218" s="131" t="str">
        <x:f>IF($A218="","",MAX(0,$F218-$G218))</x:f>
      </x:c>
      <x:c r="I218" s="103"/>
      <x:c r="J218" s="141" t="n">
        <x:f>IF(OR($A218="",$H218=0,$E218=""),0,MAX(0,TODAY()-$E218))</x:f>
        <x:v>0</x:v>
      </x:c>
      <x:c r="K218" s="129" t="str">
        <x:f>IF($A218="","",IF($H218=0,"Paid",IF($J218=0,"Current",IF($J218&lt;=30,"1-30 days",IF($J218&lt;=60,"31-60 days","61+ days")))))</x:f>
      </x:c>
      <x:c r="L218" s="129" t="str">
        <x:f>IF($A218="","",IF(COUNTIF($A$5:$A$504,$A218)&gt;1,"Duplicate Invoice ID",IF($G218&gt;$F218,"Paid exceeds invoice","")))</x:f>
      </x:c>
    </x:row>
    <x:row r="219" ht="20" customHeight="1">
      <x:c r="A219" s="118"/>
      <x:c r="B219" s="118"/>
      <x:c r="C219" s="118"/>
      <x:c r="D219" s="109"/>
      <x:c r="E219" s="109"/>
      <x:c r="F219" s="112"/>
      <x:c r="G219" s="112"/>
      <x:c r="H219" s="131" t="str">
        <x:f>IF($A219="","",MAX(0,$F219-$G219))</x:f>
      </x:c>
      <x:c r="I219" s="103"/>
      <x:c r="J219" s="141" t="n">
        <x:f>IF(OR($A219="",$H219=0,$E219=""),0,MAX(0,TODAY()-$E219))</x:f>
        <x:v>0</x:v>
      </x:c>
      <x:c r="K219" s="129" t="str">
        <x:f>IF($A219="","",IF($H219=0,"Paid",IF($J219=0,"Current",IF($J219&lt;=30,"1-30 days",IF($J219&lt;=60,"31-60 days","61+ days")))))</x:f>
      </x:c>
      <x:c r="L219" s="129" t="str">
        <x:f>IF($A219="","",IF(COUNTIF($A$5:$A$504,$A219)&gt;1,"Duplicate Invoice ID",IF($G219&gt;$F219,"Paid exceeds invoice","")))</x:f>
      </x:c>
    </x:row>
    <x:row r="220" ht="20" customHeight="1">
      <x:c r="A220" s="118"/>
      <x:c r="B220" s="118"/>
      <x:c r="C220" s="118"/>
      <x:c r="D220" s="109"/>
      <x:c r="E220" s="109"/>
      <x:c r="F220" s="112"/>
      <x:c r="G220" s="112"/>
      <x:c r="H220" s="131" t="str">
        <x:f>IF($A220="","",MAX(0,$F220-$G220))</x:f>
      </x:c>
      <x:c r="I220" s="103"/>
      <x:c r="J220" s="141" t="n">
        <x:f>IF(OR($A220="",$H220=0,$E220=""),0,MAX(0,TODAY()-$E220))</x:f>
        <x:v>0</x:v>
      </x:c>
      <x:c r="K220" s="129" t="str">
        <x:f>IF($A220="","",IF($H220=0,"Paid",IF($J220=0,"Current",IF($J220&lt;=30,"1-30 days",IF($J220&lt;=60,"31-60 days","61+ days")))))</x:f>
      </x:c>
      <x:c r="L220" s="129" t="str">
        <x:f>IF($A220="","",IF(COUNTIF($A$5:$A$504,$A220)&gt;1,"Duplicate Invoice ID",IF($G220&gt;$F220,"Paid exceeds invoice","")))</x:f>
      </x:c>
    </x:row>
    <x:row r="221" ht="20" customHeight="1">
      <x:c r="A221" s="118"/>
      <x:c r="B221" s="118"/>
      <x:c r="C221" s="118"/>
      <x:c r="D221" s="109"/>
      <x:c r="E221" s="109"/>
      <x:c r="F221" s="112"/>
      <x:c r="G221" s="112"/>
      <x:c r="H221" s="131" t="str">
        <x:f>IF($A221="","",MAX(0,$F221-$G221))</x:f>
      </x:c>
      <x:c r="I221" s="103"/>
      <x:c r="J221" s="141" t="n">
        <x:f>IF(OR($A221="",$H221=0,$E221=""),0,MAX(0,TODAY()-$E221))</x:f>
        <x:v>0</x:v>
      </x:c>
      <x:c r="K221" s="129" t="str">
        <x:f>IF($A221="","",IF($H221=0,"Paid",IF($J221=0,"Current",IF($J221&lt;=30,"1-30 days",IF($J221&lt;=60,"31-60 days","61+ days")))))</x:f>
      </x:c>
      <x:c r="L221" s="129" t="str">
        <x:f>IF($A221="","",IF(COUNTIF($A$5:$A$504,$A221)&gt;1,"Duplicate Invoice ID",IF($G221&gt;$F221,"Paid exceeds invoice","")))</x:f>
      </x:c>
    </x:row>
    <x:row r="222" ht="20" customHeight="1">
      <x:c r="A222" s="118"/>
      <x:c r="B222" s="118"/>
      <x:c r="C222" s="118"/>
      <x:c r="D222" s="109"/>
      <x:c r="E222" s="109"/>
      <x:c r="F222" s="112"/>
      <x:c r="G222" s="112"/>
      <x:c r="H222" s="131" t="str">
        <x:f>IF($A222="","",MAX(0,$F222-$G222))</x:f>
      </x:c>
      <x:c r="I222" s="103"/>
      <x:c r="J222" s="141" t="n">
        <x:f>IF(OR($A222="",$H222=0,$E222=""),0,MAX(0,TODAY()-$E222))</x:f>
        <x:v>0</x:v>
      </x:c>
      <x:c r="K222" s="129" t="str">
        <x:f>IF($A222="","",IF($H222=0,"Paid",IF($J222=0,"Current",IF($J222&lt;=30,"1-30 days",IF($J222&lt;=60,"31-60 days","61+ days")))))</x:f>
      </x:c>
      <x:c r="L222" s="129" t="str">
        <x:f>IF($A222="","",IF(COUNTIF($A$5:$A$504,$A222)&gt;1,"Duplicate Invoice ID",IF($G222&gt;$F222,"Paid exceeds invoice","")))</x:f>
      </x:c>
    </x:row>
    <x:row r="223" ht="20" customHeight="1">
      <x:c r="A223" s="118"/>
      <x:c r="B223" s="118"/>
      <x:c r="C223" s="118"/>
      <x:c r="D223" s="109"/>
      <x:c r="E223" s="109"/>
      <x:c r="F223" s="112"/>
      <x:c r="G223" s="112"/>
      <x:c r="H223" s="131" t="str">
        <x:f>IF($A223="","",MAX(0,$F223-$G223))</x:f>
      </x:c>
      <x:c r="I223" s="103"/>
      <x:c r="J223" s="141" t="n">
        <x:f>IF(OR($A223="",$H223=0,$E223=""),0,MAX(0,TODAY()-$E223))</x:f>
        <x:v>0</x:v>
      </x:c>
      <x:c r="K223" s="129" t="str">
        <x:f>IF($A223="","",IF($H223=0,"Paid",IF($J223=0,"Current",IF($J223&lt;=30,"1-30 days",IF($J223&lt;=60,"31-60 days","61+ days")))))</x:f>
      </x:c>
      <x:c r="L223" s="129" t="str">
        <x:f>IF($A223="","",IF(COUNTIF($A$5:$A$504,$A223)&gt;1,"Duplicate Invoice ID",IF($G223&gt;$F223,"Paid exceeds invoice","")))</x:f>
      </x:c>
    </x:row>
    <x:row r="224" ht="20" customHeight="1">
      <x:c r="A224" s="118"/>
      <x:c r="B224" s="118"/>
      <x:c r="C224" s="118"/>
      <x:c r="D224" s="109"/>
      <x:c r="E224" s="109"/>
      <x:c r="F224" s="112"/>
      <x:c r="G224" s="112"/>
      <x:c r="H224" s="131" t="str">
        <x:f>IF($A224="","",MAX(0,$F224-$G224))</x:f>
      </x:c>
      <x:c r="I224" s="103"/>
      <x:c r="J224" s="141" t="n">
        <x:f>IF(OR($A224="",$H224=0,$E224=""),0,MAX(0,TODAY()-$E224))</x:f>
        <x:v>0</x:v>
      </x:c>
      <x:c r="K224" s="129" t="str">
        <x:f>IF($A224="","",IF($H224=0,"Paid",IF($J224=0,"Current",IF($J224&lt;=30,"1-30 days",IF($J224&lt;=60,"31-60 days","61+ days")))))</x:f>
      </x:c>
      <x:c r="L224" s="129" t="str">
        <x:f>IF($A224="","",IF(COUNTIF($A$5:$A$504,$A224)&gt;1,"Duplicate Invoice ID",IF($G224&gt;$F224,"Paid exceeds invoice","")))</x:f>
      </x:c>
    </x:row>
    <x:row r="225" ht="20" customHeight="1">
      <x:c r="A225" s="118"/>
      <x:c r="B225" s="118"/>
      <x:c r="C225" s="118"/>
      <x:c r="D225" s="109"/>
      <x:c r="E225" s="109"/>
      <x:c r="F225" s="112"/>
      <x:c r="G225" s="112"/>
      <x:c r="H225" s="131" t="str">
        <x:f>IF($A225="","",MAX(0,$F225-$G225))</x:f>
      </x:c>
      <x:c r="I225" s="103"/>
      <x:c r="J225" s="141" t="n">
        <x:f>IF(OR($A225="",$H225=0,$E225=""),0,MAX(0,TODAY()-$E225))</x:f>
        <x:v>0</x:v>
      </x:c>
      <x:c r="K225" s="129" t="str">
        <x:f>IF($A225="","",IF($H225=0,"Paid",IF($J225=0,"Current",IF($J225&lt;=30,"1-30 days",IF($J225&lt;=60,"31-60 days","61+ days")))))</x:f>
      </x:c>
      <x:c r="L225" s="129" t="str">
        <x:f>IF($A225="","",IF(COUNTIF($A$5:$A$504,$A225)&gt;1,"Duplicate Invoice ID",IF($G225&gt;$F225,"Paid exceeds invoice","")))</x:f>
      </x:c>
    </x:row>
    <x:row r="226" ht="20" customHeight="1">
      <x:c r="A226" s="118"/>
      <x:c r="B226" s="118"/>
      <x:c r="C226" s="118"/>
      <x:c r="D226" s="109"/>
      <x:c r="E226" s="109"/>
      <x:c r="F226" s="112"/>
      <x:c r="G226" s="112"/>
      <x:c r="H226" s="131" t="str">
        <x:f>IF($A226="","",MAX(0,$F226-$G226))</x:f>
      </x:c>
      <x:c r="I226" s="103"/>
      <x:c r="J226" s="141" t="n">
        <x:f>IF(OR($A226="",$H226=0,$E226=""),0,MAX(0,TODAY()-$E226))</x:f>
        <x:v>0</x:v>
      </x:c>
      <x:c r="K226" s="129" t="str">
        <x:f>IF($A226="","",IF($H226=0,"Paid",IF($J226=0,"Current",IF($J226&lt;=30,"1-30 days",IF($J226&lt;=60,"31-60 days","61+ days")))))</x:f>
      </x:c>
      <x:c r="L226" s="129" t="str">
        <x:f>IF($A226="","",IF(COUNTIF($A$5:$A$504,$A226)&gt;1,"Duplicate Invoice ID",IF($G226&gt;$F226,"Paid exceeds invoice","")))</x:f>
      </x:c>
    </x:row>
    <x:row r="227" ht="20" customHeight="1">
      <x:c r="A227" s="118"/>
      <x:c r="B227" s="118"/>
      <x:c r="C227" s="118"/>
      <x:c r="D227" s="109"/>
      <x:c r="E227" s="109"/>
      <x:c r="F227" s="112"/>
      <x:c r="G227" s="112"/>
      <x:c r="H227" s="131" t="str">
        <x:f>IF($A227="","",MAX(0,$F227-$G227))</x:f>
      </x:c>
      <x:c r="I227" s="103"/>
      <x:c r="J227" s="141" t="n">
        <x:f>IF(OR($A227="",$H227=0,$E227=""),0,MAX(0,TODAY()-$E227))</x:f>
        <x:v>0</x:v>
      </x:c>
      <x:c r="K227" s="129" t="str">
        <x:f>IF($A227="","",IF($H227=0,"Paid",IF($J227=0,"Current",IF($J227&lt;=30,"1-30 days",IF($J227&lt;=60,"31-60 days","61+ days")))))</x:f>
      </x:c>
      <x:c r="L227" s="129" t="str">
        <x:f>IF($A227="","",IF(COUNTIF($A$5:$A$504,$A227)&gt;1,"Duplicate Invoice ID",IF($G227&gt;$F227,"Paid exceeds invoice","")))</x:f>
      </x:c>
    </x:row>
    <x:row r="228" ht="20" customHeight="1">
      <x:c r="A228" s="118"/>
      <x:c r="B228" s="118"/>
      <x:c r="C228" s="118"/>
      <x:c r="D228" s="109"/>
      <x:c r="E228" s="109"/>
      <x:c r="F228" s="112"/>
      <x:c r="G228" s="112"/>
      <x:c r="H228" s="131" t="str">
        <x:f>IF($A228="","",MAX(0,$F228-$G228))</x:f>
      </x:c>
      <x:c r="I228" s="103"/>
      <x:c r="J228" s="141" t="n">
        <x:f>IF(OR($A228="",$H228=0,$E228=""),0,MAX(0,TODAY()-$E228))</x:f>
        <x:v>0</x:v>
      </x:c>
      <x:c r="K228" s="129" t="str">
        <x:f>IF($A228="","",IF($H228=0,"Paid",IF($J228=0,"Current",IF($J228&lt;=30,"1-30 days",IF($J228&lt;=60,"31-60 days","61+ days")))))</x:f>
      </x:c>
      <x:c r="L228" s="129" t="str">
        <x:f>IF($A228="","",IF(COUNTIF($A$5:$A$504,$A228)&gt;1,"Duplicate Invoice ID",IF($G228&gt;$F228,"Paid exceeds invoice","")))</x:f>
      </x:c>
    </x:row>
    <x:row r="229" ht="20" customHeight="1">
      <x:c r="A229" s="118"/>
      <x:c r="B229" s="118"/>
      <x:c r="C229" s="118"/>
      <x:c r="D229" s="109"/>
      <x:c r="E229" s="109"/>
      <x:c r="F229" s="112"/>
      <x:c r="G229" s="112"/>
      <x:c r="H229" s="131" t="str">
        <x:f>IF($A229="","",MAX(0,$F229-$G229))</x:f>
      </x:c>
      <x:c r="I229" s="103"/>
      <x:c r="J229" s="141" t="n">
        <x:f>IF(OR($A229="",$H229=0,$E229=""),0,MAX(0,TODAY()-$E229))</x:f>
        <x:v>0</x:v>
      </x:c>
      <x:c r="K229" s="129" t="str">
        <x:f>IF($A229="","",IF($H229=0,"Paid",IF($J229=0,"Current",IF($J229&lt;=30,"1-30 days",IF($J229&lt;=60,"31-60 days","61+ days")))))</x:f>
      </x:c>
      <x:c r="L229" s="129" t="str">
        <x:f>IF($A229="","",IF(COUNTIF($A$5:$A$504,$A229)&gt;1,"Duplicate Invoice ID",IF($G229&gt;$F229,"Paid exceeds invoice","")))</x:f>
      </x:c>
    </x:row>
    <x:row r="230" ht="20" customHeight="1">
      <x:c r="A230" s="118"/>
      <x:c r="B230" s="118"/>
      <x:c r="C230" s="118"/>
      <x:c r="D230" s="109"/>
      <x:c r="E230" s="109"/>
      <x:c r="F230" s="112"/>
      <x:c r="G230" s="112"/>
      <x:c r="H230" s="131" t="str">
        <x:f>IF($A230="","",MAX(0,$F230-$G230))</x:f>
      </x:c>
      <x:c r="I230" s="103"/>
      <x:c r="J230" s="141" t="n">
        <x:f>IF(OR($A230="",$H230=0,$E230=""),0,MAX(0,TODAY()-$E230))</x:f>
        <x:v>0</x:v>
      </x:c>
      <x:c r="K230" s="129" t="str">
        <x:f>IF($A230="","",IF($H230=0,"Paid",IF($J230=0,"Current",IF($J230&lt;=30,"1-30 days",IF($J230&lt;=60,"31-60 days","61+ days")))))</x:f>
      </x:c>
      <x:c r="L230" s="129" t="str">
        <x:f>IF($A230="","",IF(COUNTIF($A$5:$A$504,$A230)&gt;1,"Duplicate Invoice ID",IF($G230&gt;$F230,"Paid exceeds invoice","")))</x:f>
      </x:c>
    </x:row>
    <x:row r="231" ht="20" customHeight="1">
      <x:c r="A231" s="118"/>
      <x:c r="B231" s="118"/>
      <x:c r="C231" s="118"/>
      <x:c r="D231" s="109"/>
      <x:c r="E231" s="109"/>
      <x:c r="F231" s="112"/>
      <x:c r="G231" s="112"/>
      <x:c r="H231" s="131" t="str">
        <x:f>IF($A231="","",MAX(0,$F231-$G231))</x:f>
      </x:c>
      <x:c r="I231" s="103"/>
      <x:c r="J231" s="141" t="n">
        <x:f>IF(OR($A231="",$H231=0,$E231=""),0,MAX(0,TODAY()-$E231))</x:f>
        <x:v>0</x:v>
      </x:c>
      <x:c r="K231" s="129" t="str">
        <x:f>IF($A231="","",IF($H231=0,"Paid",IF($J231=0,"Current",IF($J231&lt;=30,"1-30 days",IF($J231&lt;=60,"31-60 days","61+ days")))))</x:f>
      </x:c>
      <x:c r="L231" s="129" t="str">
        <x:f>IF($A231="","",IF(COUNTIF($A$5:$A$504,$A231)&gt;1,"Duplicate Invoice ID",IF($G231&gt;$F231,"Paid exceeds invoice","")))</x:f>
      </x:c>
    </x:row>
    <x:row r="232" ht="20" customHeight="1">
      <x:c r="A232" s="118"/>
      <x:c r="B232" s="118"/>
      <x:c r="C232" s="118"/>
      <x:c r="D232" s="109"/>
      <x:c r="E232" s="109"/>
      <x:c r="F232" s="112"/>
      <x:c r="G232" s="112"/>
      <x:c r="H232" s="131" t="str">
        <x:f>IF($A232="","",MAX(0,$F232-$G232))</x:f>
      </x:c>
      <x:c r="I232" s="103"/>
      <x:c r="J232" s="141" t="n">
        <x:f>IF(OR($A232="",$H232=0,$E232=""),0,MAX(0,TODAY()-$E232))</x:f>
        <x:v>0</x:v>
      </x:c>
      <x:c r="K232" s="129" t="str">
        <x:f>IF($A232="","",IF($H232=0,"Paid",IF($J232=0,"Current",IF($J232&lt;=30,"1-30 days",IF($J232&lt;=60,"31-60 days","61+ days")))))</x:f>
      </x:c>
      <x:c r="L232" s="129" t="str">
        <x:f>IF($A232="","",IF(COUNTIF($A$5:$A$504,$A232)&gt;1,"Duplicate Invoice ID",IF($G232&gt;$F232,"Paid exceeds invoice","")))</x:f>
      </x:c>
    </x:row>
    <x:row r="233" ht="20" customHeight="1">
      <x:c r="A233" s="118"/>
      <x:c r="B233" s="118"/>
      <x:c r="C233" s="118"/>
      <x:c r="D233" s="109"/>
      <x:c r="E233" s="109"/>
      <x:c r="F233" s="112"/>
      <x:c r="G233" s="112"/>
      <x:c r="H233" s="131" t="str">
        <x:f>IF($A233="","",MAX(0,$F233-$G233))</x:f>
      </x:c>
      <x:c r="I233" s="103"/>
      <x:c r="J233" s="141" t="n">
        <x:f>IF(OR($A233="",$H233=0,$E233=""),0,MAX(0,TODAY()-$E233))</x:f>
        <x:v>0</x:v>
      </x:c>
      <x:c r="K233" s="129" t="str">
        <x:f>IF($A233="","",IF($H233=0,"Paid",IF($J233=0,"Current",IF($J233&lt;=30,"1-30 days",IF($J233&lt;=60,"31-60 days","61+ days")))))</x:f>
      </x:c>
      <x:c r="L233" s="129" t="str">
        <x:f>IF($A233="","",IF(COUNTIF($A$5:$A$504,$A233)&gt;1,"Duplicate Invoice ID",IF($G233&gt;$F233,"Paid exceeds invoice","")))</x:f>
      </x:c>
    </x:row>
    <x:row r="234" ht="20" customHeight="1">
      <x:c r="A234" s="118"/>
      <x:c r="B234" s="118"/>
      <x:c r="C234" s="118"/>
      <x:c r="D234" s="109"/>
      <x:c r="E234" s="109"/>
      <x:c r="F234" s="112"/>
      <x:c r="G234" s="112"/>
      <x:c r="H234" s="131" t="str">
        <x:f>IF($A234="","",MAX(0,$F234-$G234))</x:f>
      </x:c>
      <x:c r="I234" s="103"/>
      <x:c r="J234" s="141" t="n">
        <x:f>IF(OR($A234="",$H234=0,$E234=""),0,MAX(0,TODAY()-$E234))</x:f>
        <x:v>0</x:v>
      </x:c>
      <x:c r="K234" s="129" t="str">
        <x:f>IF($A234="","",IF($H234=0,"Paid",IF($J234=0,"Current",IF($J234&lt;=30,"1-30 days",IF($J234&lt;=60,"31-60 days","61+ days")))))</x:f>
      </x:c>
      <x:c r="L234" s="129" t="str">
        <x:f>IF($A234="","",IF(COUNTIF($A$5:$A$504,$A234)&gt;1,"Duplicate Invoice ID",IF($G234&gt;$F234,"Paid exceeds invoice","")))</x:f>
      </x:c>
    </x:row>
    <x:row r="235" ht="20" customHeight="1">
      <x:c r="A235" s="118"/>
      <x:c r="B235" s="118"/>
      <x:c r="C235" s="118"/>
      <x:c r="D235" s="109"/>
      <x:c r="E235" s="109"/>
      <x:c r="F235" s="112"/>
      <x:c r="G235" s="112"/>
      <x:c r="H235" s="131" t="str">
        <x:f>IF($A235="","",MAX(0,$F235-$G235))</x:f>
      </x:c>
      <x:c r="I235" s="103"/>
      <x:c r="J235" s="141" t="n">
        <x:f>IF(OR($A235="",$H235=0,$E235=""),0,MAX(0,TODAY()-$E235))</x:f>
        <x:v>0</x:v>
      </x:c>
      <x:c r="K235" s="129" t="str">
        <x:f>IF($A235="","",IF($H235=0,"Paid",IF($J235=0,"Current",IF($J235&lt;=30,"1-30 days",IF($J235&lt;=60,"31-60 days","61+ days")))))</x:f>
      </x:c>
      <x:c r="L235" s="129" t="str">
        <x:f>IF($A235="","",IF(COUNTIF($A$5:$A$504,$A235)&gt;1,"Duplicate Invoice ID",IF($G235&gt;$F235,"Paid exceeds invoice","")))</x:f>
      </x:c>
    </x:row>
    <x:row r="236" ht="20" customHeight="1">
      <x:c r="A236" s="118"/>
      <x:c r="B236" s="118"/>
      <x:c r="C236" s="118"/>
      <x:c r="D236" s="109"/>
      <x:c r="E236" s="109"/>
      <x:c r="F236" s="112"/>
      <x:c r="G236" s="112"/>
      <x:c r="H236" s="131" t="str">
        <x:f>IF($A236="","",MAX(0,$F236-$G236))</x:f>
      </x:c>
      <x:c r="I236" s="103"/>
      <x:c r="J236" s="141" t="n">
        <x:f>IF(OR($A236="",$H236=0,$E236=""),0,MAX(0,TODAY()-$E236))</x:f>
        <x:v>0</x:v>
      </x:c>
      <x:c r="K236" s="129" t="str">
        <x:f>IF($A236="","",IF($H236=0,"Paid",IF($J236=0,"Current",IF($J236&lt;=30,"1-30 days",IF($J236&lt;=60,"31-60 days","61+ days")))))</x:f>
      </x:c>
      <x:c r="L236" s="129" t="str">
        <x:f>IF($A236="","",IF(COUNTIF($A$5:$A$504,$A236)&gt;1,"Duplicate Invoice ID",IF($G236&gt;$F236,"Paid exceeds invoice","")))</x:f>
      </x:c>
    </x:row>
    <x:row r="237" ht="20" customHeight="1">
      <x:c r="A237" s="118"/>
      <x:c r="B237" s="118"/>
      <x:c r="C237" s="118"/>
      <x:c r="D237" s="109"/>
      <x:c r="E237" s="109"/>
      <x:c r="F237" s="112"/>
      <x:c r="G237" s="112"/>
      <x:c r="H237" s="131" t="str">
        <x:f>IF($A237="","",MAX(0,$F237-$G237))</x:f>
      </x:c>
      <x:c r="I237" s="103"/>
      <x:c r="J237" s="141" t="n">
        <x:f>IF(OR($A237="",$H237=0,$E237=""),0,MAX(0,TODAY()-$E237))</x:f>
        <x:v>0</x:v>
      </x:c>
      <x:c r="K237" s="129" t="str">
        <x:f>IF($A237="","",IF($H237=0,"Paid",IF($J237=0,"Current",IF($J237&lt;=30,"1-30 days",IF($J237&lt;=60,"31-60 days","61+ days")))))</x:f>
      </x:c>
      <x:c r="L237" s="129" t="str">
        <x:f>IF($A237="","",IF(COUNTIF($A$5:$A$504,$A237)&gt;1,"Duplicate Invoice ID",IF($G237&gt;$F237,"Paid exceeds invoice","")))</x:f>
      </x:c>
    </x:row>
    <x:row r="238" ht="20" customHeight="1">
      <x:c r="A238" s="118"/>
      <x:c r="B238" s="118"/>
      <x:c r="C238" s="118"/>
      <x:c r="D238" s="109"/>
      <x:c r="E238" s="109"/>
      <x:c r="F238" s="112"/>
      <x:c r="G238" s="112"/>
      <x:c r="H238" s="131" t="str">
        <x:f>IF($A238="","",MAX(0,$F238-$G238))</x:f>
      </x:c>
      <x:c r="I238" s="103"/>
      <x:c r="J238" s="141" t="n">
        <x:f>IF(OR($A238="",$H238=0,$E238=""),0,MAX(0,TODAY()-$E238))</x:f>
        <x:v>0</x:v>
      </x:c>
      <x:c r="K238" s="129" t="str">
        <x:f>IF($A238="","",IF($H238=0,"Paid",IF($J238=0,"Current",IF($J238&lt;=30,"1-30 days",IF($J238&lt;=60,"31-60 days","61+ days")))))</x:f>
      </x:c>
      <x:c r="L238" s="129" t="str">
        <x:f>IF($A238="","",IF(COUNTIF($A$5:$A$504,$A238)&gt;1,"Duplicate Invoice ID",IF($G238&gt;$F238,"Paid exceeds invoice","")))</x:f>
      </x:c>
    </x:row>
    <x:row r="239" ht="20" customHeight="1">
      <x:c r="A239" s="118"/>
      <x:c r="B239" s="118"/>
      <x:c r="C239" s="118"/>
      <x:c r="D239" s="109"/>
      <x:c r="E239" s="109"/>
      <x:c r="F239" s="112"/>
      <x:c r="G239" s="112"/>
      <x:c r="H239" s="131" t="str">
        <x:f>IF($A239="","",MAX(0,$F239-$G239))</x:f>
      </x:c>
      <x:c r="I239" s="103"/>
      <x:c r="J239" s="141" t="n">
        <x:f>IF(OR($A239="",$H239=0,$E239=""),0,MAX(0,TODAY()-$E239))</x:f>
        <x:v>0</x:v>
      </x:c>
      <x:c r="K239" s="129" t="str">
        <x:f>IF($A239="","",IF($H239=0,"Paid",IF($J239=0,"Current",IF($J239&lt;=30,"1-30 days",IF($J239&lt;=60,"31-60 days","61+ days")))))</x:f>
      </x:c>
      <x:c r="L239" s="129" t="str">
        <x:f>IF($A239="","",IF(COUNTIF($A$5:$A$504,$A239)&gt;1,"Duplicate Invoice ID",IF($G239&gt;$F239,"Paid exceeds invoice","")))</x:f>
      </x:c>
    </x:row>
    <x:row r="240" ht="20" customHeight="1">
      <x:c r="A240" s="118"/>
      <x:c r="B240" s="118"/>
      <x:c r="C240" s="118"/>
      <x:c r="D240" s="109"/>
      <x:c r="E240" s="109"/>
      <x:c r="F240" s="112"/>
      <x:c r="G240" s="112"/>
      <x:c r="H240" s="131" t="str">
        <x:f>IF($A240="","",MAX(0,$F240-$G240))</x:f>
      </x:c>
      <x:c r="I240" s="103"/>
      <x:c r="J240" s="141" t="n">
        <x:f>IF(OR($A240="",$H240=0,$E240=""),0,MAX(0,TODAY()-$E240))</x:f>
        <x:v>0</x:v>
      </x:c>
      <x:c r="K240" s="129" t="str">
        <x:f>IF($A240="","",IF($H240=0,"Paid",IF($J240=0,"Current",IF($J240&lt;=30,"1-30 days",IF($J240&lt;=60,"31-60 days","61+ days")))))</x:f>
      </x:c>
      <x:c r="L240" s="129" t="str">
        <x:f>IF($A240="","",IF(COUNTIF($A$5:$A$504,$A240)&gt;1,"Duplicate Invoice ID",IF($G240&gt;$F240,"Paid exceeds invoice","")))</x:f>
      </x:c>
    </x:row>
    <x:row r="241" ht="20" customHeight="1">
      <x:c r="A241" s="118"/>
      <x:c r="B241" s="118"/>
      <x:c r="C241" s="118"/>
      <x:c r="D241" s="109"/>
      <x:c r="E241" s="109"/>
      <x:c r="F241" s="112"/>
      <x:c r="G241" s="112"/>
      <x:c r="H241" s="131" t="str">
        <x:f>IF($A241="","",MAX(0,$F241-$G241))</x:f>
      </x:c>
      <x:c r="I241" s="103"/>
      <x:c r="J241" s="141" t="n">
        <x:f>IF(OR($A241="",$H241=0,$E241=""),0,MAX(0,TODAY()-$E241))</x:f>
        <x:v>0</x:v>
      </x:c>
      <x:c r="K241" s="129" t="str">
        <x:f>IF($A241="","",IF($H241=0,"Paid",IF($J241=0,"Current",IF($J241&lt;=30,"1-30 days",IF($J241&lt;=60,"31-60 days","61+ days")))))</x:f>
      </x:c>
      <x:c r="L241" s="129" t="str">
        <x:f>IF($A241="","",IF(COUNTIF($A$5:$A$504,$A241)&gt;1,"Duplicate Invoice ID",IF($G241&gt;$F241,"Paid exceeds invoice","")))</x:f>
      </x:c>
    </x:row>
    <x:row r="242" ht="20" customHeight="1">
      <x:c r="A242" s="118"/>
      <x:c r="B242" s="118"/>
      <x:c r="C242" s="118"/>
      <x:c r="D242" s="109"/>
      <x:c r="E242" s="109"/>
      <x:c r="F242" s="112"/>
      <x:c r="G242" s="112"/>
      <x:c r="H242" s="131" t="str">
        <x:f>IF($A242="","",MAX(0,$F242-$G242))</x:f>
      </x:c>
      <x:c r="I242" s="103"/>
      <x:c r="J242" s="141" t="n">
        <x:f>IF(OR($A242="",$H242=0,$E242=""),0,MAX(0,TODAY()-$E242))</x:f>
        <x:v>0</x:v>
      </x:c>
      <x:c r="K242" s="129" t="str">
        <x:f>IF($A242="","",IF($H242=0,"Paid",IF($J242=0,"Current",IF($J242&lt;=30,"1-30 days",IF($J242&lt;=60,"31-60 days","61+ days")))))</x:f>
      </x:c>
      <x:c r="L242" s="129" t="str">
        <x:f>IF($A242="","",IF(COUNTIF($A$5:$A$504,$A242)&gt;1,"Duplicate Invoice ID",IF($G242&gt;$F242,"Paid exceeds invoice","")))</x:f>
      </x:c>
    </x:row>
    <x:row r="243" ht="20" customHeight="1">
      <x:c r="A243" s="118"/>
      <x:c r="B243" s="118"/>
      <x:c r="C243" s="118"/>
      <x:c r="D243" s="109"/>
      <x:c r="E243" s="109"/>
      <x:c r="F243" s="112"/>
      <x:c r="G243" s="112"/>
      <x:c r="H243" s="131" t="str">
        <x:f>IF($A243="","",MAX(0,$F243-$G243))</x:f>
      </x:c>
      <x:c r="I243" s="103"/>
      <x:c r="J243" s="141" t="n">
        <x:f>IF(OR($A243="",$H243=0,$E243=""),0,MAX(0,TODAY()-$E243))</x:f>
        <x:v>0</x:v>
      </x:c>
      <x:c r="K243" s="129" t="str">
        <x:f>IF($A243="","",IF($H243=0,"Paid",IF($J243=0,"Current",IF($J243&lt;=30,"1-30 days",IF($J243&lt;=60,"31-60 days","61+ days")))))</x:f>
      </x:c>
      <x:c r="L243" s="129" t="str">
        <x:f>IF($A243="","",IF(COUNTIF($A$5:$A$504,$A243)&gt;1,"Duplicate Invoice ID",IF($G243&gt;$F243,"Paid exceeds invoice","")))</x:f>
      </x:c>
    </x:row>
    <x:row r="244" ht="20" customHeight="1">
      <x:c r="A244" s="118"/>
      <x:c r="B244" s="118"/>
      <x:c r="C244" s="118"/>
      <x:c r="D244" s="109"/>
      <x:c r="E244" s="109"/>
      <x:c r="F244" s="112"/>
      <x:c r="G244" s="112"/>
      <x:c r="H244" s="131" t="str">
        <x:f>IF($A244="","",MAX(0,$F244-$G244))</x:f>
      </x:c>
      <x:c r="I244" s="103"/>
      <x:c r="J244" s="141" t="n">
        <x:f>IF(OR($A244="",$H244=0,$E244=""),0,MAX(0,TODAY()-$E244))</x:f>
        <x:v>0</x:v>
      </x:c>
      <x:c r="K244" s="129" t="str">
        <x:f>IF($A244="","",IF($H244=0,"Paid",IF($J244=0,"Current",IF($J244&lt;=30,"1-30 days",IF($J244&lt;=60,"31-60 days","61+ days")))))</x:f>
      </x:c>
      <x:c r="L244" s="129" t="str">
        <x:f>IF($A244="","",IF(COUNTIF($A$5:$A$504,$A244)&gt;1,"Duplicate Invoice ID",IF($G244&gt;$F244,"Paid exceeds invoice","")))</x:f>
      </x:c>
    </x:row>
    <x:row r="245" ht="20" customHeight="1">
      <x:c r="A245" s="118"/>
      <x:c r="B245" s="118"/>
      <x:c r="C245" s="118"/>
      <x:c r="D245" s="109"/>
      <x:c r="E245" s="109"/>
      <x:c r="F245" s="112"/>
      <x:c r="G245" s="112"/>
      <x:c r="H245" s="131" t="str">
        <x:f>IF($A245="","",MAX(0,$F245-$G245))</x:f>
      </x:c>
      <x:c r="I245" s="103"/>
      <x:c r="J245" s="141" t="n">
        <x:f>IF(OR($A245="",$H245=0,$E245=""),0,MAX(0,TODAY()-$E245))</x:f>
        <x:v>0</x:v>
      </x:c>
      <x:c r="K245" s="129" t="str">
        <x:f>IF($A245="","",IF($H245=0,"Paid",IF($J245=0,"Current",IF($J245&lt;=30,"1-30 days",IF($J245&lt;=60,"31-60 days","61+ days")))))</x:f>
      </x:c>
      <x:c r="L245" s="129" t="str">
        <x:f>IF($A245="","",IF(COUNTIF($A$5:$A$504,$A245)&gt;1,"Duplicate Invoice ID",IF($G245&gt;$F245,"Paid exceeds invoice","")))</x:f>
      </x:c>
    </x:row>
    <x:row r="246" ht="20" customHeight="1">
      <x:c r="A246" s="118"/>
      <x:c r="B246" s="118"/>
      <x:c r="C246" s="118"/>
      <x:c r="D246" s="109"/>
      <x:c r="E246" s="109"/>
      <x:c r="F246" s="112"/>
      <x:c r="G246" s="112"/>
      <x:c r="H246" s="131" t="str">
        <x:f>IF($A246="","",MAX(0,$F246-$G246))</x:f>
      </x:c>
      <x:c r="I246" s="103"/>
      <x:c r="J246" s="141" t="n">
        <x:f>IF(OR($A246="",$H246=0,$E246=""),0,MAX(0,TODAY()-$E246))</x:f>
        <x:v>0</x:v>
      </x:c>
      <x:c r="K246" s="129" t="str">
        <x:f>IF($A246="","",IF($H246=0,"Paid",IF($J246=0,"Current",IF($J246&lt;=30,"1-30 days",IF($J246&lt;=60,"31-60 days","61+ days")))))</x:f>
      </x:c>
      <x:c r="L246" s="129" t="str">
        <x:f>IF($A246="","",IF(COUNTIF($A$5:$A$504,$A246)&gt;1,"Duplicate Invoice ID",IF($G246&gt;$F246,"Paid exceeds invoice","")))</x:f>
      </x:c>
    </x:row>
    <x:row r="247" ht="20" customHeight="1">
      <x:c r="A247" s="118"/>
      <x:c r="B247" s="118"/>
      <x:c r="C247" s="118"/>
      <x:c r="D247" s="109"/>
      <x:c r="E247" s="109"/>
      <x:c r="F247" s="112"/>
      <x:c r="G247" s="112"/>
      <x:c r="H247" s="131" t="str">
        <x:f>IF($A247="","",MAX(0,$F247-$G247))</x:f>
      </x:c>
      <x:c r="I247" s="103"/>
      <x:c r="J247" s="141" t="n">
        <x:f>IF(OR($A247="",$H247=0,$E247=""),0,MAX(0,TODAY()-$E247))</x:f>
        <x:v>0</x:v>
      </x:c>
      <x:c r="K247" s="129" t="str">
        <x:f>IF($A247="","",IF($H247=0,"Paid",IF($J247=0,"Current",IF($J247&lt;=30,"1-30 days",IF($J247&lt;=60,"31-60 days","61+ days")))))</x:f>
      </x:c>
      <x:c r="L247" s="129" t="str">
        <x:f>IF($A247="","",IF(COUNTIF($A$5:$A$504,$A247)&gt;1,"Duplicate Invoice ID",IF($G247&gt;$F247,"Paid exceeds invoice","")))</x:f>
      </x:c>
    </x:row>
    <x:row r="248" ht="20" customHeight="1">
      <x:c r="A248" s="118"/>
      <x:c r="B248" s="118"/>
      <x:c r="C248" s="118"/>
      <x:c r="D248" s="109"/>
      <x:c r="E248" s="109"/>
      <x:c r="F248" s="112"/>
      <x:c r="G248" s="112"/>
      <x:c r="H248" s="131" t="str">
        <x:f>IF($A248="","",MAX(0,$F248-$G248))</x:f>
      </x:c>
      <x:c r="I248" s="103"/>
      <x:c r="J248" s="141" t="n">
        <x:f>IF(OR($A248="",$H248=0,$E248=""),0,MAX(0,TODAY()-$E248))</x:f>
        <x:v>0</x:v>
      </x:c>
      <x:c r="K248" s="129" t="str">
        <x:f>IF($A248="","",IF($H248=0,"Paid",IF($J248=0,"Current",IF($J248&lt;=30,"1-30 days",IF($J248&lt;=60,"31-60 days","61+ days")))))</x:f>
      </x:c>
      <x:c r="L248" s="129" t="str">
        <x:f>IF($A248="","",IF(COUNTIF($A$5:$A$504,$A248)&gt;1,"Duplicate Invoice ID",IF($G248&gt;$F248,"Paid exceeds invoice","")))</x:f>
      </x:c>
    </x:row>
    <x:row r="249" ht="20" customHeight="1">
      <x:c r="A249" s="118"/>
      <x:c r="B249" s="118"/>
      <x:c r="C249" s="118"/>
      <x:c r="D249" s="109"/>
      <x:c r="E249" s="109"/>
      <x:c r="F249" s="112"/>
      <x:c r="G249" s="112"/>
      <x:c r="H249" s="131" t="str">
        <x:f>IF($A249="","",MAX(0,$F249-$G249))</x:f>
      </x:c>
      <x:c r="I249" s="103"/>
      <x:c r="J249" s="141" t="n">
        <x:f>IF(OR($A249="",$H249=0,$E249=""),0,MAX(0,TODAY()-$E249))</x:f>
        <x:v>0</x:v>
      </x:c>
      <x:c r="K249" s="129" t="str">
        <x:f>IF($A249="","",IF($H249=0,"Paid",IF($J249=0,"Current",IF($J249&lt;=30,"1-30 days",IF($J249&lt;=60,"31-60 days","61+ days")))))</x:f>
      </x:c>
      <x:c r="L249" s="129" t="str">
        <x:f>IF($A249="","",IF(COUNTIF($A$5:$A$504,$A249)&gt;1,"Duplicate Invoice ID",IF($G249&gt;$F249,"Paid exceeds invoice","")))</x:f>
      </x:c>
    </x:row>
    <x:row r="250" ht="20" customHeight="1">
      <x:c r="A250" s="118"/>
      <x:c r="B250" s="118"/>
      <x:c r="C250" s="118"/>
      <x:c r="D250" s="109"/>
      <x:c r="E250" s="109"/>
      <x:c r="F250" s="112"/>
      <x:c r="G250" s="112"/>
      <x:c r="H250" s="131" t="str">
        <x:f>IF($A250="","",MAX(0,$F250-$G250))</x:f>
      </x:c>
      <x:c r="I250" s="103"/>
      <x:c r="J250" s="141" t="n">
        <x:f>IF(OR($A250="",$H250=0,$E250=""),0,MAX(0,TODAY()-$E250))</x:f>
        <x:v>0</x:v>
      </x:c>
      <x:c r="K250" s="129" t="str">
        <x:f>IF($A250="","",IF($H250=0,"Paid",IF($J250=0,"Current",IF($J250&lt;=30,"1-30 days",IF($J250&lt;=60,"31-60 days","61+ days")))))</x:f>
      </x:c>
      <x:c r="L250" s="129" t="str">
        <x:f>IF($A250="","",IF(COUNTIF($A$5:$A$504,$A250)&gt;1,"Duplicate Invoice ID",IF($G250&gt;$F250,"Paid exceeds invoice","")))</x:f>
      </x:c>
    </x:row>
    <x:row r="251" ht="20" customHeight="1">
      <x:c r="A251" s="118"/>
      <x:c r="B251" s="118"/>
      <x:c r="C251" s="118"/>
      <x:c r="D251" s="109"/>
      <x:c r="E251" s="109"/>
      <x:c r="F251" s="112"/>
      <x:c r="G251" s="112"/>
      <x:c r="H251" s="131" t="str">
        <x:f>IF($A251="","",MAX(0,$F251-$G251))</x:f>
      </x:c>
      <x:c r="I251" s="103"/>
      <x:c r="J251" s="141" t="n">
        <x:f>IF(OR($A251="",$H251=0,$E251=""),0,MAX(0,TODAY()-$E251))</x:f>
        <x:v>0</x:v>
      </x:c>
      <x:c r="K251" s="129" t="str">
        <x:f>IF($A251="","",IF($H251=0,"Paid",IF($J251=0,"Current",IF($J251&lt;=30,"1-30 days",IF($J251&lt;=60,"31-60 days","61+ days")))))</x:f>
      </x:c>
      <x:c r="L251" s="129" t="str">
        <x:f>IF($A251="","",IF(COUNTIF($A$5:$A$504,$A251)&gt;1,"Duplicate Invoice ID",IF($G251&gt;$F251,"Paid exceeds invoice","")))</x:f>
      </x:c>
    </x:row>
    <x:row r="252" ht="20" customHeight="1">
      <x:c r="A252" s="118"/>
      <x:c r="B252" s="118"/>
      <x:c r="C252" s="118"/>
      <x:c r="D252" s="109"/>
      <x:c r="E252" s="109"/>
      <x:c r="F252" s="112"/>
      <x:c r="G252" s="112"/>
      <x:c r="H252" s="131" t="str">
        <x:f>IF($A252="","",MAX(0,$F252-$G252))</x:f>
      </x:c>
      <x:c r="I252" s="103"/>
      <x:c r="J252" s="141" t="n">
        <x:f>IF(OR($A252="",$H252=0,$E252=""),0,MAX(0,TODAY()-$E252))</x:f>
        <x:v>0</x:v>
      </x:c>
      <x:c r="K252" s="129" t="str">
        <x:f>IF($A252="","",IF($H252=0,"Paid",IF($J252=0,"Current",IF($J252&lt;=30,"1-30 days",IF($J252&lt;=60,"31-60 days","61+ days")))))</x:f>
      </x:c>
      <x:c r="L252" s="129" t="str">
        <x:f>IF($A252="","",IF(COUNTIF($A$5:$A$504,$A252)&gt;1,"Duplicate Invoice ID",IF($G252&gt;$F252,"Paid exceeds invoice","")))</x:f>
      </x:c>
    </x:row>
    <x:row r="253" ht="20" customHeight="1">
      <x:c r="A253" s="118"/>
      <x:c r="B253" s="118"/>
      <x:c r="C253" s="118"/>
      <x:c r="D253" s="109"/>
      <x:c r="E253" s="109"/>
      <x:c r="F253" s="112"/>
      <x:c r="G253" s="112"/>
      <x:c r="H253" s="131" t="str">
        <x:f>IF($A253="","",MAX(0,$F253-$G253))</x:f>
      </x:c>
      <x:c r="I253" s="103"/>
      <x:c r="J253" s="141" t="n">
        <x:f>IF(OR($A253="",$H253=0,$E253=""),0,MAX(0,TODAY()-$E253))</x:f>
        <x:v>0</x:v>
      </x:c>
      <x:c r="K253" s="129" t="str">
        <x:f>IF($A253="","",IF($H253=0,"Paid",IF($J253=0,"Current",IF($J253&lt;=30,"1-30 days",IF($J253&lt;=60,"31-60 days","61+ days")))))</x:f>
      </x:c>
      <x:c r="L253" s="129" t="str">
        <x:f>IF($A253="","",IF(COUNTIF($A$5:$A$504,$A253)&gt;1,"Duplicate Invoice ID",IF($G253&gt;$F253,"Paid exceeds invoice","")))</x:f>
      </x:c>
    </x:row>
    <x:row r="254" ht="20" customHeight="1">
      <x:c r="A254" s="118"/>
      <x:c r="B254" s="118"/>
      <x:c r="C254" s="118"/>
      <x:c r="D254" s="109"/>
      <x:c r="E254" s="109"/>
      <x:c r="F254" s="112"/>
      <x:c r="G254" s="112"/>
      <x:c r="H254" s="131" t="str">
        <x:f>IF($A254="","",MAX(0,$F254-$G254))</x:f>
      </x:c>
      <x:c r="I254" s="103"/>
      <x:c r="J254" s="141" t="n">
        <x:f>IF(OR($A254="",$H254=0,$E254=""),0,MAX(0,TODAY()-$E254))</x:f>
        <x:v>0</x:v>
      </x:c>
      <x:c r="K254" s="129" t="str">
        <x:f>IF($A254="","",IF($H254=0,"Paid",IF($J254=0,"Current",IF($J254&lt;=30,"1-30 days",IF($J254&lt;=60,"31-60 days","61+ days")))))</x:f>
      </x:c>
      <x:c r="L254" s="129" t="str">
        <x:f>IF($A254="","",IF(COUNTIF($A$5:$A$504,$A254)&gt;1,"Duplicate Invoice ID",IF($G254&gt;$F254,"Paid exceeds invoice","")))</x:f>
      </x:c>
    </x:row>
    <x:row r="255" ht="20" customHeight="1">
      <x:c r="A255" s="118"/>
      <x:c r="B255" s="118"/>
      <x:c r="C255" s="118"/>
      <x:c r="D255" s="109"/>
      <x:c r="E255" s="109"/>
      <x:c r="F255" s="112"/>
      <x:c r="G255" s="112"/>
      <x:c r="H255" s="131" t="str">
        <x:f>IF($A255="","",MAX(0,$F255-$G255))</x:f>
      </x:c>
      <x:c r="I255" s="103"/>
      <x:c r="J255" s="141" t="n">
        <x:f>IF(OR($A255="",$H255=0,$E255=""),0,MAX(0,TODAY()-$E255))</x:f>
        <x:v>0</x:v>
      </x:c>
      <x:c r="K255" s="129" t="str">
        <x:f>IF($A255="","",IF($H255=0,"Paid",IF($J255=0,"Current",IF($J255&lt;=30,"1-30 days",IF($J255&lt;=60,"31-60 days","61+ days")))))</x:f>
      </x:c>
      <x:c r="L255" s="129" t="str">
        <x:f>IF($A255="","",IF(COUNTIF($A$5:$A$504,$A255)&gt;1,"Duplicate Invoice ID",IF($G255&gt;$F255,"Paid exceeds invoice","")))</x:f>
      </x:c>
    </x:row>
    <x:row r="256" ht="20" customHeight="1">
      <x:c r="A256" s="118"/>
      <x:c r="B256" s="118"/>
      <x:c r="C256" s="118"/>
      <x:c r="D256" s="109"/>
      <x:c r="E256" s="109"/>
      <x:c r="F256" s="112"/>
      <x:c r="G256" s="112"/>
      <x:c r="H256" s="131" t="str">
        <x:f>IF($A256="","",MAX(0,$F256-$G256))</x:f>
      </x:c>
      <x:c r="I256" s="103"/>
      <x:c r="J256" s="141" t="n">
        <x:f>IF(OR($A256="",$H256=0,$E256=""),0,MAX(0,TODAY()-$E256))</x:f>
        <x:v>0</x:v>
      </x:c>
      <x:c r="K256" s="129" t="str">
        <x:f>IF($A256="","",IF($H256=0,"Paid",IF($J256=0,"Current",IF($J256&lt;=30,"1-30 days",IF($J256&lt;=60,"31-60 days","61+ days")))))</x:f>
      </x:c>
      <x:c r="L256" s="129" t="str">
        <x:f>IF($A256="","",IF(COUNTIF($A$5:$A$504,$A256)&gt;1,"Duplicate Invoice ID",IF($G256&gt;$F256,"Paid exceeds invoice","")))</x:f>
      </x:c>
    </x:row>
    <x:row r="257" ht="20" customHeight="1">
      <x:c r="A257" s="118"/>
      <x:c r="B257" s="118"/>
      <x:c r="C257" s="118"/>
      <x:c r="D257" s="109"/>
      <x:c r="E257" s="109"/>
      <x:c r="F257" s="112"/>
      <x:c r="G257" s="112"/>
      <x:c r="H257" s="131" t="str">
        <x:f>IF($A257="","",MAX(0,$F257-$G257))</x:f>
      </x:c>
      <x:c r="I257" s="103"/>
      <x:c r="J257" s="141" t="n">
        <x:f>IF(OR($A257="",$H257=0,$E257=""),0,MAX(0,TODAY()-$E257))</x:f>
        <x:v>0</x:v>
      </x:c>
      <x:c r="K257" s="129" t="str">
        <x:f>IF($A257="","",IF($H257=0,"Paid",IF($J257=0,"Current",IF($J257&lt;=30,"1-30 days",IF($J257&lt;=60,"31-60 days","61+ days")))))</x:f>
      </x:c>
      <x:c r="L257" s="129" t="str">
        <x:f>IF($A257="","",IF(COUNTIF($A$5:$A$504,$A257)&gt;1,"Duplicate Invoice ID",IF($G257&gt;$F257,"Paid exceeds invoice","")))</x:f>
      </x:c>
    </x:row>
    <x:row r="258" ht="20" customHeight="1">
      <x:c r="A258" s="118"/>
      <x:c r="B258" s="118"/>
      <x:c r="C258" s="118"/>
      <x:c r="D258" s="109"/>
      <x:c r="E258" s="109"/>
      <x:c r="F258" s="112"/>
      <x:c r="G258" s="112"/>
      <x:c r="H258" s="131" t="str">
        <x:f>IF($A258="","",MAX(0,$F258-$G258))</x:f>
      </x:c>
      <x:c r="I258" s="103"/>
      <x:c r="J258" s="141" t="n">
        <x:f>IF(OR($A258="",$H258=0,$E258=""),0,MAX(0,TODAY()-$E258))</x:f>
        <x:v>0</x:v>
      </x:c>
      <x:c r="K258" s="129" t="str">
        <x:f>IF($A258="","",IF($H258=0,"Paid",IF($J258=0,"Current",IF($J258&lt;=30,"1-30 days",IF($J258&lt;=60,"31-60 days","61+ days")))))</x:f>
      </x:c>
      <x:c r="L258" s="129" t="str">
        <x:f>IF($A258="","",IF(COUNTIF($A$5:$A$504,$A258)&gt;1,"Duplicate Invoice ID",IF($G258&gt;$F258,"Paid exceeds invoice","")))</x:f>
      </x:c>
    </x:row>
    <x:row r="259" ht="20" customHeight="1">
      <x:c r="A259" s="118"/>
      <x:c r="B259" s="118"/>
      <x:c r="C259" s="118"/>
      <x:c r="D259" s="109"/>
      <x:c r="E259" s="109"/>
      <x:c r="F259" s="112"/>
      <x:c r="G259" s="112"/>
      <x:c r="H259" s="131" t="str">
        <x:f>IF($A259="","",MAX(0,$F259-$G259))</x:f>
      </x:c>
      <x:c r="I259" s="103"/>
      <x:c r="J259" s="141" t="n">
        <x:f>IF(OR($A259="",$H259=0,$E259=""),0,MAX(0,TODAY()-$E259))</x:f>
        <x:v>0</x:v>
      </x:c>
      <x:c r="K259" s="129" t="str">
        <x:f>IF($A259="","",IF($H259=0,"Paid",IF($J259=0,"Current",IF($J259&lt;=30,"1-30 days",IF($J259&lt;=60,"31-60 days","61+ days")))))</x:f>
      </x:c>
      <x:c r="L259" s="129" t="str">
        <x:f>IF($A259="","",IF(COUNTIF($A$5:$A$504,$A259)&gt;1,"Duplicate Invoice ID",IF($G259&gt;$F259,"Paid exceeds invoice","")))</x:f>
      </x:c>
    </x:row>
    <x:row r="260" ht="20" customHeight="1">
      <x:c r="A260" s="118"/>
      <x:c r="B260" s="118"/>
      <x:c r="C260" s="118"/>
      <x:c r="D260" s="109"/>
      <x:c r="E260" s="109"/>
      <x:c r="F260" s="112"/>
      <x:c r="G260" s="112"/>
      <x:c r="H260" s="131" t="str">
        <x:f>IF($A260="","",MAX(0,$F260-$G260))</x:f>
      </x:c>
      <x:c r="I260" s="103"/>
      <x:c r="J260" s="141" t="n">
        <x:f>IF(OR($A260="",$H260=0,$E260=""),0,MAX(0,TODAY()-$E260))</x:f>
        <x:v>0</x:v>
      </x:c>
      <x:c r="K260" s="129" t="str">
        <x:f>IF($A260="","",IF($H260=0,"Paid",IF($J260=0,"Current",IF($J260&lt;=30,"1-30 days",IF($J260&lt;=60,"31-60 days","61+ days")))))</x:f>
      </x:c>
      <x:c r="L260" s="129" t="str">
        <x:f>IF($A260="","",IF(COUNTIF($A$5:$A$504,$A260)&gt;1,"Duplicate Invoice ID",IF($G260&gt;$F260,"Paid exceeds invoice","")))</x:f>
      </x:c>
    </x:row>
    <x:row r="261" ht="20" customHeight="1">
      <x:c r="A261" s="118"/>
      <x:c r="B261" s="118"/>
      <x:c r="C261" s="118"/>
      <x:c r="D261" s="109"/>
      <x:c r="E261" s="109"/>
      <x:c r="F261" s="112"/>
      <x:c r="G261" s="112"/>
      <x:c r="H261" s="131" t="str">
        <x:f>IF($A261="","",MAX(0,$F261-$G261))</x:f>
      </x:c>
      <x:c r="I261" s="103"/>
      <x:c r="J261" s="141" t="n">
        <x:f>IF(OR($A261="",$H261=0,$E261=""),0,MAX(0,TODAY()-$E261))</x:f>
        <x:v>0</x:v>
      </x:c>
      <x:c r="K261" s="129" t="str">
        <x:f>IF($A261="","",IF($H261=0,"Paid",IF($J261=0,"Current",IF($J261&lt;=30,"1-30 days",IF($J261&lt;=60,"31-60 days","61+ days")))))</x:f>
      </x:c>
      <x:c r="L261" s="129" t="str">
        <x:f>IF($A261="","",IF(COUNTIF($A$5:$A$504,$A261)&gt;1,"Duplicate Invoice ID",IF($G261&gt;$F261,"Paid exceeds invoice","")))</x:f>
      </x:c>
    </x:row>
    <x:row r="262" ht="20" customHeight="1">
      <x:c r="A262" s="118"/>
      <x:c r="B262" s="118"/>
      <x:c r="C262" s="118"/>
      <x:c r="D262" s="109"/>
      <x:c r="E262" s="109"/>
      <x:c r="F262" s="112"/>
      <x:c r="G262" s="112"/>
      <x:c r="H262" s="131" t="str">
        <x:f>IF($A262="","",MAX(0,$F262-$G262))</x:f>
      </x:c>
      <x:c r="I262" s="103"/>
      <x:c r="J262" s="141" t="n">
        <x:f>IF(OR($A262="",$H262=0,$E262=""),0,MAX(0,TODAY()-$E262))</x:f>
        <x:v>0</x:v>
      </x:c>
      <x:c r="K262" s="129" t="str">
        <x:f>IF($A262="","",IF($H262=0,"Paid",IF($J262=0,"Current",IF($J262&lt;=30,"1-30 days",IF($J262&lt;=60,"31-60 days","61+ days")))))</x:f>
      </x:c>
      <x:c r="L262" s="129" t="str">
        <x:f>IF($A262="","",IF(COUNTIF($A$5:$A$504,$A262)&gt;1,"Duplicate Invoice ID",IF($G262&gt;$F262,"Paid exceeds invoice","")))</x:f>
      </x:c>
    </x:row>
    <x:row r="263" ht="20" customHeight="1">
      <x:c r="A263" s="118"/>
      <x:c r="B263" s="118"/>
      <x:c r="C263" s="118"/>
      <x:c r="D263" s="109"/>
      <x:c r="E263" s="109"/>
      <x:c r="F263" s="112"/>
      <x:c r="G263" s="112"/>
      <x:c r="H263" s="131" t="str">
        <x:f>IF($A263="","",MAX(0,$F263-$G263))</x:f>
      </x:c>
      <x:c r="I263" s="103"/>
      <x:c r="J263" s="141" t="n">
        <x:f>IF(OR($A263="",$H263=0,$E263=""),0,MAX(0,TODAY()-$E263))</x:f>
        <x:v>0</x:v>
      </x:c>
      <x:c r="K263" s="129" t="str">
        <x:f>IF($A263="","",IF($H263=0,"Paid",IF($J263=0,"Current",IF($J263&lt;=30,"1-30 days",IF($J263&lt;=60,"31-60 days","61+ days")))))</x:f>
      </x:c>
      <x:c r="L263" s="129" t="str">
        <x:f>IF($A263="","",IF(COUNTIF($A$5:$A$504,$A263)&gt;1,"Duplicate Invoice ID",IF($G263&gt;$F263,"Paid exceeds invoice","")))</x:f>
      </x:c>
    </x:row>
    <x:row r="264" ht="20" customHeight="1">
      <x:c r="A264" s="118"/>
      <x:c r="B264" s="118"/>
      <x:c r="C264" s="118"/>
      <x:c r="D264" s="109"/>
      <x:c r="E264" s="109"/>
      <x:c r="F264" s="112"/>
      <x:c r="G264" s="112"/>
      <x:c r="H264" s="131" t="str">
        <x:f>IF($A264="","",MAX(0,$F264-$G264))</x:f>
      </x:c>
      <x:c r="I264" s="103"/>
      <x:c r="J264" s="141" t="n">
        <x:f>IF(OR($A264="",$H264=0,$E264=""),0,MAX(0,TODAY()-$E264))</x:f>
        <x:v>0</x:v>
      </x:c>
      <x:c r="K264" s="129" t="str">
        <x:f>IF($A264="","",IF($H264=0,"Paid",IF($J264=0,"Current",IF($J264&lt;=30,"1-30 days",IF($J264&lt;=60,"31-60 days","61+ days")))))</x:f>
      </x:c>
      <x:c r="L264" s="129" t="str">
        <x:f>IF($A264="","",IF(COUNTIF($A$5:$A$504,$A264)&gt;1,"Duplicate Invoice ID",IF($G264&gt;$F264,"Paid exceeds invoice","")))</x:f>
      </x:c>
    </x:row>
    <x:row r="265" ht="20" customHeight="1">
      <x:c r="A265" s="118"/>
      <x:c r="B265" s="118"/>
      <x:c r="C265" s="118"/>
      <x:c r="D265" s="109"/>
      <x:c r="E265" s="109"/>
      <x:c r="F265" s="112"/>
      <x:c r="G265" s="112"/>
      <x:c r="H265" s="131" t="str">
        <x:f>IF($A265="","",MAX(0,$F265-$G265))</x:f>
      </x:c>
      <x:c r="I265" s="103"/>
      <x:c r="J265" s="141" t="n">
        <x:f>IF(OR($A265="",$H265=0,$E265=""),0,MAX(0,TODAY()-$E265))</x:f>
        <x:v>0</x:v>
      </x:c>
      <x:c r="K265" s="129" t="str">
        <x:f>IF($A265="","",IF($H265=0,"Paid",IF($J265=0,"Current",IF($J265&lt;=30,"1-30 days",IF($J265&lt;=60,"31-60 days","61+ days")))))</x:f>
      </x:c>
      <x:c r="L265" s="129" t="str">
        <x:f>IF($A265="","",IF(COUNTIF($A$5:$A$504,$A265)&gt;1,"Duplicate Invoice ID",IF($G265&gt;$F265,"Paid exceeds invoice","")))</x:f>
      </x:c>
    </x:row>
    <x:row r="266" ht="20" customHeight="1">
      <x:c r="A266" s="118"/>
      <x:c r="B266" s="118"/>
      <x:c r="C266" s="118"/>
      <x:c r="D266" s="109"/>
      <x:c r="E266" s="109"/>
      <x:c r="F266" s="112"/>
      <x:c r="G266" s="112"/>
      <x:c r="H266" s="131" t="str">
        <x:f>IF($A266="","",MAX(0,$F266-$G266))</x:f>
      </x:c>
      <x:c r="I266" s="103"/>
      <x:c r="J266" s="141" t="n">
        <x:f>IF(OR($A266="",$H266=0,$E266=""),0,MAX(0,TODAY()-$E266))</x:f>
        <x:v>0</x:v>
      </x:c>
      <x:c r="K266" s="129" t="str">
        <x:f>IF($A266="","",IF($H266=0,"Paid",IF($J266=0,"Current",IF($J266&lt;=30,"1-30 days",IF($J266&lt;=60,"31-60 days","61+ days")))))</x:f>
      </x:c>
      <x:c r="L266" s="129" t="str">
        <x:f>IF($A266="","",IF(COUNTIF($A$5:$A$504,$A266)&gt;1,"Duplicate Invoice ID",IF($G266&gt;$F266,"Paid exceeds invoice","")))</x:f>
      </x:c>
    </x:row>
    <x:row r="267" ht="20" customHeight="1">
      <x:c r="A267" s="118"/>
      <x:c r="B267" s="118"/>
      <x:c r="C267" s="118"/>
      <x:c r="D267" s="109"/>
      <x:c r="E267" s="109"/>
      <x:c r="F267" s="112"/>
      <x:c r="G267" s="112"/>
      <x:c r="H267" s="131" t="str">
        <x:f>IF($A267="","",MAX(0,$F267-$G267))</x:f>
      </x:c>
      <x:c r="I267" s="103"/>
      <x:c r="J267" s="141" t="n">
        <x:f>IF(OR($A267="",$H267=0,$E267=""),0,MAX(0,TODAY()-$E267))</x:f>
        <x:v>0</x:v>
      </x:c>
      <x:c r="K267" s="129" t="str">
        <x:f>IF($A267="","",IF($H267=0,"Paid",IF($J267=0,"Current",IF($J267&lt;=30,"1-30 days",IF($J267&lt;=60,"31-60 days","61+ days")))))</x:f>
      </x:c>
      <x:c r="L267" s="129" t="str">
        <x:f>IF($A267="","",IF(COUNTIF($A$5:$A$504,$A267)&gt;1,"Duplicate Invoice ID",IF($G267&gt;$F267,"Paid exceeds invoice","")))</x:f>
      </x:c>
    </x:row>
    <x:row r="268" ht="20" customHeight="1">
      <x:c r="A268" s="118"/>
      <x:c r="B268" s="118"/>
      <x:c r="C268" s="118"/>
      <x:c r="D268" s="109"/>
      <x:c r="E268" s="109"/>
      <x:c r="F268" s="112"/>
      <x:c r="G268" s="112"/>
      <x:c r="H268" s="131" t="str">
        <x:f>IF($A268="","",MAX(0,$F268-$G268))</x:f>
      </x:c>
      <x:c r="I268" s="103"/>
      <x:c r="J268" s="141" t="n">
        <x:f>IF(OR($A268="",$H268=0,$E268=""),0,MAX(0,TODAY()-$E268))</x:f>
        <x:v>0</x:v>
      </x:c>
      <x:c r="K268" s="129" t="str">
        <x:f>IF($A268="","",IF($H268=0,"Paid",IF($J268=0,"Current",IF($J268&lt;=30,"1-30 days",IF($J268&lt;=60,"31-60 days","61+ days")))))</x:f>
      </x:c>
      <x:c r="L268" s="129" t="str">
        <x:f>IF($A268="","",IF(COUNTIF($A$5:$A$504,$A268)&gt;1,"Duplicate Invoice ID",IF($G268&gt;$F268,"Paid exceeds invoice","")))</x:f>
      </x:c>
    </x:row>
    <x:row r="269" ht="20" customHeight="1">
      <x:c r="A269" s="118"/>
      <x:c r="B269" s="118"/>
      <x:c r="C269" s="118"/>
      <x:c r="D269" s="109"/>
      <x:c r="E269" s="109"/>
      <x:c r="F269" s="112"/>
      <x:c r="G269" s="112"/>
      <x:c r="H269" s="131" t="str">
        <x:f>IF($A269="","",MAX(0,$F269-$G269))</x:f>
      </x:c>
      <x:c r="I269" s="103"/>
      <x:c r="J269" s="141" t="n">
        <x:f>IF(OR($A269="",$H269=0,$E269=""),0,MAX(0,TODAY()-$E269))</x:f>
        <x:v>0</x:v>
      </x:c>
      <x:c r="K269" s="129" t="str">
        <x:f>IF($A269="","",IF($H269=0,"Paid",IF($J269=0,"Current",IF($J269&lt;=30,"1-30 days",IF($J269&lt;=60,"31-60 days","61+ days")))))</x:f>
      </x:c>
      <x:c r="L269" s="129" t="str">
        <x:f>IF($A269="","",IF(COUNTIF($A$5:$A$504,$A269)&gt;1,"Duplicate Invoice ID",IF($G269&gt;$F269,"Paid exceeds invoice","")))</x:f>
      </x:c>
    </x:row>
    <x:row r="270" ht="20" customHeight="1">
      <x:c r="A270" s="118"/>
      <x:c r="B270" s="118"/>
      <x:c r="C270" s="118"/>
      <x:c r="D270" s="109"/>
      <x:c r="E270" s="109"/>
      <x:c r="F270" s="112"/>
      <x:c r="G270" s="112"/>
      <x:c r="H270" s="131" t="str">
        <x:f>IF($A270="","",MAX(0,$F270-$G270))</x:f>
      </x:c>
      <x:c r="I270" s="103"/>
      <x:c r="J270" s="141" t="n">
        <x:f>IF(OR($A270="",$H270=0,$E270=""),0,MAX(0,TODAY()-$E270))</x:f>
        <x:v>0</x:v>
      </x:c>
      <x:c r="K270" s="129" t="str">
        <x:f>IF($A270="","",IF($H270=0,"Paid",IF($J270=0,"Current",IF($J270&lt;=30,"1-30 days",IF($J270&lt;=60,"31-60 days","61+ days")))))</x:f>
      </x:c>
      <x:c r="L270" s="129" t="str">
        <x:f>IF($A270="","",IF(COUNTIF($A$5:$A$504,$A270)&gt;1,"Duplicate Invoice ID",IF($G270&gt;$F270,"Paid exceeds invoice","")))</x:f>
      </x:c>
    </x:row>
    <x:row r="271" ht="20" customHeight="1">
      <x:c r="A271" s="118"/>
      <x:c r="B271" s="118"/>
      <x:c r="C271" s="118"/>
      <x:c r="D271" s="109"/>
      <x:c r="E271" s="109"/>
      <x:c r="F271" s="112"/>
      <x:c r="G271" s="112"/>
      <x:c r="H271" s="131" t="str">
        <x:f>IF($A271="","",MAX(0,$F271-$G271))</x:f>
      </x:c>
      <x:c r="I271" s="103"/>
      <x:c r="J271" s="141" t="n">
        <x:f>IF(OR($A271="",$H271=0,$E271=""),0,MAX(0,TODAY()-$E271))</x:f>
        <x:v>0</x:v>
      </x:c>
      <x:c r="K271" s="129" t="str">
        <x:f>IF($A271="","",IF($H271=0,"Paid",IF($J271=0,"Current",IF($J271&lt;=30,"1-30 days",IF($J271&lt;=60,"31-60 days","61+ days")))))</x:f>
      </x:c>
      <x:c r="L271" s="129" t="str">
        <x:f>IF($A271="","",IF(COUNTIF($A$5:$A$504,$A271)&gt;1,"Duplicate Invoice ID",IF($G271&gt;$F271,"Paid exceeds invoice","")))</x:f>
      </x:c>
    </x:row>
    <x:row r="272" ht="20" customHeight="1">
      <x:c r="A272" s="118"/>
      <x:c r="B272" s="118"/>
      <x:c r="C272" s="118"/>
      <x:c r="D272" s="109"/>
      <x:c r="E272" s="109"/>
      <x:c r="F272" s="112"/>
      <x:c r="G272" s="112"/>
      <x:c r="H272" s="131" t="str">
        <x:f>IF($A272="","",MAX(0,$F272-$G272))</x:f>
      </x:c>
      <x:c r="I272" s="103"/>
      <x:c r="J272" s="141" t="n">
        <x:f>IF(OR($A272="",$H272=0,$E272=""),0,MAX(0,TODAY()-$E272))</x:f>
        <x:v>0</x:v>
      </x:c>
      <x:c r="K272" s="129" t="str">
        <x:f>IF($A272="","",IF($H272=0,"Paid",IF($J272=0,"Current",IF($J272&lt;=30,"1-30 days",IF($J272&lt;=60,"31-60 days","61+ days")))))</x:f>
      </x:c>
      <x:c r="L272" s="129" t="str">
        <x:f>IF($A272="","",IF(COUNTIF($A$5:$A$504,$A272)&gt;1,"Duplicate Invoice ID",IF($G272&gt;$F272,"Paid exceeds invoice","")))</x:f>
      </x:c>
    </x:row>
    <x:row r="273" ht="20" customHeight="1">
      <x:c r="A273" s="118"/>
      <x:c r="B273" s="118"/>
      <x:c r="C273" s="118"/>
      <x:c r="D273" s="109"/>
      <x:c r="E273" s="109"/>
      <x:c r="F273" s="112"/>
      <x:c r="G273" s="112"/>
      <x:c r="H273" s="131" t="str">
        <x:f>IF($A273="","",MAX(0,$F273-$G273))</x:f>
      </x:c>
      <x:c r="I273" s="103"/>
      <x:c r="J273" s="141" t="n">
        <x:f>IF(OR($A273="",$H273=0,$E273=""),0,MAX(0,TODAY()-$E273))</x:f>
        <x:v>0</x:v>
      </x:c>
      <x:c r="K273" s="129" t="str">
        <x:f>IF($A273="","",IF($H273=0,"Paid",IF($J273=0,"Current",IF($J273&lt;=30,"1-30 days",IF($J273&lt;=60,"31-60 days","61+ days")))))</x:f>
      </x:c>
      <x:c r="L273" s="129" t="str">
        <x:f>IF($A273="","",IF(COUNTIF($A$5:$A$504,$A273)&gt;1,"Duplicate Invoice ID",IF($G273&gt;$F273,"Paid exceeds invoice","")))</x:f>
      </x:c>
    </x:row>
    <x:row r="274" ht="20" customHeight="1">
      <x:c r="A274" s="118"/>
      <x:c r="B274" s="118"/>
      <x:c r="C274" s="118"/>
      <x:c r="D274" s="109"/>
      <x:c r="E274" s="109"/>
      <x:c r="F274" s="112"/>
      <x:c r="G274" s="112"/>
      <x:c r="H274" s="131" t="str">
        <x:f>IF($A274="","",MAX(0,$F274-$G274))</x:f>
      </x:c>
      <x:c r="I274" s="103"/>
      <x:c r="J274" s="141" t="n">
        <x:f>IF(OR($A274="",$H274=0,$E274=""),0,MAX(0,TODAY()-$E274))</x:f>
        <x:v>0</x:v>
      </x:c>
      <x:c r="K274" s="129" t="str">
        <x:f>IF($A274="","",IF($H274=0,"Paid",IF($J274=0,"Current",IF($J274&lt;=30,"1-30 days",IF($J274&lt;=60,"31-60 days","61+ days")))))</x:f>
      </x:c>
      <x:c r="L274" s="129" t="str">
        <x:f>IF($A274="","",IF(COUNTIF($A$5:$A$504,$A274)&gt;1,"Duplicate Invoice ID",IF($G274&gt;$F274,"Paid exceeds invoice","")))</x:f>
      </x:c>
    </x:row>
    <x:row r="275" ht="20" customHeight="1">
      <x:c r="A275" s="118"/>
      <x:c r="B275" s="118"/>
      <x:c r="C275" s="118"/>
      <x:c r="D275" s="109"/>
      <x:c r="E275" s="109"/>
      <x:c r="F275" s="112"/>
      <x:c r="G275" s="112"/>
      <x:c r="H275" s="131" t="str">
        <x:f>IF($A275="","",MAX(0,$F275-$G275))</x:f>
      </x:c>
      <x:c r="I275" s="103"/>
      <x:c r="J275" s="141" t="n">
        <x:f>IF(OR($A275="",$H275=0,$E275=""),0,MAX(0,TODAY()-$E275))</x:f>
        <x:v>0</x:v>
      </x:c>
      <x:c r="K275" s="129" t="str">
        <x:f>IF($A275="","",IF($H275=0,"Paid",IF($J275=0,"Current",IF($J275&lt;=30,"1-30 days",IF($J275&lt;=60,"31-60 days","61+ days")))))</x:f>
      </x:c>
      <x:c r="L275" s="129" t="str">
        <x:f>IF($A275="","",IF(COUNTIF($A$5:$A$504,$A275)&gt;1,"Duplicate Invoice ID",IF($G275&gt;$F275,"Paid exceeds invoice","")))</x:f>
      </x:c>
    </x:row>
    <x:row r="276" ht="20" customHeight="1">
      <x:c r="A276" s="118"/>
      <x:c r="B276" s="118"/>
      <x:c r="C276" s="118"/>
      <x:c r="D276" s="109"/>
      <x:c r="E276" s="109"/>
      <x:c r="F276" s="112"/>
      <x:c r="G276" s="112"/>
      <x:c r="H276" s="131" t="str">
        <x:f>IF($A276="","",MAX(0,$F276-$G276))</x:f>
      </x:c>
      <x:c r="I276" s="103"/>
      <x:c r="J276" s="141" t="n">
        <x:f>IF(OR($A276="",$H276=0,$E276=""),0,MAX(0,TODAY()-$E276))</x:f>
        <x:v>0</x:v>
      </x:c>
      <x:c r="K276" s="129" t="str">
        <x:f>IF($A276="","",IF($H276=0,"Paid",IF($J276=0,"Current",IF($J276&lt;=30,"1-30 days",IF($J276&lt;=60,"31-60 days","61+ days")))))</x:f>
      </x:c>
      <x:c r="L276" s="129" t="str">
        <x:f>IF($A276="","",IF(COUNTIF($A$5:$A$504,$A276)&gt;1,"Duplicate Invoice ID",IF($G276&gt;$F276,"Paid exceeds invoice","")))</x:f>
      </x:c>
    </x:row>
    <x:row r="277" ht="20" customHeight="1">
      <x:c r="A277" s="118"/>
      <x:c r="B277" s="118"/>
      <x:c r="C277" s="118"/>
      <x:c r="D277" s="109"/>
      <x:c r="E277" s="109"/>
      <x:c r="F277" s="112"/>
      <x:c r="G277" s="112"/>
      <x:c r="H277" s="131" t="str">
        <x:f>IF($A277="","",MAX(0,$F277-$G277))</x:f>
      </x:c>
      <x:c r="I277" s="103"/>
      <x:c r="J277" s="141" t="n">
        <x:f>IF(OR($A277="",$H277=0,$E277=""),0,MAX(0,TODAY()-$E277))</x:f>
        <x:v>0</x:v>
      </x:c>
      <x:c r="K277" s="129" t="str">
        <x:f>IF($A277="","",IF($H277=0,"Paid",IF($J277=0,"Current",IF($J277&lt;=30,"1-30 days",IF($J277&lt;=60,"31-60 days","61+ days")))))</x:f>
      </x:c>
      <x:c r="L277" s="129" t="str">
        <x:f>IF($A277="","",IF(COUNTIF($A$5:$A$504,$A277)&gt;1,"Duplicate Invoice ID",IF($G277&gt;$F277,"Paid exceeds invoice","")))</x:f>
      </x:c>
    </x:row>
    <x:row r="278" ht="20" customHeight="1">
      <x:c r="A278" s="118"/>
      <x:c r="B278" s="118"/>
      <x:c r="C278" s="118"/>
      <x:c r="D278" s="109"/>
      <x:c r="E278" s="109"/>
      <x:c r="F278" s="112"/>
      <x:c r="G278" s="112"/>
      <x:c r="H278" s="131" t="str">
        <x:f>IF($A278="","",MAX(0,$F278-$G278))</x:f>
      </x:c>
      <x:c r="I278" s="103"/>
      <x:c r="J278" s="141" t="n">
        <x:f>IF(OR($A278="",$H278=0,$E278=""),0,MAX(0,TODAY()-$E278))</x:f>
        <x:v>0</x:v>
      </x:c>
      <x:c r="K278" s="129" t="str">
        <x:f>IF($A278="","",IF($H278=0,"Paid",IF($J278=0,"Current",IF($J278&lt;=30,"1-30 days",IF($J278&lt;=60,"31-60 days","61+ days")))))</x:f>
      </x:c>
      <x:c r="L278" s="129" t="str">
        <x:f>IF($A278="","",IF(COUNTIF($A$5:$A$504,$A278)&gt;1,"Duplicate Invoice ID",IF($G278&gt;$F278,"Paid exceeds invoice","")))</x:f>
      </x:c>
    </x:row>
    <x:row r="279" ht="20" customHeight="1">
      <x:c r="A279" s="118"/>
      <x:c r="B279" s="118"/>
      <x:c r="C279" s="118"/>
      <x:c r="D279" s="109"/>
      <x:c r="E279" s="109"/>
      <x:c r="F279" s="112"/>
      <x:c r="G279" s="112"/>
      <x:c r="H279" s="131" t="str">
        <x:f>IF($A279="","",MAX(0,$F279-$G279))</x:f>
      </x:c>
      <x:c r="I279" s="103"/>
      <x:c r="J279" s="141" t="n">
        <x:f>IF(OR($A279="",$H279=0,$E279=""),0,MAX(0,TODAY()-$E279))</x:f>
        <x:v>0</x:v>
      </x:c>
      <x:c r="K279" s="129" t="str">
        <x:f>IF($A279="","",IF($H279=0,"Paid",IF($J279=0,"Current",IF($J279&lt;=30,"1-30 days",IF($J279&lt;=60,"31-60 days","61+ days")))))</x:f>
      </x:c>
      <x:c r="L279" s="129" t="str">
        <x:f>IF($A279="","",IF(COUNTIF($A$5:$A$504,$A279)&gt;1,"Duplicate Invoice ID",IF($G279&gt;$F279,"Paid exceeds invoice","")))</x:f>
      </x:c>
    </x:row>
    <x:row r="280" ht="20" customHeight="1">
      <x:c r="A280" s="118"/>
      <x:c r="B280" s="118"/>
      <x:c r="C280" s="118"/>
      <x:c r="D280" s="109"/>
      <x:c r="E280" s="109"/>
      <x:c r="F280" s="112"/>
      <x:c r="G280" s="112"/>
      <x:c r="H280" s="131" t="str">
        <x:f>IF($A280="","",MAX(0,$F280-$G280))</x:f>
      </x:c>
      <x:c r="I280" s="103"/>
      <x:c r="J280" s="141" t="n">
        <x:f>IF(OR($A280="",$H280=0,$E280=""),0,MAX(0,TODAY()-$E280))</x:f>
        <x:v>0</x:v>
      </x:c>
      <x:c r="K280" s="129" t="str">
        <x:f>IF($A280="","",IF($H280=0,"Paid",IF($J280=0,"Current",IF($J280&lt;=30,"1-30 days",IF($J280&lt;=60,"31-60 days","61+ days")))))</x:f>
      </x:c>
      <x:c r="L280" s="129" t="str">
        <x:f>IF($A280="","",IF(COUNTIF($A$5:$A$504,$A280)&gt;1,"Duplicate Invoice ID",IF($G280&gt;$F280,"Paid exceeds invoice","")))</x:f>
      </x:c>
    </x:row>
    <x:row r="281" ht="20" customHeight="1">
      <x:c r="A281" s="118"/>
      <x:c r="B281" s="118"/>
      <x:c r="C281" s="118"/>
      <x:c r="D281" s="109"/>
      <x:c r="E281" s="109"/>
      <x:c r="F281" s="112"/>
      <x:c r="G281" s="112"/>
      <x:c r="H281" s="131" t="str">
        <x:f>IF($A281="","",MAX(0,$F281-$G281))</x:f>
      </x:c>
      <x:c r="I281" s="103"/>
      <x:c r="J281" s="141" t="n">
        <x:f>IF(OR($A281="",$H281=0,$E281=""),0,MAX(0,TODAY()-$E281))</x:f>
        <x:v>0</x:v>
      </x:c>
      <x:c r="K281" s="129" t="str">
        <x:f>IF($A281="","",IF($H281=0,"Paid",IF($J281=0,"Current",IF($J281&lt;=30,"1-30 days",IF($J281&lt;=60,"31-60 days","61+ days")))))</x:f>
      </x:c>
      <x:c r="L281" s="129" t="str">
        <x:f>IF($A281="","",IF(COUNTIF($A$5:$A$504,$A281)&gt;1,"Duplicate Invoice ID",IF($G281&gt;$F281,"Paid exceeds invoice","")))</x:f>
      </x:c>
    </x:row>
    <x:row r="282" ht="20" customHeight="1">
      <x:c r="A282" s="118"/>
      <x:c r="B282" s="118"/>
      <x:c r="C282" s="118"/>
      <x:c r="D282" s="109"/>
      <x:c r="E282" s="109"/>
      <x:c r="F282" s="112"/>
      <x:c r="G282" s="112"/>
      <x:c r="H282" s="131" t="str">
        <x:f>IF($A282="","",MAX(0,$F282-$G282))</x:f>
      </x:c>
      <x:c r="I282" s="103"/>
      <x:c r="J282" s="141" t="n">
        <x:f>IF(OR($A282="",$H282=0,$E282=""),0,MAX(0,TODAY()-$E282))</x:f>
        <x:v>0</x:v>
      </x:c>
      <x:c r="K282" s="129" t="str">
        <x:f>IF($A282="","",IF($H282=0,"Paid",IF($J282=0,"Current",IF($J282&lt;=30,"1-30 days",IF($J282&lt;=60,"31-60 days","61+ days")))))</x:f>
      </x:c>
      <x:c r="L282" s="129" t="str">
        <x:f>IF($A282="","",IF(COUNTIF($A$5:$A$504,$A282)&gt;1,"Duplicate Invoice ID",IF($G282&gt;$F282,"Paid exceeds invoice","")))</x:f>
      </x:c>
    </x:row>
    <x:row r="283" ht="20" customHeight="1">
      <x:c r="A283" s="118"/>
      <x:c r="B283" s="118"/>
      <x:c r="C283" s="118"/>
      <x:c r="D283" s="109"/>
      <x:c r="E283" s="109"/>
      <x:c r="F283" s="112"/>
      <x:c r="G283" s="112"/>
      <x:c r="H283" s="131" t="str">
        <x:f>IF($A283="","",MAX(0,$F283-$G283))</x:f>
      </x:c>
      <x:c r="I283" s="103"/>
      <x:c r="J283" s="141" t="n">
        <x:f>IF(OR($A283="",$H283=0,$E283=""),0,MAX(0,TODAY()-$E283))</x:f>
        <x:v>0</x:v>
      </x:c>
      <x:c r="K283" s="129" t="str">
        <x:f>IF($A283="","",IF($H283=0,"Paid",IF($J283=0,"Current",IF($J283&lt;=30,"1-30 days",IF($J283&lt;=60,"31-60 days","61+ days")))))</x:f>
      </x:c>
      <x:c r="L283" s="129" t="str">
        <x:f>IF($A283="","",IF(COUNTIF($A$5:$A$504,$A283)&gt;1,"Duplicate Invoice ID",IF($G283&gt;$F283,"Paid exceeds invoice","")))</x:f>
      </x:c>
    </x:row>
    <x:row r="284" ht="20" customHeight="1">
      <x:c r="A284" s="118"/>
      <x:c r="B284" s="118"/>
      <x:c r="C284" s="118"/>
      <x:c r="D284" s="109"/>
      <x:c r="E284" s="109"/>
      <x:c r="F284" s="112"/>
      <x:c r="G284" s="112"/>
      <x:c r="H284" s="131" t="str">
        <x:f>IF($A284="","",MAX(0,$F284-$G284))</x:f>
      </x:c>
      <x:c r="I284" s="103"/>
      <x:c r="J284" s="141" t="n">
        <x:f>IF(OR($A284="",$H284=0,$E284=""),0,MAX(0,TODAY()-$E284))</x:f>
        <x:v>0</x:v>
      </x:c>
      <x:c r="K284" s="129" t="str">
        <x:f>IF($A284="","",IF($H284=0,"Paid",IF($J284=0,"Current",IF($J284&lt;=30,"1-30 days",IF($J284&lt;=60,"31-60 days","61+ days")))))</x:f>
      </x:c>
      <x:c r="L284" s="129" t="str">
        <x:f>IF($A284="","",IF(COUNTIF($A$5:$A$504,$A284)&gt;1,"Duplicate Invoice ID",IF($G284&gt;$F284,"Paid exceeds invoice","")))</x:f>
      </x:c>
    </x:row>
    <x:row r="285" ht="20" customHeight="1">
      <x:c r="A285" s="118"/>
      <x:c r="B285" s="118"/>
      <x:c r="C285" s="118"/>
      <x:c r="D285" s="109"/>
      <x:c r="E285" s="109"/>
      <x:c r="F285" s="112"/>
      <x:c r="G285" s="112"/>
      <x:c r="H285" s="131" t="str">
        <x:f>IF($A285="","",MAX(0,$F285-$G285))</x:f>
      </x:c>
      <x:c r="I285" s="103"/>
      <x:c r="J285" s="141" t="n">
        <x:f>IF(OR($A285="",$H285=0,$E285=""),0,MAX(0,TODAY()-$E285))</x:f>
        <x:v>0</x:v>
      </x:c>
      <x:c r="K285" s="129" t="str">
        <x:f>IF($A285="","",IF($H285=0,"Paid",IF($J285=0,"Current",IF($J285&lt;=30,"1-30 days",IF($J285&lt;=60,"31-60 days","61+ days")))))</x:f>
      </x:c>
      <x:c r="L285" s="129" t="str">
        <x:f>IF($A285="","",IF(COUNTIF($A$5:$A$504,$A285)&gt;1,"Duplicate Invoice ID",IF($G285&gt;$F285,"Paid exceeds invoice","")))</x:f>
      </x:c>
    </x:row>
    <x:row r="286" ht="20" customHeight="1">
      <x:c r="A286" s="118"/>
      <x:c r="B286" s="118"/>
      <x:c r="C286" s="118"/>
      <x:c r="D286" s="109"/>
      <x:c r="E286" s="109"/>
      <x:c r="F286" s="112"/>
      <x:c r="G286" s="112"/>
      <x:c r="H286" s="131" t="str">
        <x:f>IF($A286="","",MAX(0,$F286-$G286))</x:f>
      </x:c>
      <x:c r="I286" s="103"/>
      <x:c r="J286" s="141" t="n">
        <x:f>IF(OR($A286="",$H286=0,$E286=""),0,MAX(0,TODAY()-$E286))</x:f>
        <x:v>0</x:v>
      </x:c>
      <x:c r="K286" s="129" t="str">
        <x:f>IF($A286="","",IF($H286=0,"Paid",IF($J286=0,"Current",IF($J286&lt;=30,"1-30 days",IF($J286&lt;=60,"31-60 days","61+ days")))))</x:f>
      </x:c>
      <x:c r="L286" s="129" t="str">
        <x:f>IF($A286="","",IF(COUNTIF($A$5:$A$504,$A286)&gt;1,"Duplicate Invoice ID",IF($G286&gt;$F286,"Paid exceeds invoice","")))</x:f>
      </x:c>
    </x:row>
    <x:row r="287" ht="20" customHeight="1">
      <x:c r="A287" s="118"/>
      <x:c r="B287" s="118"/>
      <x:c r="C287" s="118"/>
      <x:c r="D287" s="109"/>
      <x:c r="E287" s="109"/>
      <x:c r="F287" s="112"/>
      <x:c r="G287" s="112"/>
      <x:c r="H287" s="131" t="str">
        <x:f>IF($A287="","",MAX(0,$F287-$G287))</x:f>
      </x:c>
      <x:c r="I287" s="103"/>
      <x:c r="J287" s="141" t="n">
        <x:f>IF(OR($A287="",$H287=0,$E287=""),0,MAX(0,TODAY()-$E287))</x:f>
        <x:v>0</x:v>
      </x:c>
      <x:c r="K287" s="129" t="str">
        <x:f>IF($A287="","",IF($H287=0,"Paid",IF($J287=0,"Current",IF($J287&lt;=30,"1-30 days",IF($J287&lt;=60,"31-60 days","61+ days")))))</x:f>
      </x:c>
      <x:c r="L287" s="129" t="str">
        <x:f>IF($A287="","",IF(COUNTIF($A$5:$A$504,$A287)&gt;1,"Duplicate Invoice ID",IF($G287&gt;$F287,"Paid exceeds invoice","")))</x:f>
      </x:c>
    </x:row>
    <x:row r="288" ht="20" customHeight="1">
      <x:c r="A288" s="118"/>
      <x:c r="B288" s="118"/>
      <x:c r="C288" s="118"/>
      <x:c r="D288" s="109"/>
      <x:c r="E288" s="109"/>
      <x:c r="F288" s="112"/>
      <x:c r="G288" s="112"/>
      <x:c r="H288" s="131" t="str">
        <x:f>IF($A288="","",MAX(0,$F288-$G288))</x:f>
      </x:c>
      <x:c r="I288" s="103"/>
      <x:c r="J288" s="141" t="n">
        <x:f>IF(OR($A288="",$H288=0,$E288=""),0,MAX(0,TODAY()-$E288))</x:f>
        <x:v>0</x:v>
      </x:c>
      <x:c r="K288" s="129" t="str">
        <x:f>IF($A288="","",IF($H288=0,"Paid",IF($J288=0,"Current",IF($J288&lt;=30,"1-30 days",IF($J288&lt;=60,"31-60 days","61+ days")))))</x:f>
      </x:c>
      <x:c r="L288" s="129" t="str">
        <x:f>IF($A288="","",IF(COUNTIF($A$5:$A$504,$A288)&gt;1,"Duplicate Invoice ID",IF($G288&gt;$F288,"Paid exceeds invoice","")))</x:f>
      </x:c>
    </x:row>
    <x:row r="289" ht="20" customHeight="1">
      <x:c r="A289" s="118"/>
      <x:c r="B289" s="118"/>
      <x:c r="C289" s="118"/>
      <x:c r="D289" s="109"/>
      <x:c r="E289" s="109"/>
      <x:c r="F289" s="112"/>
      <x:c r="G289" s="112"/>
      <x:c r="H289" s="131" t="str">
        <x:f>IF($A289="","",MAX(0,$F289-$G289))</x:f>
      </x:c>
      <x:c r="I289" s="103"/>
      <x:c r="J289" s="141" t="n">
        <x:f>IF(OR($A289="",$H289=0,$E289=""),0,MAX(0,TODAY()-$E289))</x:f>
        <x:v>0</x:v>
      </x:c>
      <x:c r="K289" s="129" t="str">
        <x:f>IF($A289="","",IF($H289=0,"Paid",IF($J289=0,"Current",IF($J289&lt;=30,"1-30 days",IF($J289&lt;=60,"31-60 days","61+ days")))))</x:f>
      </x:c>
      <x:c r="L289" s="129" t="str">
        <x:f>IF($A289="","",IF(COUNTIF($A$5:$A$504,$A289)&gt;1,"Duplicate Invoice ID",IF($G289&gt;$F289,"Paid exceeds invoice","")))</x:f>
      </x:c>
    </x:row>
    <x:row r="290" ht="20" customHeight="1">
      <x:c r="A290" s="118"/>
      <x:c r="B290" s="118"/>
      <x:c r="C290" s="118"/>
      <x:c r="D290" s="109"/>
      <x:c r="E290" s="109"/>
      <x:c r="F290" s="112"/>
      <x:c r="G290" s="112"/>
      <x:c r="H290" s="131" t="str">
        <x:f>IF($A290="","",MAX(0,$F290-$G290))</x:f>
      </x:c>
      <x:c r="I290" s="103"/>
      <x:c r="J290" s="141" t="n">
        <x:f>IF(OR($A290="",$H290=0,$E290=""),0,MAX(0,TODAY()-$E290))</x:f>
        <x:v>0</x:v>
      </x:c>
      <x:c r="K290" s="129" t="str">
        <x:f>IF($A290="","",IF($H290=0,"Paid",IF($J290=0,"Current",IF($J290&lt;=30,"1-30 days",IF($J290&lt;=60,"31-60 days","61+ days")))))</x:f>
      </x:c>
      <x:c r="L290" s="129" t="str">
        <x:f>IF($A290="","",IF(COUNTIF($A$5:$A$504,$A290)&gt;1,"Duplicate Invoice ID",IF($G290&gt;$F290,"Paid exceeds invoice","")))</x:f>
      </x:c>
    </x:row>
    <x:row r="291" ht="20" customHeight="1">
      <x:c r="A291" s="118"/>
      <x:c r="B291" s="118"/>
      <x:c r="C291" s="118"/>
      <x:c r="D291" s="109"/>
      <x:c r="E291" s="109"/>
      <x:c r="F291" s="112"/>
      <x:c r="G291" s="112"/>
      <x:c r="H291" s="131" t="str">
        <x:f>IF($A291="","",MAX(0,$F291-$G291))</x:f>
      </x:c>
      <x:c r="I291" s="103"/>
      <x:c r="J291" s="141" t="n">
        <x:f>IF(OR($A291="",$H291=0,$E291=""),0,MAX(0,TODAY()-$E291))</x:f>
        <x:v>0</x:v>
      </x:c>
      <x:c r="K291" s="129" t="str">
        <x:f>IF($A291="","",IF($H291=0,"Paid",IF($J291=0,"Current",IF($J291&lt;=30,"1-30 days",IF($J291&lt;=60,"31-60 days","61+ days")))))</x:f>
      </x:c>
      <x:c r="L291" s="129" t="str">
        <x:f>IF($A291="","",IF(COUNTIF($A$5:$A$504,$A291)&gt;1,"Duplicate Invoice ID",IF($G291&gt;$F291,"Paid exceeds invoice","")))</x:f>
      </x:c>
    </x:row>
    <x:row r="292" ht="20" customHeight="1">
      <x:c r="A292" s="118"/>
      <x:c r="B292" s="118"/>
      <x:c r="C292" s="118"/>
      <x:c r="D292" s="109"/>
      <x:c r="E292" s="109"/>
      <x:c r="F292" s="112"/>
      <x:c r="G292" s="112"/>
      <x:c r="H292" s="131" t="str">
        <x:f>IF($A292="","",MAX(0,$F292-$G292))</x:f>
      </x:c>
      <x:c r="I292" s="103"/>
      <x:c r="J292" s="141" t="n">
        <x:f>IF(OR($A292="",$H292=0,$E292=""),0,MAX(0,TODAY()-$E292))</x:f>
        <x:v>0</x:v>
      </x:c>
      <x:c r="K292" s="129" t="str">
        <x:f>IF($A292="","",IF($H292=0,"Paid",IF($J292=0,"Current",IF($J292&lt;=30,"1-30 days",IF($J292&lt;=60,"31-60 days","61+ days")))))</x:f>
      </x:c>
      <x:c r="L292" s="129" t="str">
        <x:f>IF($A292="","",IF(COUNTIF($A$5:$A$504,$A292)&gt;1,"Duplicate Invoice ID",IF($G292&gt;$F292,"Paid exceeds invoice","")))</x:f>
      </x:c>
    </x:row>
    <x:row r="293" ht="20" customHeight="1">
      <x:c r="A293" s="118"/>
      <x:c r="B293" s="118"/>
      <x:c r="C293" s="118"/>
      <x:c r="D293" s="109"/>
      <x:c r="E293" s="109"/>
      <x:c r="F293" s="112"/>
      <x:c r="G293" s="112"/>
      <x:c r="H293" s="131" t="str">
        <x:f>IF($A293="","",MAX(0,$F293-$G293))</x:f>
      </x:c>
      <x:c r="I293" s="103"/>
      <x:c r="J293" s="141" t="n">
        <x:f>IF(OR($A293="",$H293=0,$E293=""),0,MAX(0,TODAY()-$E293))</x:f>
        <x:v>0</x:v>
      </x:c>
      <x:c r="K293" s="129" t="str">
        <x:f>IF($A293="","",IF($H293=0,"Paid",IF($J293=0,"Current",IF($J293&lt;=30,"1-30 days",IF($J293&lt;=60,"31-60 days","61+ days")))))</x:f>
      </x:c>
      <x:c r="L293" s="129" t="str">
        <x:f>IF($A293="","",IF(COUNTIF($A$5:$A$504,$A293)&gt;1,"Duplicate Invoice ID",IF($G293&gt;$F293,"Paid exceeds invoice","")))</x:f>
      </x:c>
    </x:row>
    <x:row r="294" ht="20" customHeight="1">
      <x:c r="A294" s="118"/>
      <x:c r="B294" s="118"/>
      <x:c r="C294" s="118"/>
      <x:c r="D294" s="109"/>
      <x:c r="E294" s="109"/>
      <x:c r="F294" s="112"/>
      <x:c r="G294" s="112"/>
      <x:c r="H294" s="131" t="str">
        <x:f>IF($A294="","",MAX(0,$F294-$G294))</x:f>
      </x:c>
      <x:c r="I294" s="103"/>
      <x:c r="J294" s="141" t="n">
        <x:f>IF(OR($A294="",$H294=0,$E294=""),0,MAX(0,TODAY()-$E294))</x:f>
        <x:v>0</x:v>
      </x:c>
      <x:c r="K294" s="129" t="str">
        <x:f>IF($A294="","",IF($H294=0,"Paid",IF($J294=0,"Current",IF($J294&lt;=30,"1-30 days",IF($J294&lt;=60,"31-60 days","61+ days")))))</x:f>
      </x:c>
      <x:c r="L294" s="129" t="str">
        <x:f>IF($A294="","",IF(COUNTIF($A$5:$A$504,$A294)&gt;1,"Duplicate Invoice ID",IF($G294&gt;$F294,"Paid exceeds invoice","")))</x:f>
      </x:c>
    </x:row>
    <x:row r="295" ht="20" customHeight="1">
      <x:c r="A295" s="118"/>
      <x:c r="B295" s="118"/>
      <x:c r="C295" s="118"/>
      <x:c r="D295" s="109"/>
      <x:c r="E295" s="109"/>
      <x:c r="F295" s="112"/>
      <x:c r="G295" s="112"/>
      <x:c r="H295" s="131" t="str">
        <x:f>IF($A295="","",MAX(0,$F295-$G295))</x:f>
      </x:c>
      <x:c r="I295" s="103"/>
      <x:c r="J295" s="141" t="n">
        <x:f>IF(OR($A295="",$H295=0,$E295=""),0,MAX(0,TODAY()-$E295))</x:f>
        <x:v>0</x:v>
      </x:c>
      <x:c r="K295" s="129" t="str">
        <x:f>IF($A295="","",IF($H295=0,"Paid",IF($J295=0,"Current",IF($J295&lt;=30,"1-30 days",IF($J295&lt;=60,"31-60 days","61+ days")))))</x:f>
      </x:c>
      <x:c r="L295" s="129" t="str">
        <x:f>IF($A295="","",IF(COUNTIF($A$5:$A$504,$A295)&gt;1,"Duplicate Invoice ID",IF($G295&gt;$F295,"Paid exceeds invoice","")))</x:f>
      </x:c>
    </x:row>
    <x:row r="296" ht="20" customHeight="1">
      <x:c r="A296" s="118"/>
      <x:c r="B296" s="118"/>
      <x:c r="C296" s="118"/>
      <x:c r="D296" s="109"/>
      <x:c r="E296" s="109"/>
      <x:c r="F296" s="112"/>
      <x:c r="G296" s="112"/>
      <x:c r="H296" s="131" t="str">
        <x:f>IF($A296="","",MAX(0,$F296-$G296))</x:f>
      </x:c>
      <x:c r="I296" s="103"/>
      <x:c r="J296" s="141" t="n">
        <x:f>IF(OR($A296="",$H296=0,$E296=""),0,MAX(0,TODAY()-$E296))</x:f>
        <x:v>0</x:v>
      </x:c>
      <x:c r="K296" s="129" t="str">
        <x:f>IF($A296="","",IF($H296=0,"Paid",IF($J296=0,"Current",IF($J296&lt;=30,"1-30 days",IF($J296&lt;=60,"31-60 days","61+ days")))))</x:f>
      </x:c>
      <x:c r="L296" s="129" t="str">
        <x:f>IF($A296="","",IF(COUNTIF($A$5:$A$504,$A296)&gt;1,"Duplicate Invoice ID",IF($G296&gt;$F296,"Paid exceeds invoice","")))</x:f>
      </x:c>
    </x:row>
    <x:row r="297" ht="20" customHeight="1">
      <x:c r="A297" s="118"/>
      <x:c r="B297" s="118"/>
      <x:c r="C297" s="118"/>
      <x:c r="D297" s="109"/>
      <x:c r="E297" s="109"/>
      <x:c r="F297" s="112"/>
      <x:c r="G297" s="112"/>
      <x:c r="H297" s="131" t="str">
        <x:f>IF($A297="","",MAX(0,$F297-$G297))</x:f>
      </x:c>
      <x:c r="I297" s="103"/>
      <x:c r="J297" s="141" t="n">
        <x:f>IF(OR($A297="",$H297=0,$E297=""),0,MAX(0,TODAY()-$E297))</x:f>
        <x:v>0</x:v>
      </x:c>
      <x:c r="K297" s="129" t="str">
        <x:f>IF($A297="","",IF($H297=0,"Paid",IF($J297=0,"Current",IF($J297&lt;=30,"1-30 days",IF($J297&lt;=60,"31-60 days","61+ days")))))</x:f>
      </x:c>
      <x:c r="L297" s="129" t="str">
        <x:f>IF($A297="","",IF(COUNTIF($A$5:$A$504,$A297)&gt;1,"Duplicate Invoice ID",IF($G297&gt;$F297,"Paid exceeds invoice","")))</x:f>
      </x:c>
    </x:row>
    <x:row r="298" ht="20" customHeight="1">
      <x:c r="A298" s="118"/>
      <x:c r="B298" s="118"/>
      <x:c r="C298" s="118"/>
      <x:c r="D298" s="109"/>
      <x:c r="E298" s="109"/>
      <x:c r="F298" s="112"/>
      <x:c r="G298" s="112"/>
      <x:c r="H298" s="131" t="str">
        <x:f>IF($A298="","",MAX(0,$F298-$G298))</x:f>
      </x:c>
      <x:c r="I298" s="103"/>
      <x:c r="J298" s="141" t="n">
        <x:f>IF(OR($A298="",$H298=0,$E298=""),0,MAX(0,TODAY()-$E298))</x:f>
        <x:v>0</x:v>
      </x:c>
      <x:c r="K298" s="129" t="str">
        <x:f>IF($A298="","",IF($H298=0,"Paid",IF($J298=0,"Current",IF($J298&lt;=30,"1-30 days",IF($J298&lt;=60,"31-60 days","61+ days")))))</x:f>
      </x:c>
      <x:c r="L298" s="129" t="str">
        <x:f>IF($A298="","",IF(COUNTIF($A$5:$A$504,$A298)&gt;1,"Duplicate Invoice ID",IF($G298&gt;$F298,"Paid exceeds invoice","")))</x:f>
      </x:c>
    </x:row>
    <x:row r="299" ht="20" customHeight="1">
      <x:c r="A299" s="118"/>
      <x:c r="B299" s="118"/>
      <x:c r="C299" s="118"/>
      <x:c r="D299" s="109"/>
      <x:c r="E299" s="109"/>
      <x:c r="F299" s="112"/>
      <x:c r="G299" s="112"/>
      <x:c r="H299" s="131" t="str">
        <x:f>IF($A299="","",MAX(0,$F299-$G299))</x:f>
      </x:c>
      <x:c r="I299" s="103"/>
      <x:c r="J299" s="141" t="n">
        <x:f>IF(OR($A299="",$H299=0,$E299=""),0,MAX(0,TODAY()-$E299))</x:f>
        <x:v>0</x:v>
      </x:c>
      <x:c r="K299" s="129" t="str">
        <x:f>IF($A299="","",IF($H299=0,"Paid",IF($J299=0,"Current",IF($J299&lt;=30,"1-30 days",IF($J299&lt;=60,"31-60 days","61+ days")))))</x:f>
      </x:c>
      <x:c r="L299" s="129" t="str">
        <x:f>IF($A299="","",IF(COUNTIF($A$5:$A$504,$A299)&gt;1,"Duplicate Invoice ID",IF($G299&gt;$F299,"Paid exceeds invoice","")))</x:f>
      </x:c>
    </x:row>
    <x:row r="300" ht="20" customHeight="1">
      <x:c r="A300" s="118"/>
      <x:c r="B300" s="118"/>
      <x:c r="C300" s="118"/>
      <x:c r="D300" s="109"/>
      <x:c r="E300" s="109"/>
      <x:c r="F300" s="112"/>
      <x:c r="G300" s="112"/>
      <x:c r="H300" s="131" t="str">
        <x:f>IF($A300="","",MAX(0,$F300-$G300))</x:f>
      </x:c>
      <x:c r="I300" s="103"/>
      <x:c r="J300" s="141" t="n">
        <x:f>IF(OR($A300="",$H300=0,$E300=""),0,MAX(0,TODAY()-$E300))</x:f>
        <x:v>0</x:v>
      </x:c>
      <x:c r="K300" s="129" t="str">
        <x:f>IF($A300="","",IF($H300=0,"Paid",IF($J300=0,"Current",IF($J300&lt;=30,"1-30 days",IF($J300&lt;=60,"31-60 days","61+ days")))))</x:f>
      </x:c>
      <x:c r="L300" s="129" t="str">
        <x:f>IF($A300="","",IF(COUNTIF($A$5:$A$504,$A300)&gt;1,"Duplicate Invoice ID",IF($G300&gt;$F300,"Paid exceeds invoice","")))</x:f>
      </x:c>
    </x:row>
    <x:row r="301" ht="20" customHeight="1">
      <x:c r="A301" s="118"/>
      <x:c r="B301" s="118"/>
      <x:c r="C301" s="118"/>
      <x:c r="D301" s="109"/>
      <x:c r="E301" s="109"/>
      <x:c r="F301" s="112"/>
      <x:c r="G301" s="112"/>
      <x:c r="H301" s="131" t="str">
        <x:f>IF($A301="","",MAX(0,$F301-$G301))</x:f>
      </x:c>
      <x:c r="I301" s="103"/>
      <x:c r="J301" s="141" t="n">
        <x:f>IF(OR($A301="",$H301=0,$E301=""),0,MAX(0,TODAY()-$E301))</x:f>
        <x:v>0</x:v>
      </x:c>
      <x:c r="K301" s="129" t="str">
        <x:f>IF($A301="","",IF($H301=0,"Paid",IF($J301=0,"Current",IF($J301&lt;=30,"1-30 days",IF($J301&lt;=60,"31-60 days","61+ days")))))</x:f>
      </x:c>
      <x:c r="L301" s="129" t="str">
        <x:f>IF($A301="","",IF(COUNTIF($A$5:$A$504,$A301)&gt;1,"Duplicate Invoice ID",IF($G301&gt;$F301,"Paid exceeds invoice","")))</x:f>
      </x:c>
    </x:row>
    <x:row r="302" ht="20" customHeight="1">
      <x:c r="A302" s="118"/>
      <x:c r="B302" s="118"/>
      <x:c r="C302" s="118"/>
      <x:c r="D302" s="109"/>
      <x:c r="E302" s="109"/>
      <x:c r="F302" s="112"/>
      <x:c r="G302" s="112"/>
      <x:c r="H302" s="131" t="str">
        <x:f>IF($A302="","",MAX(0,$F302-$G302))</x:f>
      </x:c>
      <x:c r="I302" s="103"/>
      <x:c r="J302" s="141" t="n">
        <x:f>IF(OR($A302="",$H302=0,$E302=""),0,MAX(0,TODAY()-$E302))</x:f>
        <x:v>0</x:v>
      </x:c>
      <x:c r="K302" s="129" t="str">
        <x:f>IF($A302="","",IF($H302=0,"Paid",IF($J302=0,"Current",IF($J302&lt;=30,"1-30 days",IF($J302&lt;=60,"31-60 days","61+ days")))))</x:f>
      </x:c>
      <x:c r="L302" s="129" t="str">
        <x:f>IF($A302="","",IF(COUNTIF($A$5:$A$504,$A302)&gt;1,"Duplicate Invoice ID",IF($G302&gt;$F302,"Paid exceeds invoice","")))</x:f>
      </x:c>
    </x:row>
    <x:row r="303" ht="20" customHeight="1">
      <x:c r="A303" s="118"/>
      <x:c r="B303" s="118"/>
      <x:c r="C303" s="118"/>
      <x:c r="D303" s="109"/>
      <x:c r="E303" s="109"/>
      <x:c r="F303" s="112"/>
      <x:c r="G303" s="112"/>
      <x:c r="H303" s="131" t="str">
        <x:f>IF($A303="","",MAX(0,$F303-$G303))</x:f>
      </x:c>
      <x:c r="I303" s="103"/>
      <x:c r="J303" s="141" t="n">
        <x:f>IF(OR($A303="",$H303=0,$E303=""),0,MAX(0,TODAY()-$E303))</x:f>
        <x:v>0</x:v>
      </x:c>
      <x:c r="K303" s="129" t="str">
        <x:f>IF($A303="","",IF($H303=0,"Paid",IF($J303=0,"Current",IF($J303&lt;=30,"1-30 days",IF($J303&lt;=60,"31-60 days","61+ days")))))</x:f>
      </x:c>
      <x:c r="L303" s="129" t="str">
        <x:f>IF($A303="","",IF(COUNTIF($A$5:$A$504,$A303)&gt;1,"Duplicate Invoice ID",IF($G303&gt;$F303,"Paid exceeds invoice","")))</x:f>
      </x:c>
    </x:row>
    <x:row r="304" ht="20" customHeight="1">
      <x:c r="A304" s="118"/>
      <x:c r="B304" s="118"/>
      <x:c r="C304" s="118"/>
      <x:c r="D304" s="109"/>
      <x:c r="E304" s="109"/>
      <x:c r="F304" s="112"/>
      <x:c r="G304" s="112"/>
      <x:c r="H304" s="131" t="str">
        <x:f>IF($A304="","",MAX(0,$F304-$G304))</x:f>
      </x:c>
      <x:c r="I304" s="103"/>
      <x:c r="J304" s="141" t="n">
        <x:f>IF(OR($A304="",$H304=0,$E304=""),0,MAX(0,TODAY()-$E304))</x:f>
        <x:v>0</x:v>
      </x:c>
      <x:c r="K304" s="129" t="str">
        <x:f>IF($A304="","",IF($H304=0,"Paid",IF($J304=0,"Current",IF($J304&lt;=30,"1-30 days",IF($J304&lt;=60,"31-60 days","61+ days")))))</x:f>
      </x:c>
      <x:c r="L304" s="129" t="str">
        <x:f>IF($A304="","",IF(COUNTIF($A$5:$A$504,$A304)&gt;1,"Duplicate Invoice ID",IF($G304&gt;$F304,"Paid exceeds invoice","")))</x:f>
      </x:c>
    </x:row>
    <x:row r="305" ht="20" customHeight="1">
      <x:c r="A305" s="118"/>
      <x:c r="B305" s="118"/>
      <x:c r="C305" s="118"/>
      <x:c r="D305" s="109"/>
      <x:c r="E305" s="109"/>
      <x:c r="F305" s="112"/>
      <x:c r="G305" s="112"/>
      <x:c r="H305" s="131" t="str">
        <x:f>IF($A305="","",MAX(0,$F305-$G305))</x:f>
      </x:c>
      <x:c r="I305" s="103"/>
      <x:c r="J305" s="141" t="n">
        <x:f>IF(OR($A305="",$H305=0,$E305=""),0,MAX(0,TODAY()-$E305))</x:f>
        <x:v>0</x:v>
      </x:c>
      <x:c r="K305" s="129" t="str">
        <x:f>IF($A305="","",IF($H305=0,"Paid",IF($J305=0,"Current",IF($J305&lt;=30,"1-30 days",IF($J305&lt;=60,"31-60 days","61+ days")))))</x:f>
      </x:c>
      <x:c r="L305" s="129" t="str">
        <x:f>IF($A305="","",IF(COUNTIF($A$5:$A$504,$A305)&gt;1,"Duplicate Invoice ID",IF($G305&gt;$F305,"Paid exceeds invoice","")))</x:f>
      </x:c>
    </x:row>
    <x:row r="306" ht="20" customHeight="1">
      <x:c r="A306" s="118"/>
      <x:c r="B306" s="118"/>
      <x:c r="C306" s="118"/>
      <x:c r="D306" s="109"/>
      <x:c r="E306" s="109"/>
      <x:c r="F306" s="112"/>
      <x:c r="G306" s="112"/>
      <x:c r="H306" s="131" t="str">
        <x:f>IF($A306="","",MAX(0,$F306-$G306))</x:f>
      </x:c>
      <x:c r="I306" s="103"/>
      <x:c r="J306" s="141" t="n">
        <x:f>IF(OR($A306="",$H306=0,$E306=""),0,MAX(0,TODAY()-$E306))</x:f>
        <x:v>0</x:v>
      </x:c>
      <x:c r="K306" s="129" t="str">
        <x:f>IF($A306="","",IF($H306=0,"Paid",IF($J306=0,"Current",IF($J306&lt;=30,"1-30 days",IF($J306&lt;=60,"31-60 days","61+ days")))))</x:f>
      </x:c>
      <x:c r="L306" s="129" t="str">
        <x:f>IF($A306="","",IF(COUNTIF($A$5:$A$504,$A306)&gt;1,"Duplicate Invoice ID",IF($G306&gt;$F306,"Paid exceeds invoice","")))</x:f>
      </x:c>
    </x:row>
    <x:row r="307" ht="20" customHeight="1">
      <x:c r="A307" s="118"/>
      <x:c r="B307" s="118"/>
      <x:c r="C307" s="118"/>
      <x:c r="D307" s="109"/>
      <x:c r="E307" s="109"/>
      <x:c r="F307" s="112"/>
      <x:c r="G307" s="112"/>
      <x:c r="H307" s="131" t="str">
        <x:f>IF($A307="","",MAX(0,$F307-$G307))</x:f>
      </x:c>
      <x:c r="I307" s="103"/>
      <x:c r="J307" s="141" t="n">
        <x:f>IF(OR($A307="",$H307=0,$E307=""),0,MAX(0,TODAY()-$E307))</x:f>
        <x:v>0</x:v>
      </x:c>
      <x:c r="K307" s="129" t="str">
        <x:f>IF($A307="","",IF($H307=0,"Paid",IF($J307=0,"Current",IF($J307&lt;=30,"1-30 days",IF($J307&lt;=60,"31-60 days","61+ days")))))</x:f>
      </x:c>
      <x:c r="L307" s="129" t="str">
        <x:f>IF($A307="","",IF(COUNTIF($A$5:$A$504,$A307)&gt;1,"Duplicate Invoice ID",IF($G307&gt;$F307,"Paid exceeds invoice","")))</x:f>
      </x:c>
    </x:row>
    <x:row r="308" ht="20" customHeight="1">
      <x:c r="A308" s="118"/>
      <x:c r="B308" s="118"/>
      <x:c r="C308" s="118"/>
      <x:c r="D308" s="109"/>
      <x:c r="E308" s="109"/>
      <x:c r="F308" s="112"/>
      <x:c r="G308" s="112"/>
      <x:c r="H308" s="131" t="str">
        <x:f>IF($A308="","",MAX(0,$F308-$G308))</x:f>
      </x:c>
      <x:c r="I308" s="103"/>
      <x:c r="J308" s="141" t="n">
        <x:f>IF(OR($A308="",$H308=0,$E308=""),0,MAX(0,TODAY()-$E308))</x:f>
        <x:v>0</x:v>
      </x:c>
      <x:c r="K308" s="129" t="str">
        <x:f>IF($A308="","",IF($H308=0,"Paid",IF($J308=0,"Current",IF($J308&lt;=30,"1-30 days",IF($J308&lt;=60,"31-60 days","61+ days")))))</x:f>
      </x:c>
      <x:c r="L308" s="129" t="str">
        <x:f>IF($A308="","",IF(COUNTIF($A$5:$A$504,$A308)&gt;1,"Duplicate Invoice ID",IF($G308&gt;$F308,"Paid exceeds invoice","")))</x:f>
      </x:c>
    </x:row>
    <x:row r="309" ht="20" customHeight="1">
      <x:c r="A309" s="118"/>
      <x:c r="B309" s="118"/>
      <x:c r="C309" s="118"/>
      <x:c r="D309" s="109"/>
      <x:c r="E309" s="109"/>
      <x:c r="F309" s="112"/>
      <x:c r="G309" s="112"/>
      <x:c r="H309" s="131" t="str">
        <x:f>IF($A309="","",MAX(0,$F309-$G309))</x:f>
      </x:c>
      <x:c r="I309" s="103"/>
      <x:c r="J309" s="141" t="n">
        <x:f>IF(OR($A309="",$H309=0,$E309=""),0,MAX(0,TODAY()-$E309))</x:f>
        <x:v>0</x:v>
      </x:c>
      <x:c r="K309" s="129" t="str">
        <x:f>IF($A309="","",IF($H309=0,"Paid",IF($J309=0,"Current",IF($J309&lt;=30,"1-30 days",IF($J309&lt;=60,"31-60 days","61+ days")))))</x:f>
      </x:c>
      <x:c r="L309" s="129" t="str">
        <x:f>IF($A309="","",IF(COUNTIF($A$5:$A$504,$A309)&gt;1,"Duplicate Invoice ID",IF($G309&gt;$F309,"Paid exceeds invoice","")))</x:f>
      </x:c>
    </x:row>
    <x:row r="310" ht="20" customHeight="1">
      <x:c r="A310" s="118"/>
      <x:c r="B310" s="118"/>
      <x:c r="C310" s="118"/>
      <x:c r="D310" s="109"/>
      <x:c r="E310" s="109"/>
      <x:c r="F310" s="112"/>
      <x:c r="G310" s="112"/>
      <x:c r="H310" s="131" t="str">
        <x:f>IF($A310="","",MAX(0,$F310-$G310))</x:f>
      </x:c>
      <x:c r="I310" s="103"/>
      <x:c r="J310" s="141" t="n">
        <x:f>IF(OR($A310="",$H310=0,$E310=""),0,MAX(0,TODAY()-$E310))</x:f>
        <x:v>0</x:v>
      </x:c>
      <x:c r="K310" s="129" t="str">
        <x:f>IF($A310="","",IF($H310=0,"Paid",IF($J310=0,"Current",IF($J310&lt;=30,"1-30 days",IF($J310&lt;=60,"31-60 days","61+ days")))))</x:f>
      </x:c>
      <x:c r="L310" s="129" t="str">
        <x:f>IF($A310="","",IF(COUNTIF($A$5:$A$504,$A310)&gt;1,"Duplicate Invoice ID",IF($G310&gt;$F310,"Paid exceeds invoice","")))</x:f>
      </x:c>
    </x:row>
    <x:row r="311" ht="20" customHeight="1">
      <x:c r="A311" s="118"/>
      <x:c r="B311" s="118"/>
      <x:c r="C311" s="118"/>
      <x:c r="D311" s="109"/>
      <x:c r="E311" s="109"/>
      <x:c r="F311" s="112"/>
      <x:c r="G311" s="112"/>
      <x:c r="H311" s="131" t="str">
        <x:f>IF($A311="","",MAX(0,$F311-$G311))</x:f>
      </x:c>
      <x:c r="I311" s="103"/>
      <x:c r="J311" s="141" t="n">
        <x:f>IF(OR($A311="",$H311=0,$E311=""),0,MAX(0,TODAY()-$E311))</x:f>
        <x:v>0</x:v>
      </x:c>
      <x:c r="K311" s="129" t="str">
        <x:f>IF($A311="","",IF($H311=0,"Paid",IF($J311=0,"Current",IF($J311&lt;=30,"1-30 days",IF($J311&lt;=60,"31-60 days","61+ days")))))</x:f>
      </x:c>
      <x:c r="L311" s="129" t="str">
        <x:f>IF($A311="","",IF(COUNTIF($A$5:$A$504,$A311)&gt;1,"Duplicate Invoice ID",IF($G311&gt;$F311,"Paid exceeds invoice","")))</x:f>
      </x:c>
    </x:row>
    <x:row r="312" ht="20" customHeight="1">
      <x:c r="A312" s="118"/>
      <x:c r="B312" s="118"/>
      <x:c r="C312" s="118"/>
      <x:c r="D312" s="109"/>
      <x:c r="E312" s="109"/>
      <x:c r="F312" s="112"/>
      <x:c r="G312" s="112"/>
      <x:c r="H312" s="131" t="str">
        <x:f>IF($A312="","",MAX(0,$F312-$G312))</x:f>
      </x:c>
      <x:c r="I312" s="103"/>
      <x:c r="J312" s="141" t="n">
        <x:f>IF(OR($A312="",$H312=0,$E312=""),0,MAX(0,TODAY()-$E312))</x:f>
        <x:v>0</x:v>
      </x:c>
      <x:c r="K312" s="129" t="str">
        <x:f>IF($A312="","",IF($H312=0,"Paid",IF($J312=0,"Current",IF($J312&lt;=30,"1-30 days",IF($J312&lt;=60,"31-60 days","61+ days")))))</x:f>
      </x:c>
      <x:c r="L312" s="129" t="str">
        <x:f>IF($A312="","",IF(COUNTIF($A$5:$A$504,$A312)&gt;1,"Duplicate Invoice ID",IF($G312&gt;$F312,"Paid exceeds invoice","")))</x:f>
      </x:c>
    </x:row>
    <x:row r="313" ht="20" customHeight="1">
      <x:c r="A313" s="118"/>
      <x:c r="B313" s="118"/>
      <x:c r="C313" s="118"/>
      <x:c r="D313" s="109"/>
      <x:c r="E313" s="109"/>
      <x:c r="F313" s="112"/>
      <x:c r="G313" s="112"/>
      <x:c r="H313" s="131" t="str">
        <x:f>IF($A313="","",MAX(0,$F313-$G313))</x:f>
      </x:c>
      <x:c r="I313" s="103"/>
      <x:c r="J313" s="141" t="n">
        <x:f>IF(OR($A313="",$H313=0,$E313=""),0,MAX(0,TODAY()-$E313))</x:f>
        <x:v>0</x:v>
      </x:c>
      <x:c r="K313" s="129" t="str">
        <x:f>IF($A313="","",IF($H313=0,"Paid",IF($J313=0,"Current",IF($J313&lt;=30,"1-30 days",IF($J313&lt;=60,"31-60 days","61+ days")))))</x:f>
      </x:c>
      <x:c r="L313" s="129" t="str">
        <x:f>IF($A313="","",IF(COUNTIF($A$5:$A$504,$A313)&gt;1,"Duplicate Invoice ID",IF($G313&gt;$F313,"Paid exceeds invoice","")))</x:f>
      </x:c>
    </x:row>
    <x:row r="314" ht="20" customHeight="1">
      <x:c r="A314" s="118"/>
      <x:c r="B314" s="118"/>
      <x:c r="C314" s="118"/>
      <x:c r="D314" s="109"/>
      <x:c r="E314" s="109"/>
      <x:c r="F314" s="112"/>
      <x:c r="G314" s="112"/>
      <x:c r="H314" s="131" t="str">
        <x:f>IF($A314="","",MAX(0,$F314-$G314))</x:f>
      </x:c>
      <x:c r="I314" s="103"/>
      <x:c r="J314" s="141" t="n">
        <x:f>IF(OR($A314="",$H314=0,$E314=""),0,MAX(0,TODAY()-$E314))</x:f>
        <x:v>0</x:v>
      </x:c>
      <x:c r="K314" s="129" t="str">
        <x:f>IF($A314="","",IF($H314=0,"Paid",IF($J314=0,"Current",IF($J314&lt;=30,"1-30 days",IF($J314&lt;=60,"31-60 days","61+ days")))))</x:f>
      </x:c>
      <x:c r="L314" s="129" t="str">
        <x:f>IF($A314="","",IF(COUNTIF($A$5:$A$504,$A314)&gt;1,"Duplicate Invoice ID",IF($G314&gt;$F314,"Paid exceeds invoice","")))</x:f>
      </x:c>
    </x:row>
    <x:row r="315" ht="20" customHeight="1">
      <x:c r="A315" s="118"/>
      <x:c r="B315" s="118"/>
      <x:c r="C315" s="118"/>
      <x:c r="D315" s="109"/>
      <x:c r="E315" s="109"/>
      <x:c r="F315" s="112"/>
      <x:c r="G315" s="112"/>
      <x:c r="H315" s="131" t="str">
        <x:f>IF($A315="","",MAX(0,$F315-$G315))</x:f>
      </x:c>
      <x:c r="I315" s="103"/>
      <x:c r="J315" s="141" t="n">
        <x:f>IF(OR($A315="",$H315=0,$E315=""),0,MAX(0,TODAY()-$E315))</x:f>
        <x:v>0</x:v>
      </x:c>
      <x:c r="K315" s="129" t="str">
        <x:f>IF($A315="","",IF($H315=0,"Paid",IF($J315=0,"Current",IF($J315&lt;=30,"1-30 days",IF($J315&lt;=60,"31-60 days","61+ days")))))</x:f>
      </x:c>
      <x:c r="L315" s="129" t="str">
        <x:f>IF($A315="","",IF(COUNTIF($A$5:$A$504,$A315)&gt;1,"Duplicate Invoice ID",IF($G315&gt;$F315,"Paid exceeds invoice","")))</x:f>
      </x:c>
    </x:row>
    <x:row r="316" ht="20" customHeight="1">
      <x:c r="A316" s="118"/>
      <x:c r="B316" s="118"/>
      <x:c r="C316" s="118"/>
      <x:c r="D316" s="109"/>
      <x:c r="E316" s="109"/>
      <x:c r="F316" s="112"/>
      <x:c r="G316" s="112"/>
      <x:c r="H316" s="131" t="str">
        <x:f>IF($A316="","",MAX(0,$F316-$G316))</x:f>
      </x:c>
      <x:c r="I316" s="103"/>
      <x:c r="J316" s="141" t="n">
        <x:f>IF(OR($A316="",$H316=0,$E316=""),0,MAX(0,TODAY()-$E316))</x:f>
        <x:v>0</x:v>
      </x:c>
      <x:c r="K316" s="129" t="str">
        <x:f>IF($A316="","",IF($H316=0,"Paid",IF($J316=0,"Current",IF($J316&lt;=30,"1-30 days",IF($J316&lt;=60,"31-60 days","61+ days")))))</x:f>
      </x:c>
      <x:c r="L316" s="129" t="str">
        <x:f>IF($A316="","",IF(COUNTIF($A$5:$A$504,$A316)&gt;1,"Duplicate Invoice ID",IF($G316&gt;$F316,"Paid exceeds invoice","")))</x:f>
      </x:c>
    </x:row>
    <x:row r="317" ht="20" customHeight="1">
      <x:c r="A317" s="118"/>
      <x:c r="B317" s="118"/>
      <x:c r="C317" s="118"/>
      <x:c r="D317" s="109"/>
      <x:c r="E317" s="109"/>
      <x:c r="F317" s="112"/>
      <x:c r="G317" s="112"/>
      <x:c r="H317" s="131" t="str">
        <x:f>IF($A317="","",MAX(0,$F317-$G317))</x:f>
      </x:c>
      <x:c r="I317" s="103"/>
      <x:c r="J317" s="141" t="n">
        <x:f>IF(OR($A317="",$H317=0,$E317=""),0,MAX(0,TODAY()-$E317))</x:f>
        <x:v>0</x:v>
      </x:c>
      <x:c r="K317" s="129" t="str">
        <x:f>IF($A317="","",IF($H317=0,"Paid",IF($J317=0,"Current",IF($J317&lt;=30,"1-30 days",IF($J317&lt;=60,"31-60 days","61+ days")))))</x:f>
      </x:c>
      <x:c r="L317" s="129" t="str">
        <x:f>IF($A317="","",IF(COUNTIF($A$5:$A$504,$A317)&gt;1,"Duplicate Invoice ID",IF($G317&gt;$F317,"Paid exceeds invoice","")))</x:f>
      </x:c>
    </x:row>
    <x:row r="318" ht="20" customHeight="1">
      <x:c r="A318" s="118"/>
      <x:c r="B318" s="118"/>
      <x:c r="C318" s="118"/>
      <x:c r="D318" s="109"/>
      <x:c r="E318" s="109"/>
      <x:c r="F318" s="112"/>
      <x:c r="G318" s="112"/>
      <x:c r="H318" s="131" t="str">
        <x:f>IF($A318="","",MAX(0,$F318-$G318))</x:f>
      </x:c>
      <x:c r="I318" s="103"/>
      <x:c r="J318" s="141" t="n">
        <x:f>IF(OR($A318="",$H318=0,$E318=""),0,MAX(0,TODAY()-$E318))</x:f>
        <x:v>0</x:v>
      </x:c>
      <x:c r="K318" s="129" t="str">
        <x:f>IF($A318="","",IF($H318=0,"Paid",IF($J318=0,"Current",IF($J318&lt;=30,"1-30 days",IF($J318&lt;=60,"31-60 days","61+ days")))))</x:f>
      </x:c>
      <x:c r="L318" s="129" t="str">
        <x:f>IF($A318="","",IF(COUNTIF($A$5:$A$504,$A318)&gt;1,"Duplicate Invoice ID",IF($G318&gt;$F318,"Paid exceeds invoice","")))</x:f>
      </x:c>
    </x:row>
    <x:row r="319" ht="20" customHeight="1">
      <x:c r="A319" s="118"/>
      <x:c r="B319" s="118"/>
      <x:c r="C319" s="118"/>
      <x:c r="D319" s="109"/>
      <x:c r="E319" s="109"/>
      <x:c r="F319" s="112"/>
      <x:c r="G319" s="112"/>
      <x:c r="H319" s="131" t="str">
        <x:f>IF($A319="","",MAX(0,$F319-$G319))</x:f>
      </x:c>
      <x:c r="I319" s="103"/>
      <x:c r="J319" s="141" t="n">
        <x:f>IF(OR($A319="",$H319=0,$E319=""),0,MAX(0,TODAY()-$E319))</x:f>
        <x:v>0</x:v>
      </x:c>
      <x:c r="K319" s="129" t="str">
        <x:f>IF($A319="","",IF($H319=0,"Paid",IF($J319=0,"Current",IF($J319&lt;=30,"1-30 days",IF($J319&lt;=60,"31-60 days","61+ days")))))</x:f>
      </x:c>
      <x:c r="L319" s="129" t="str">
        <x:f>IF($A319="","",IF(COUNTIF($A$5:$A$504,$A319)&gt;1,"Duplicate Invoice ID",IF($G319&gt;$F319,"Paid exceeds invoice","")))</x:f>
      </x:c>
    </x:row>
    <x:row r="320" ht="20" customHeight="1">
      <x:c r="A320" s="118"/>
      <x:c r="B320" s="118"/>
      <x:c r="C320" s="118"/>
      <x:c r="D320" s="109"/>
      <x:c r="E320" s="109"/>
      <x:c r="F320" s="112"/>
      <x:c r="G320" s="112"/>
      <x:c r="H320" s="131" t="str">
        <x:f>IF($A320="","",MAX(0,$F320-$G320))</x:f>
      </x:c>
      <x:c r="I320" s="103"/>
      <x:c r="J320" s="141" t="n">
        <x:f>IF(OR($A320="",$H320=0,$E320=""),0,MAX(0,TODAY()-$E320))</x:f>
        <x:v>0</x:v>
      </x:c>
      <x:c r="K320" s="129" t="str">
        <x:f>IF($A320="","",IF($H320=0,"Paid",IF($J320=0,"Current",IF($J320&lt;=30,"1-30 days",IF($J320&lt;=60,"31-60 days","61+ days")))))</x:f>
      </x:c>
      <x:c r="L320" s="129" t="str">
        <x:f>IF($A320="","",IF(COUNTIF($A$5:$A$504,$A320)&gt;1,"Duplicate Invoice ID",IF($G320&gt;$F320,"Paid exceeds invoice","")))</x:f>
      </x:c>
    </x:row>
    <x:row r="321" ht="20" customHeight="1">
      <x:c r="A321" s="118"/>
      <x:c r="B321" s="118"/>
      <x:c r="C321" s="118"/>
      <x:c r="D321" s="109"/>
      <x:c r="E321" s="109"/>
      <x:c r="F321" s="112"/>
      <x:c r="G321" s="112"/>
      <x:c r="H321" s="131" t="str">
        <x:f>IF($A321="","",MAX(0,$F321-$G321))</x:f>
      </x:c>
      <x:c r="I321" s="103"/>
      <x:c r="J321" s="141" t="n">
        <x:f>IF(OR($A321="",$H321=0,$E321=""),0,MAX(0,TODAY()-$E321))</x:f>
        <x:v>0</x:v>
      </x:c>
      <x:c r="K321" s="129" t="str">
        <x:f>IF($A321="","",IF($H321=0,"Paid",IF($J321=0,"Current",IF($J321&lt;=30,"1-30 days",IF($J321&lt;=60,"31-60 days","61+ days")))))</x:f>
      </x:c>
      <x:c r="L321" s="129" t="str">
        <x:f>IF($A321="","",IF(COUNTIF($A$5:$A$504,$A321)&gt;1,"Duplicate Invoice ID",IF($G321&gt;$F321,"Paid exceeds invoice","")))</x:f>
      </x:c>
    </x:row>
    <x:row r="322" ht="20" customHeight="1">
      <x:c r="A322" s="118"/>
      <x:c r="B322" s="118"/>
      <x:c r="C322" s="118"/>
      <x:c r="D322" s="109"/>
      <x:c r="E322" s="109"/>
      <x:c r="F322" s="112"/>
      <x:c r="G322" s="112"/>
      <x:c r="H322" s="131" t="str">
        <x:f>IF($A322="","",MAX(0,$F322-$G322))</x:f>
      </x:c>
      <x:c r="I322" s="103"/>
      <x:c r="J322" s="141" t="n">
        <x:f>IF(OR($A322="",$H322=0,$E322=""),0,MAX(0,TODAY()-$E322))</x:f>
        <x:v>0</x:v>
      </x:c>
      <x:c r="K322" s="129" t="str">
        <x:f>IF($A322="","",IF($H322=0,"Paid",IF($J322=0,"Current",IF($J322&lt;=30,"1-30 days",IF($J322&lt;=60,"31-60 days","61+ days")))))</x:f>
      </x:c>
      <x:c r="L322" s="129" t="str">
        <x:f>IF($A322="","",IF(COUNTIF($A$5:$A$504,$A322)&gt;1,"Duplicate Invoice ID",IF($G322&gt;$F322,"Paid exceeds invoice","")))</x:f>
      </x:c>
    </x:row>
    <x:row r="323" ht="20" customHeight="1">
      <x:c r="A323" s="118"/>
      <x:c r="B323" s="118"/>
      <x:c r="C323" s="118"/>
      <x:c r="D323" s="109"/>
      <x:c r="E323" s="109"/>
      <x:c r="F323" s="112"/>
      <x:c r="G323" s="112"/>
      <x:c r="H323" s="131" t="str">
        <x:f>IF($A323="","",MAX(0,$F323-$G323))</x:f>
      </x:c>
      <x:c r="I323" s="103"/>
      <x:c r="J323" s="141" t="n">
        <x:f>IF(OR($A323="",$H323=0,$E323=""),0,MAX(0,TODAY()-$E323))</x:f>
        <x:v>0</x:v>
      </x:c>
      <x:c r="K323" s="129" t="str">
        <x:f>IF($A323="","",IF($H323=0,"Paid",IF($J323=0,"Current",IF($J323&lt;=30,"1-30 days",IF($J323&lt;=60,"31-60 days","61+ days")))))</x:f>
      </x:c>
      <x:c r="L323" s="129" t="str">
        <x:f>IF($A323="","",IF(COUNTIF($A$5:$A$504,$A323)&gt;1,"Duplicate Invoice ID",IF($G323&gt;$F323,"Paid exceeds invoice","")))</x:f>
      </x:c>
    </x:row>
    <x:row r="324" ht="20" customHeight="1">
      <x:c r="A324" s="118"/>
      <x:c r="B324" s="118"/>
      <x:c r="C324" s="118"/>
      <x:c r="D324" s="109"/>
      <x:c r="E324" s="109"/>
      <x:c r="F324" s="112"/>
      <x:c r="G324" s="112"/>
      <x:c r="H324" s="131" t="str">
        <x:f>IF($A324="","",MAX(0,$F324-$G324))</x:f>
      </x:c>
      <x:c r="I324" s="103"/>
      <x:c r="J324" s="141" t="n">
        <x:f>IF(OR($A324="",$H324=0,$E324=""),0,MAX(0,TODAY()-$E324))</x:f>
        <x:v>0</x:v>
      </x:c>
      <x:c r="K324" s="129" t="str">
        <x:f>IF($A324="","",IF($H324=0,"Paid",IF($J324=0,"Current",IF($J324&lt;=30,"1-30 days",IF($J324&lt;=60,"31-60 days","61+ days")))))</x:f>
      </x:c>
      <x:c r="L324" s="129" t="str">
        <x:f>IF($A324="","",IF(COUNTIF($A$5:$A$504,$A324)&gt;1,"Duplicate Invoice ID",IF($G324&gt;$F324,"Paid exceeds invoice","")))</x:f>
      </x:c>
    </x:row>
    <x:row r="325" ht="20" customHeight="1">
      <x:c r="A325" s="118"/>
      <x:c r="B325" s="118"/>
      <x:c r="C325" s="118"/>
      <x:c r="D325" s="109"/>
      <x:c r="E325" s="109"/>
      <x:c r="F325" s="112"/>
      <x:c r="G325" s="112"/>
      <x:c r="H325" s="131" t="str">
        <x:f>IF($A325="","",MAX(0,$F325-$G325))</x:f>
      </x:c>
      <x:c r="I325" s="103"/>
      <x:c r="J325" s="141" t="n">
        <x:f>IF(OR($A325="",$H325=0,$E325=""),0,MAX(0,TODAY()-$E325))</x:f>
        <x:v>0</x:v>
      </x:c>
      <x:c r="K325" s="129" t="str">
        <x:f>IF($A325="","",IF($H325=0,"Paid",IF($J325=0,"Current",IF($J325&lt;=30,"1-30 days",IF($J325&lt;=60,"31-60 days","61+ days")))))</x:f>
      </x:c>
      <x:c r="L325" s="129" t="str">
        <x:f>IF($A325="","",IF(COUNTIF($A$5:$A$504,$A325)&gt;1,"Duplicate Invoice ID",IF($G325&gt;$F325,"Paid exceeds invoice","")))</x:f>
      </x:c>
    </x:row>
    <x:row r="326" ht="20" customHeight="1">
      <x:c r="A326" s="118"/>
      <x:c r="B326" s="118"/>
      <x:c r="C326" s="118"/>
      <x:c r="D326" s="109"/>
      <x:c r="E326" s="109"/>
      <x:c r="F326" s="112"/>
      <x:c r="G326" s="112"/>
      <x:c r="H326" s="131" t="str">
        <x:f>IF($A326="","",MAX(0,$F326-$G326))</x:f>
      </x:c>
      <x:c r="I326" s="103"/>
      <x:c r="J326" s="141" t="n">
        <x:f>IF(OR($A326="",$H326=0,$E326=""),0,MAX(0,TODAY()-$E326))</x:f>
        <x:v>0</x:v>
      </x:c>
      <x:c r="K326" s="129" t="str">
        <x:f>IF($A326="","",IF($H326=0,"Paid",IF($J326=0,"Current",IF($J326&lt;=30,"1-30 days",IF($J326&lt;=60,"31-60 days","61+ days")))))</x:f>
      </x:c>
      <x:c r="L326" s="129" t="str">
        <x:f>IF($A326="","",IF(COUNTIF($A$5:$A$504,$A326)&gt;1,"Duplicate Invoice ID",IF($G326&gt;$F326,"Paid exceeds invoice","")))</x:f>
      </x:c>
    </x:row>
    <x:row r="327" ht="20" customHeight="1">
      <x:c r="A327" s="118"/>
      <x:c r="B327" s="118"/>
      <x:c r="C327" s="118"/>
      <x:c r="D327" s="109"/>
      <x:c r="E327" s="109"/>
      <x:c r="F327" s="112"/>
      <x:c r="G327" s="112"/>
      <x:c r="H327" s="131" t="str">
        <x:f>IF($A327="","",MAX(0,$F327-$G327))</x:f>
      </x:c>
      <x:c r="I327" s="103"/>
      <x:c r="J327" s="141" t="n">
        <x:f>IF(OR($A327="",$H327=0,$E327=""),0,MAX(0,TODAY()-$E327))</x:f>
        <x:v>0</x:v>
      </x:c>
      <x:c r="K327" s="129" t="str">
        <x:f>IF($A327="","",IF($H327=0,"Paid",IF($J327=0,"Current",IF($J327&lt;=30,"1-30 days",IF($J327&lt;=60,"31-60 days","61+ days")))))</x:f>
      </x:c>
      <x:c r="L327" s="129" t="str">
        <x:f>IF($A327="","",IF(COUNTIF($A$5:$A$504,$A327)&gt;1,"Duplicate Invoice ID",IF($G327&gt;$F327,"Paid exceeds invoice","")))</x:f>
      </x:c>
    </x:row>
    <x:row r="328" ht="20" customHeight="1">
      <x:c r="A328" s="118"/>
      <x:c r="B328" s="118"/>
      <x:c r="C328" s="118"/>
      <x:c r="D328" s="109"/>
      <x:c r="E328" s="109"/>
      <x:c r="F328" s="112"/>
      <x:c r="G328" s="112"/>
      <x:c r="H328" s="131" t="str">
        <x:f>IF($A328="","",MAX(0,$F328-$G328))</x:f>
      </x:c>
      <x:c r="I328" s="103"/>
      <x:c r="J328" s="141" t="n">
        <x:f>IF(OR($A328="",$H328=0,$E328=""),0,MAX(0,TODAY()-$E328))</x:f>
        <x:v>0</x:v>
      </x:c>
      <x:c r="K328" s="129" t="str">
        <x:f>IF($A328="","",IF($H328=0,"Paid",IF($J328=0,"Current",IF($J328&lt;=30,"1-30 days",IF($J328&lt;=60,"31-60 days","61+ days")))))</x:f>
      </x:c>
      <x:c r="L328" s="129" t="str">
        <x:f>IF($A328="","",IF(COUNTIF($A$5:$A$504,$A328)&gt;1,"Duplicate Invoice ID",IF($G328&gt;$F328,"Paid exceeds invoice","")))</x:f>
      </x:c>
    </x:row>
    <x:row r="329" ht="20" customHeight="1">
      <x:c r="A329" s="118"/>
      <x:c r="B329" s="118"/>
      <x:c r="C329" s="118"/>
      <x:c r="D329" s="109"/>
      <x:c r="E329" s="109"/>
      <x:c r="F329" s="112"/>
      <x:c r="G329" s="112"/>
      <x:c r="H329" s="131" t="str">
        <x:f>IF($A329="","",MAX(0,$F329-$G329))</x:f>
      </x:c>
      <x:c r="I329" s="103"/>
      <x:c r="J329" s="141" t="n">
        <x:f>IF(OR($A329="",$H329=0,$E329=""),0,MAX(0,TODAY()-$E329))</x:f>
        <x:v>0</x:v>
      </x:c>
      <x:c r="K329" s="129" t="str">
        <x:f>IF($A329="","",IF($H329=0,"Paid",IF($J329=0,"Current",IF($J329&lt;=30,"1-30 days",IF($J329&lt;=60,"31-60 days","61+ days")))))</x:f>
      </x:c>
      <x:c r="L329" s="129" t="str">
        <x:f>IF($A329="","",IF(COUNTIF($A$5:$A$504,$A329)&gt;1,"Duplicate Invoice ID",IF($G329&gt;$F329,"Paid exceeds invoice","")))</x:f>
      </x:c>
    </x:row>
    <x:row r="330" ht="20" customHeight="1">
      <x:c r="A330" s="118"/>
      <x:c r="B330" s="118"/>
      <x:c r="C330" s="118"/>
      <x:c r="D330" s="109"/>
      <x:c r="E330" s="109"/>
      <x:c r="F330" s="112"/>
      <x:c r="G330" s="112"/>
      <x:c r="H330" s="131" t="str">
        <x:f>IF($A330="","",MAX(0,$F330-$G330))</x:f>
      </x:c>
      <x:c r="I330" s="103"/>
      <x:c r="J330" s="141" t="n">
        <x:f>IF(OR($A330="",$H330=0,$E330=""),0,MAX(0,TODAY()-$E330))</x:f>
        <x:v>0</x:v>
      </x:c>
      <x:c r="K330" s="129" t="str">
        <x:f>IF($A330="","",IF($H330=0,"Paid",IF($J330=0,"Current",IF($J330&lt;=30,"1-30 days",IF($J330&lt;=60,"31-60 days","61+ days")))))</x:f>
      </x:c>
      <x:c r="L330" s="129" t="str">
        <x:f>IF($A330="","",IF(COUNTIF($A$5:$A$504,$A330)&gt;1,"Duplicate Invoice ID",IF($G330&gt;$F330,"Paid exceeds invoice","")))</x:f>
      </x:c>
    </x:row>
    <x:row r="331" ht="20" customHeight="1">
      <x:c r="A331" s="118"/>
      <x:c r="B331" s="118"/>
      <x:c r="C331" s="118"/>
      <x:c r="D331" s="109"/>
      <x:c r="E331" s="109"/>
      <x:c r="F331" s="112"/>
      <x:c r="G331" s="112"/>
      <x:c r="H331" s="131" t="str">
        <x:f>IF($A331="","",MAX(0,$F331-$G331))</x:f>
      </x:c>
      <x:c r="I331" s="103"/>
      <x:c r="J331" s="141" t="n">
        <x:f>IF(OR($A331="",$H331=0,$E331=""),0,MAX(0,TODAY()-$E331))</x:f>
        <x:v>0</x:v>
      </x:c>
      <x:c r="K331" s="129" t="str">
        <x:f>IF($A331="","",IF($H331=0,"Paid",IF($J331=0,"Current",IF($J331&lt;=30,"1-30 days",IF($J331&lt;=60,"31-60 days","61+ days")))))</x:f>
      </x:c>
      <x:c r="L331" s="129" t="str">
        <x:f>IF($A331="","",IF(COUNTIF($A$5:$A$504,$A331)&gt;1,"Duplicate Invoice ID",IF($G331&gt;$F331,"Paid exceeds invoice","")))</x:f>
      </x:c>
    </x:row>
    <x:row r="332" ht="20" customHeight="1">
      <x:c r="A332" s="118"/>
      <x:c r="B332" s="118"/>
      <x:c r="C332" s="118"/>
      <x:c r="D332" s="109"/>
      <x:c r="E332" s="109"/>
      <x:c r="F332" s="112"/>
      <x:c r="G332" s="112"/>
      <x:c r="H332" s="131" t="str">
        <x:f>IF($A332="","",MAX(0,$F332-$G332))</x:f>
      </x:c>
      <x:c r="I332" s="103"/>
      <x:c r="J332" s="141" t="n">
        <x:f>IF(OR($A332="",$H332=0,$E332=""),0,MAX(0,TODAY()-$E332))</x:f>
        <x:v>0</x:v>
      </x:c>
      <x:c r="K332" s="129" t="str">
        <x:f>IF($A332="","",IF($H332=0,"Paid",IF($J332=0,"Current",IF($J332&lt;=30,"1-30 days",IF($J332&lt;=60,"31-60 days","61+ days")))))</x:f>
      </x:c>
      <x:c r="L332" s="129" t="str">
        <x:f>IF($A332="","",IF(COUNTIF($A$5:$A$504,$A332)&gt;1,"Duplicate Invoice ID",IF($G332&gt;$F332,"Paid exceeds invoice","")))</x:f>
      </x:c>
    </x:row>
    <x:row r="333" ht="20" customHeight="1">
      <x:c r="A333" s="118"/>
      <x:c r="B333" s="118"/>
      <x:c r="C333" s="118"/>
      <x:c r="D333" s="109"/>
      <x:c r="E333" s="109"/>
      <x:c r="F333" s="112"/>
      <x:c r="G333" s="112"/>
      <x:c r="H333" s="131" t="str">
        <x:f>IF($A333="","",MAX(0,$F333-$G333))</x:f>
      </x:c>
      <x:c r="I333" s="103"/>
      <x:c r="J333" s="141" t="n">
        <x:f>IF(OR($A333="",$H333=0,$E333=""),0,MAX(0,TODAY()-$E333))</x:f>
        <x:v>0</x:v>
      </x:c>
      <x:c r="K333" s="129" t="str">
        <x:f>IF($A333="","",IF($H333=0,"Paid",IF($J333=0,"Current",IF($J333&lt;=30,"1-30 days",IF($J333&lt;=60,"31-60 days","61+ days")))))</x:f>
      </x:c>
      <x:c r="L333" s="129" t="str">
        <x:f>IF($A333="","",IF(COUNTIF($A$5:$A$504,$A333)&gt;1,"Duplicate Invoice ID",IF($G333&gt;$F333,"Paid exceeds invoice","")))</x:f>
      </x:c>
    </x:row>
    <x:row r="334" ht="20" customHeight="1">
      <x:c r="A334" s="118"/>
      <x:c r="B334" s="118"/>
      <x:c r="C334" s="118"/>
      <x:c r="D334" s="109"/>
      <x:c r="E334" s="109"/>
      <x:c r="F334" s="112"/>
      <x:c r="G334" s="112"/>
      <x:c r="H334" s="131" t="str">
        <x:f>IF($A334="","",MAX(0,$F334-$G334))</x:f>
      </x:c>
      <x:c r="I334" s="103"/>
      <x:c r="J334" s="141" t="n">
        <x:f>IF(OR($A334="",$H334=0,$E334=""),0,MAX(0,TODAY()-$E334))</x:f>
        <x:v>0</x:v>
      </x:c>
      <x:c r="K334" s="129" t="str">
        <x:f>IF($A334="","",IF($H334=0,"Paid",IF($J334=0,"Current",IF($J334&lt;=30,"1-30 days",IF($J334&lt;=60,"31-60 days","61+ days")))))</x:f>
      </x:c>
      <x:c r="L334" s="129" t="str">
        <x:f>IF($A334="","",IF(COUNTIF($A$5:$A$504,$A334)&gt;1,"Duplicate Invoice ID",IF($G334&gt;$F334,"Paid exceeds invoice","")))</x:f>
      </x:c>
    </x:row>
    <x:row r="335" ht="20" customHeight="1">
      <x:c r="A335" s="118"/>
      <x:c r="B335" s="118"/>
      <x:c r="C335" s="118"/>
      <x:c r="D335" s="109"/>
      <x:c r="E335" s="109"/>
      <x:c r="F335" s="112"/>
      <x:c r="G335" s="112"/>
      <x:c r="H335" s="131" t="str">
        <x:f>IF($A335="","",MAX(0,$F335-$G335))</x:f>
      </x:c>
      <x:c r="I335" s="103"/>
      <x:c r="J335" s="141" t="n">
        <x:f>IF(OR($A335="",$H335=0,$E335=""),0,MAX(0,TODAY()-$E335))</x:f>
        <x:v>0</x:v>
      </x:c>
      <x:c r="K335" s="129" t="str">
        <x:f>IF($A335="","",IF($H335=0,"Paid",IF($J335=0,"Current",IF($J335&lt;=30,"1-30 days",IF($J335&lt;=60,"31-60 days","61+ days")))))</x:f>
      </x:c>
      <x:c r="L335" s="129" t="str">
        <x:f>IF($A335="","",IF(COUNTIF($A$5:$A$504,$A335)&gt;1,"Duplicate Invoice ID",IF($G335&gt;$F335,"Paid exceeds invoice","")))</x:f>
      </x:c>
    </x:row>
    <x:row r="336" ht="20" customHeight="1">
      <x:c r="A336" s="118"/>
      <x:c r="B336" s="118"/>
      <x:c r="C336" s="118"/>
      <x:c r="D336" s="109"/>
      <x:c r="E336" s="109"/>
      <x:c r="F336" s="112"/>
      <x:c r="G336" s="112"/>
      <x:c r="H336" s="131" t="str">
        <x:f>IF($A336="","",MAX(0,$F336-$G336))</x:f>
      </x:c>
      <x:c r="I336" s="103"/>
      <x:c r="J336" s="141" t="n">
        <x:f>IF(OR($A336="",$H336=0,$E336=""),0,MAX(0,TODAY()-$E336))</x:f>
        <x:v>0</x:v>
      </x:c>
      <x:c r="K336" s="129" t="str">
        <x:f>IF($A336="","",IF($H336=0,"Paid",IF($J336=0,"Current",IF($J336&lt;=30,"1-30 days",IF($J336&lt;=60,"31-60 days","61+ days")))))</x:f>
      </x:c>
      <x:c r="L336" s="129" t="str">
        <x:f>IF($A336="","",IF(COUNTIF($A$5:$A$504,$A336)&gt;1,"Duplicate Invoice ID",IF($G336&gt;$F336,"Paid exceeds invoice","")))</x:f>
      </x:c>
    </x:row>
    <x:row r="337" ht="20" customHeight="1">
      <x:c r="A337" s="118"/>
      <x:c r="B337" s="118"/>
      <x:c r="C337" s="118"/>
      <x:c r="D337" s="109"/>
      <x:c r="E337" s="109"/>
      <x:c r="F337" s="112"/>
      <x:c r="G337" s="112"/>
      <x:c r="H337" s="131" t="str">
        <x:f>IF($A337="","",MAX(0,$F337-$G337))</x:f>
      </x:c>
      <x:c r="I337" s="103"/>
      <x:c r="J337" s="141" t="n">
        <x:f>IF(OR($A337="",$H337=0,$E337=""),0,MAX(0,TODAY()-$E337))</x:f>
        <x:v>0</x:v>
      </x:c>
      <x:c r="K337" s="129" t="str">
        <x:f>IF($A337="","",IF($H337=0,"Paid",IF($J337=0,"Current",IF($J337&lt;=30,"1-30 days",IF($J337&lt;=60,"31-60 days","61+ days")))))</x:f>
      </x:c>
      <x:c r="L337" s="129" t="str">
        <x:f>IF($A337="","",IF(COUNTIF($A$5:$A$504,$A337)&gt;1,"Duplicate Invoice ID",IF($G337&gt;$F337,"Paid exceeds invoice","")))</x:f>
      </x:c>
    </x:row>
    <x:row r="338" ht="20" customHeight="1">
      <x:c r="A338" s="118"/>
      <x:c r="B338" s="118"/>
      <x:c r="C338" s="118"/>
      <x:c r="D338" s="109"/>
      <x:c r="E338" s="109"/>
      <x:c r="F338" s="112"/>
      <x:c r="G338" s="112"/>
      <x:c r="H338" s="131" t="str">
        <x:f>IF($A338="","",MAX(0,$F338-$G338))</x:f>
      </x:c>
      <x:c r="I338" s="103"/>
      <x:c r="J338" s="141" t="n">
        <x:f>IF(OR($A338="",$H338=0,$E338=""),0,MAX(0,TODAY()-$E338))</x:f>
        <x:v>0</x:v>
      </x:c>
      <x:c r="K338" s="129" t="str">
        <x:f>IF($A338="","",IF($H338=0,"Paid",IF($J338=0,"Current",IF($J338&lt;=30,"1-30 days",IF($J338&lt;=60,"31-60 days","61+ days")))))</x:f>
      </x:c>
      <x:c r="L338" s="129" t="str">
        <x:f>IF($A338="","",IF(COUNTIF($A$5:$A$504,$A338)&gt;1,"Duplicate Invoice ID",IF($G338&gt;$F338,"Paid exceeds invoice","")))</x:f>
      </x:c>
    </x:row>
    <x:row r="339" ht="20" customHeight="1">
      <x:c r="A339" s="118"/>
      <x:c r="B339" s="118"/>
      <x:c r="C339" s="118"/>
      <x:c r="D339" s="109"/>
      <x:c r="E339" s="109"/>
      <x:c r="F339" s="112"/>
      <x:c r="G339" s="112"/>
      <x:c r="H339" s="131" t="str">
        <x:f>IF($A339="","",MAX(0,$F339-$G339))</x:f>
      </x:c>
      <x:c r="I339" s="103"/>
      <x:c r="J339" s="141" t="n">
        <x:f>IF(OR($A339="",$H339=0,$E339=""),0,MAX(0,TODAY()-$E339))</x:f>
        <x:v>0</x:v>
      </x:c>
      <x:c r="K339" s="129" t="str">
        <x:f>IF($A339="","",IF($H339=0,"Paid",IF($J339=0,"Current",IF($J339&lt;=30,"1-30 days",IF($J339&lt;=60,"31-60 days","61+ days")))))</x:f>
      </x:c>
      <x:c r="L339" s="129" t="str">
        <x:f>IF($A339="","",IF(COUNTIF($A$5:$A$504,$A339)&gt;1,"Duplicate Invoice ID",IF($G339&gt;$F339,"Paid exceeds invoice","")))</x:f>
      </x:c>
    </x:row>
    <x:row r="340" ht="20" customHeight="1">
      <x:c r="A340" s="118"/>
      <x:c r="B340" s="118"/>
      <x:c r="C340" s="118"/>
      <x:c r="D340" s="109"/>
      <x:c r="E340" s="109"/>
      <x:c r="F340" s="112"/>
      <x:c r="G340" s="112"/>
      <x:c r="H340" s="131" t="str">
        <x:f>IF($A340="","",MAX(0,$F340-$G340))</x:f>
      </x:c>
      <x:c r="I340" s="103"/>
      <x:c r="J340" s="141" t="n">
        <x:f>IF(OR($A340="",$H340=0,$E340=""),0,MAX(0,TODAY()-$E340))</x:f>
        <x:v>0</x:v>
      </x:c>
      <x:c r="K340" s="129" t="str">
        <x:f>IF($A340="","",IF($H340=0,"Paid",IF($J340=0,"Current",IF($J340&lt;=30,"1-30 days",IF($J340&lt;=60,"31-60 days","61+ days")))))</x:f>
      </x:c>
      <x:c r="L340" s="129" t="str">
        <x:f>IF($A340="","",IF(COUNTIF($A$5:$A$504,$A340)&gt;1,"Duplicate Invoice ID",IF($G340&gt;$F340,"Paid exceeds invoice","")))</x:f>
      </x:c>
    </x:row>
    <x:row r="341" ht="20" customHeight="1">
      <x:c r="A341" s="118"/>
      <x:c r="B341" s="118"/>
      <x:c r="C341" s="118"/>
      <x:c r="D341" s="109"/>
      <x:c r="E341" s="109"/>
      <x:c r="F341" s="112"/>
      <x:c r="G341" s="112"/>
      <x:c r="H341" s="131" t="str">
        <x:f>IF($A341="","",MAX(0,$F341-$G341))</x:f>
      </x:c>
      <x:c r="I341" s="103"/>
      <x:c r="J341" s="141" t="n">
        <x:f>IF(OR($A341="",$H341=0,$E341=""),0,MAX(0,TODAY()-$E341))</x:f>
        <x:v>0</x:v>
      </x:c>
      <x:c r="K341" s="129" t="str">
        <x:f>IF($A341="","",IF($H341=0,"Paid",IF($J341=0,"Current",IF($J341&lt;=30,"1-30 days",IF($J341&lt;=60,"31-60 days","61+ days")))))</x:f>
      </x:c>
      <x:c r="L341" s="129" t="str">
        <x:f>IF($A341="","",IF(COUNTIF($A$5:$A$504,$A341)&gt;1,"Duplicate Invoice ID",IF($G341&gt;$F341,"Paid exceeds invoice","")))</x:f>
      </x:c>
    </x:row>
    <x:row r="342" ht="20" customHeight="1">
      <x:c r="A342" s="118"/>
      <x:c r="B342" s="118"/>
      <x:c r="C342" s="118"/>
      <x:c r="D342" s="109"/>
      <x:c r="E342" s="109"/>
      <x:c r="F342" s="112"/>
      <x:c r="G342" s="112"/>
      <x:c r="H342" s="131" t="str">
        <x:f>IF($A342="","",MAX(0,$F342-$G342))</x:f>
      </x:c>
      <x:c r="I342" s="103"/>
      <x:c r="J342" s="141" t="n">
        <x:f>IF(OR($A342="",$H342=0,$E342=""),0,MAX(0,TODAY()-$E342))</x:f>
        <x:v>0</x:v>
      </x:c>
      <x:c r="K342" s="129" t="str">
        <x:f>IF($A342="","",IF($H342=0,"Paid",IF($J342=0,"Current",IF($J342&lt;=30,"1-30 days",IF($J342&lt;=60,"31-60 days","61+ days")))))</x:f>
      </x:c>
      <x:c r="L342" s="129" t="str">
        <x:f>IF($A342="","",IF(COUNTIF($A$5:$A$504,$A342)&gt;1,"Duplicate Invoice ID",IF($G342&gt;$F342,"Paid exceeds invoice","")))</x:f>
      </x:c>
    </x:row>
    <x:row r="343" ht="20" customHeight="1">
      <x:c r="A343" s="118"/>
      <x:c r="B343" s="118"/>
      <x:c r="C343" s="118"/>
      <x:c r="D343" s="109"/>
      <x:c r="E343" s="109"/>
      <x:c r="F343" s="112"/>
      <x:c r="G343" s="112"/>
      <x:c r="H343" s="131" t="str">
        <x:f>IF($A343="","",MAX(0,$F343-$G343))</x:f>
      </x:c>
      <x:c r="I343" s="103"/>
      <x:c r="J343" s="141" t="n">
        <x:f>IF(OR($A343="",$H343=0,$E343=""),0,MAX(0,TODAY()-$E343))</x:f>
        <x:v>0</x:v>
      </x:c>
      <x:c r="K343" s="129" t="str">
        <x:f>IF($A343="","",IF($H343=0,"Paid",IF($J343=0,"Current",IF($J343&lt;=30,"1-30 days",IF($J343&lt;=60,"31-60 days","61+ days")))))</x:f>
      </x:c>
      <x:c r="L343" s="129" t="str">
        <x:f>IF($A343="","",IF(COUNTIF($A$5:$A$504,$A343)&gt;1,"Duplicate Invoice ID",IF($G343&gt;$F343,"Paid exceeds invoice","")))</x:f>
      </x:c>
    </x:row>
    <x:row r="344" ht="20" customHeight="1">
      <x:c r="A344" s="118"/>
      <x:c r="B344" s="118"/>
      <x:c r="C344" s="118"/>
      <x:c r="D344" s="109"/>
      <x:c r="E344" s="109"/>
      <x:c r="F344" s="112"/>
      <x:c r="G344" s="112"/>
      <x:c r="H344" s="131" t="str">
        <x:f>IF($A344="","",MAX(0,$F344-$G344))</x:f>
      </x:c>
      <x:c r="I344" s="103"/>
      <x:c r="J344" s="141" t="n">
        <x:f>IF(OR($A344="",$H344=0,$E344=""),0,MAX(0,TODAY()-$E344))</x:f>
        <x:v>0</x:v>
      </x:c>
      <x:c r="K344" s="129" t="str">
        <x:f>IF($A344="","",IF($H344=0,"Paid",IF($J344=0,"Current",IF($J344&lt;=30,"1-30 days",IF($J344&lt;=60,"31-60 days","61+ days")))))</x:f>
      </x:c>
      <x:c r="L344" s="129" t="str">
        <x:f>IF($A344="","",IF(COUNTIF($A$5:$A$504,$A344)&gt;1,"Duplicate Invoice ID",IF($G344&gt;$F344,"Paid exceeds invoice","")))</x:f>
      </x:c>
    </x:row>
    <x:row r="345" ht="20" customHeight="1">
      <x:c r="A345" s="118"/>
      <x:c r="B345" s="118"/>
      <x:c r="C345" s="118"/>
      <x:c r="D345" s="109"/>
      <x:c r="E345" s="109"/>
      <x:c r="F345" s="112"/>
      <x:c r="G345" s="112"/>
      <x:c r="H345" s="131" t="str">
        <x:f>IF($A345="","",MAX(0,$F345-$G345))</x:f>
      </x:c>
      <x:c r="I345" s="103"/>
      <x:c r="J345" s="141" t="n">
        <x:f>IF(OR($A345="",$H345=0,$E345=""),0,MAX(0,TODAY()-$E345))</x:f>
        <x:v>0</x:v>
      </x:c>
      <x:c r="K345" s="129" t="str">
        <x:f>IF($A345="","",IF($H345=0,"Paid",IF($J345=0,"Current",IF($J345&lt;=30,"1-30 days",IF($J345&lt;=60,"31-60 days","61+ days")))))</x:f>
      </x:c>
      <x:c r="L345" s="129" t="str">
        <x:f>IF($A345="","",IF(COUNTIF($A$5:$A$504,$A345)&gt;1,"Duplicate Invoice ID",IF($G345&gt;$F345,"Paid exceeds invoice","")))</x:f>
      </x:c>
    </x:row>
    <x:row r="346" ht="20" customHeight="1">
      <x:c r="A346" s="118"/>
      <x:c r="B346" s="118"/>
      <x:c r="C346" s="118"/>
      <x:c r="D346" s="109"/>
      <x:c r="E346" s="109"/>
      <x:c r="F346" s="112"/>
      <x:c r="G346" s="112"/>
      <x:c r="H346" s="131" t="str">
        <x:f>IF($A346="","",MAX(0,$F346-$G346))</x:f>
      </x:c>
      <x:c r="I346" s="103"/>
      <x:c r="J346" s="141" t="n">
        <x:f>IF(OR($A346="",$H346=0,$E346=""),0,MAX(0,TODAY()-$E346))</x:f>
        <x:v>0</x:v>
      </x:c>
      <x:c r="K346" s="129" t="str">
        <x:f>IF($A346="","",IF($H346=0,"Paid",IF($J346=0,"Current",IF($J346&lt;=30,"1-30 days",IF($J346&lt;=60,"31-60 days","61+ days")))))</x:f>
      </x:c>
      <x:c r="L346" s="129" t="str">
        <x:f>IF($A346="","",IF(COUNTIF($A$5:$A$504,$A346)&gt;1,"Duplicate Invoice ID",IF($G346&gt;$F346,"Paid exceeds invoice","")))</x:f>
      </x:c>
    </x:row>
    <x:row r="347" ht="20" customHeight="1">
      <x:c r="A347" s="118"/>
      <x:c r="B347" s="118"/>
      <x:c r="C347" s="118"/>
      <x:c r="D347" s="109"/>
      <x:c r="E347" s="109"/>
      <x:c r="F347" s="112"/>
      <x:c r="G347" s="112"/>
      <x:c r="H347" s="131" t="str">
        <x:f>IF($A347="","",MAX(0,$F347-$G347))</x:f>
      </x:c>
      <x:c r="I347" s="103"/>
      <x:c r="J347" s="141" t="n">
        <x:f>IF(OR($A347="",$H347=0,$E347=""),0,MAX(0,TODAY()-$E347))</x:f>
        <x:v>0</x:v>
      </x:c>
      <x:c r="K347" s="129" t="str">
        <x:f>IF($A347="","",IF($H347=0,"Paid",IF($J347=0,"Current",IF($J347&lt;=30,"1-30 days",IF($J347&lt;=60,"31-60 days","61+ days")))))</x:f>
      </x:c>
      <x:c r="L347" s="129" t="str">
        <x:f>IF($A347="","",IF(COUNTIF($A$5:$A$504,$A347)&gt;1,"Duplicate Invoice ID",IF($G347&gt;$F347,"Paid exceeds invoice","")))</x:f>
      </x:c>
    </x:row>
    <x:row r="348" ht="20" customHeight="1">
      <x:c r="A348" s="118"/>
      <x:c r="B348" s="118"/>
      <x:c r="C348" s="118"/>
      <x:c r="D348" s="109"/>
      <x:c r="E348" s="109"/>
      <x:c r="F348" s="112"/>
      <x:c r="G348" s="112"/>
      <x:c r="H348" s="131" t="str">
        <x:f>IF($A348="","",MAX(0,$F348-$G348))</x:f>
      </x:c>
      <x:c r="I348" s="103"/>
      <x:c r="J348" s="141" t="n">
        <x:f>IF(OR($A348="",$H348=0,$E348=""),0,MAX(0,TODAY()-$E348))</x:f>
        <x:v>0</x:v>
      </x:c>
      <x:c r="K348" s="129" t="str">
        <x:f>IF($A348="","",IF($H348=0,"Paid",IF($J348=0,"Current",IF($J348&lt;=30,"1-30 days",IF($J348&lt;=60,"31-60 days","61+ days")))))</x:f>
      </x:c>
      <x:c r="L348" s="129" t="str">
        <x:f>IF($A348="","",IF(COUNTIF($A$5:$A$504,$A348)&gt;1,"Duplicate Invoice ID",IF($G348&gt;$F348,"Paid exceeds invoice","")))</x:f>
      </x:c>
    </x:row>
    <x:row r="349" ht="20" customHeight="1">
      <x:c r="A349" s="118"/>
      <x:c r="B349" s="118"/>
      <x:c r="C349" s="118"/>
      <x:c r="D349" s="109"/>
      <x:c r="E349" s="109"/>
      <x:c r="F349" s="112"/>
      <x:c r="G349" s="112"/>
      <x:c r="H349" s="131" t="str">
        <x:f>IF($A349="","",MAX(0,$F349-$G349))</x:f>
      </x:c>
      <x:c r="I349" s="103"/>
      <x:c r="J349" s="141" t="n">
        <x:f>IF(OR($A349="",$H349=0,$E349=""),0,MAX(0,TODAY()-$E349))</x:f>
        <x:v>0</x:v>
      </x:c>
      <x:c r="K349" s="129" t="str">
        <x:f>IF($A349="","",IF($H349=0,"Paid",IF($J349=0,"Current",IF($J349&lt;=30,"1-30 days",IF($J349&lt;=60,"31-60 days","61+ days")))))</x:f>
      </x:c>
      <x:c r="L349" s="129" t="str">
        <x:f>IF($A349="","",IF(COUNTIF($A$5:$A$504,$A349)&gt;1,"Duplicate Invoice ID",IF($G349&gt;$F349,"Paid exceeds invoice","")))</x:f>
      </x:c>
    </x:row>
    <x:row r="350" ht="20" customHeight="1">
      <x:c r="A350" s="118"/>
      <x:c r="B350" s="118"/>
      <x:c r="C350" s="118"/>
      <x:c r="D350" s="109"/>
      <x:c r="E350" s="109"/>
      <x:c r="F350" s="112"/>
      <x:c r="G350" s="112"/>
      <x:c r="H350" s="131" t="str">
        <x:f>IF($A350="","",MAX(0,$F350-$G350))</x:f>
      </x:c>
      <x:c r="I350" s="103"/>
      <x:c r="J350" s="141" t="n">
        <x:f>IF(OR($A350="",$H350=0,$E350=""),0,MAX(0,TODAY()-$E350))</x:f>
        <x:v>0</x:v>
      </x:c>
      <x:c r="K350" s="129" t="str">
        <x:f>IF($A350="","",IF($H350=0,"Paid",IF($J350=0,"Current",IF($J350&lt;=30,"1-30 days",IF($J350&lt;=60,"31-60 days","61+ days")))))</x:f>
      </x:c>
      <x:c r="L350" s="129" t="str">
        <x:f>IF($A350="","",IF(COUNTIF($A$5:$A$504,$A350)&gt;1,"Duplicate Invoice ID",IF($G350&gt;$F350,"Paid exceeds invoice","")))</x:f>
      </x:c>
    </x:row>
    <x:row r="351" ht="20" customHeight="1">
      <x:c r="A351" s="118"/>
      <x:c r="B351" s="118"/>
      <x:c r="C351" s="118"/>
      <x:c r="D351" s="109"/>
      <x:c r="E351" s="109"/>
      <x:c r="F351" s="112"/>
      <x:c r="G351" s="112"/>
      <x:c r="H351" s="131" t="str">
        <x:f>IF($A351="","",MAX(0,$F351-$G351))</x:f>
      </x:c>
      <x:c r="I351" s="103"/>
      <x:c r="J351" s="141" t="n">
        <x:f>IF(OR($A351="",$H351=0,$E351=""),0,MAX(0,TODAY()-$E351))</x:f>
        <x:v>0</x:v>
      </x:c>
      <x:c r="K351" s="129" t="str">
        <x:f>IF($A351="","",IF($H351=0,"Paid",IF($J351=0,"Current",IF($J351&lt;=30,"1-30 days",IF($J351&lt;=60,"31-60 days","61+ days")))))</x:f>
      </x:c>
      <x:c r="L351" s="129" t="str">
        <x:f>IF($A351="","",IF(COUNTIF($A$5:$A$504,$A351)&gt;1,"Duplicate Invoice ID",IF($G351&gt;$F351,"Paid exceeds invoice","")))</x:f>
      </x:c>
    </x:row>
    <x:row r="352" ht="20" customHeight="1">
      <x:c r="A352" s="118"/>
      <x:c r="B352" s="118"/>
      <x:c r="C352" s="118"/>
      <x:c r="D352" s="109"/>
      <x:c r="E352" s="109"/>
      <x:c r="F352" s="112"/>
      <x:c r="G352" s="112"/>
      <x:c r="H352" s="131" t="str">
        <x:f>IF($A352="","",MAX(0,$F352-$G352))</x:f>
      </x:c>
      <x:c r="I352" s="103"/>
      <x:c r="J352" s="141" t="n">
        <x:f>IF(OR($A352="",$H352=0,$E352=""),0,MAX(0,TODAY()-$E352))</x:f>
        <x:v>0</x:v>
      </x:c>
      <x:c r="K352" s="129" t="str">
        <x:f>IF($A352="","",IF($H352=0,"Paid",IF($J352=0,"Current",IF($J352&lt;=30,"1-30 days",IF($J352&lt;=60,"31-60 days","61+ days")))))</x:f>
      </x:c>
      <x:c r="L352" s="129" t="str">
        <x:f>IF($A352="","",IF(COUNTIF($A$5:$A$504,$A352)&gt;1,"Duplicate Invoice ID",IF($G352&gt;$F352,"Paid exceeds invoice","")))</x:f>
      </x:c>
    </x:row>
    <x:row r="353" ht="20" customHeight="1">
      <x:c r="A353" s="118"/>
      <x:c r="B353" s="118"/>
      <x:c r="C353" s="118"/>
      <x:c r="D353" s="109"/>
      <x:c r="E353" s="109"/>
      <x:c r="F353" s="112"/>
      <x:c r="G353" s="112"/>
      <x:c r="H353" s="131" t="str">
        <x:f>IF($A353="","",MAX(0,$F353-$G353))</x:f>
      </x:c>
      <x:c r="I353" s="103"/>
      <x:c r="J353" s="141" t="n">
        <x:f>IF(OR($A353="",$H353=0,$E353=""),0,MAX(0,TODAY()-$E353))</x:f>
        <x:v>0</x:v>
      </x:c>
      <x:c r="K353" s="129" t="str">
        <x:f>IF($A353="","",IF($H353=0,"Paid",IF($J353=0,"Current",IF($J353&lt;=30,"1-30 days",IF($J353&lt;=60,"31-60 days","61+ days")))))</x:f>
      </x:c>
      <x:c r="L353" s="129" t="str">
        <x:f>IF($A353="","",IF(COUNTIF($A$5:$A$504,$A353)&gt;1,"Duplicate Invoice ID",IF($G353&gt;$F353,"Paid exceeds invoice","")))</x:f>
      </x:c>
    </x:row>
    <x:row r="354" ht="20" customHeight="1">
      <x:c r="A354" s="118"/>
      <x:c r="B354" s="118"/>
      <x:c r="C354" s="118"/>
      <x:c r="D354" s="109"/>
      <x:c r="E354" s="109"/>
      <x:c r="F354" s="112"/>
      <x:c r="G354" s="112"/>
      <x:c r="H354" s="131" t="str">
        <x:f>IF($A354="","",MAX(0,$F354-$G354))</x:f>
      </x:c>
      <x:c r="I354" s="103"/>
      <x:c r="J354" s="141" t="n">
        <x:f>IF(OR($A354="",$H354=0,$E354=""),0,MAX(0,TODAY()-$E354))</x:f>
        <x:v>0</x:v>
      </x:c>
      <x:c r="K354" s="129" t="str">
        <x:f>IF($A354="","",IF($H354=0,"Paid",IF($J354=0,"Current",IF($J354&lt;=30,"1-30 days",IF($J354&lt;=60,"31-60 days","61+ days")))))</x:f>
      </x:c>
      <x:c r="L354" s="129" t="str">
        <x:f>IF($A354="","",IF(COUNTIF($A$5:$A$504,$A354)&gt;1,"Duplicate Invoice ID",IF($G354&gt;$F354,"Paid exceeds invoice","")))</x:f>
      </x:c>
    </x:row>
    <x:row r="355" ht="20" customHeight="1">
      <x:c r="A355" s="118"/>
      <x:c r="B355" s="118"/>
      <x:c r="C355" s="118"/>
      <x:c r="D355" s="109"/>
      <x:c r="E355" s="109"/>
      <x:c r="F355" s="112"/>
      <x:c r="G355" s="112"/>
      <x:c r="H355" s="131" t="str">
        <x:f>IF($A355="","",MAX(0,$F355-$G355))</x:f>
      </x:c>
      <x:c r="I355" s="103"/>
      <x:c r="J355" s="141" t="n">
        <x:f>IF(OR($A355="",$H355=0,$E355=""),0,MAX(0,TODAY()-$E355))</x:f>
        <x:v>0</x:v>
      </x:c>
      <x:c r="K355" s="129" t="str">
        <x:f>IF($A355="","",IF($H355=0,"Paid",IF($J355=0,"Current",IF($J355&lt;=30,"1-30 days",IF($J355&lt;=60,"31-60 days","61+ days")))))</x:f>
      </x:c>
      <x:c r="L355" s="129" t="str">
        <x:f>IF($A355="","",IF(COUNTIF($A$5:$A$504,$A355)&gt;1,"Duplicate Invoice ID",IF($G355&gt;$F355,"Paid exceeds invoice","")))</x:f>
      </x:c>
    </x:row>
    <x:row r="356" ht="20" customHeight="1">
      <x:c r="A356" s="118"/>
      <x:c r="B356" s="118"/>
      <x:c r="C356" s="118"/>
      <x:c r="D356" s="109"/>
      <x:c r="E356" s="109"/>
      <x:c r="F356" s="112"/>
      <x:c r="G356" s="112"/>
      <x:c r="H356" s="131" t="str">
        <x:f>IF($A356="","",MAX(0,$F356-$G356))</x:f>
      </x:c>
      <x:c r="I356" s="103"/>
      <x:c r="J356" s="141" t="n">
        <x:f>IF(OR($A356="",$H356=0,$E356=""),0,MAX(0,TODAY()-$E356))</x:f>
        <x:v>0</x:v>
      </x:c>
      <x:c r="K356" s="129" t="str">
        <x:f>IF($A356="","",IF($H356=0,"Paid",IF($J356=0,"Current",IF($J356&lt;=30,"1-30 days",IF($J356&lt;=60,"31-60 days","61+ days")))))</x:f>
      </x:c>
      <x:c r="L356" s="129" t="str">
        <x:f>IF($A356="","",IF(COUNTIF($A$5:$A$504,$A356)&gt;1,"Duplicate Invoice ID",IF($G356&gt;$F356,"Paid exceeds invoice","")))</x:f>
      </x:c>
    </x:row>
    <x:row r="357" ht="20" customHeight="1">
      <x:c r="A357" s="118"/>
      <x:c r="B357" s="118"/>
      <x:c r="C357" s="118"/>
      <x:c r="D357" s="109"/>
      <x:c r="E357" s="109"/>
      <x:c r="F357" s="112"/>
      <x:c r="G357" s="112"/>
      <x:c r="H357" s="131" t="str">
        <x:f>IF($A357="","",MAX(0,$F357-$G357))</x:f>
      </x:c>
      <x:c r="I357" s="103"/>
      <x:c r="J357" s="141" t="n">
        <x:f>IF(OR($A357="",$H357=0,$E357=""),0,MAX(0,TODAY()-$E357))</x:f>
        <x:v>0</x:v>
      </x:c>
      <x:c r="K357" s="129" t="str">
        <x:f>IF($A357="","",IF($H357=0,"Paid",IF($J357=0,"Current",IF($J357&lt;=30,"1-30 days",IF($J357&lt;=60,"31-60 days","61+ days")))))</x:f>
      </x:c>
      <x:c r="L357" s="129" t="str">
        <x:f>IF($A357="","",IF(COUNTIF($A$5:$A$504,$A357)&gt;1,"Duplicate Invoice ID",IF($G357&gt;$F357,"Paid exceeds invoice","")))</x:f>
      </x:c>
    </x:row>
    <x:row r="358" ht="20" customHeight="1">
      <x:c r="A358" s="118"/>
      <x:c r="B358" s="118"/>
      <x:c r="C358" s="118"/>
      <x:c r="D358" s="109"/>
      <x:c r="E358" s="109"/>
      <x:c r="F358" s="112"/>
      <x:c r="G358" s="112"/>
      <x:c r="H358" s="131" t="str">
        <x:f>IF($A358="","",MAX(0,$F358-$G358))</x:f>
      </x:c>
      <x:c r="I358" s="103"/>
      <x:c r="J358" s="141" t="n">
        <x:f>IF(OR($A358="",$H358=0,$E358=""),0,MAX(0,TODAY()-$E358))</x:f>
        <x:v>0</x:v>
      </x:c>
      <x:c r="K358" s="129" t="str">
        <x:f>IF($A358="","",IF($H358=0,"Paid",IF($J358=0,"Current",IF($J358&lt;=30,"1-30 days",IF($J358&lt;=60,"31-60 days","61+ days")))))</x:f>
      </x:c>
      <x:c r="L358" s="129" t="str">
        <x:f>IF($A358="","",IF(COUNTIF($A$5:$A$504,$A358)&gt;1,"Duplicate Invoice ID",IF($G358&gt;$F358,"Paid exceeds invoice","")))</x:f>
      </x:c>
    </x:row>
    <x:row r="359" ht="20" customHeight="1">
      <x:c r="A359" s="118"/>
      <x:c r="B359" s="118"/>
      <x:c r="C359" s="118"/>
      <x:c r="D359" s="109"/>
      <x:c r="E359" s="109"/>
      <x:c r="F359" s="112"/>
      <x:c r="G359" s="112"/>
      <x:c r="H359" s="131" t="str">
        <x:f>IF($A359="","",MAX(0,$F359-$G359))</x:f>
      </x:c>
      <x:c r="I359" s="103"/>
      <x:c r="J359" s="141" t="n">
        <x:f>IF(OR($A359="",$H359=0,$E359=""),0,MAX(0,TODAY()-$E359))</x:f>
        <x:v>0</x:v>
      </x:c>
      <x:c r="K359" s="129" t="str">
        <x:f>IF($A359="","",IF($H359=0,"Paid",IF($J359=0,"Current",IF($J359&lt;=30,"1-30 days",IF($J359&lt;=60,"31-60 days","61+ days")))))</x:f>
      </x:c>
      <x:c r="L359" s="129" t="str">
        <x:f>IF($A359="","",IF(COUNTIF($A$5:$A$504,$A359)&gt;1,"Duplicate Invoice ID",IF($G359&gt;$F359,"Paid exceeds invoice","")))</x:f>
      </x:c>
    </x:row>
    <x:row r="360" ht="20" customHeight="1">
      <x:c r="A360" s="118"/>
      <x:c r="B360" s="118"/>
      <x:c r="C360" s="118"/>
      <x:c r="D360" s="109"/>
      <x:c r="E360" s="109"/>
      <x:c r="F360" s="112"/>
      <x:c r="G360" s="112"/>
      <x:c r="H360" s="131" t="str">
        <x:f>IF($A360="","",MAX(0,$F360-$G360))</x:f>
      </x:c>
      <x:c r="I360" s="103"/>
      <x:c r="J360" s="141" t="n">
        <x:f>IF(OR($A360="",$H360=0,$E360=""),0,MAX(0,TODAY()-$E360))</x:f>
        <x:v>0</x:v>
      </x:c>
      <x:c r="K360" s="129" t="str">
        <x:f>IF($A360="","",IF($H360=0,"Paid",IF($J360=0,"Current",IF($J360&lt;=30,"1-30 days",IF($J360&lt;=60,"31-60 days","61+ days")))))</x:f>
      </x:c>
      <x:c r="L360" s="129" t="str">
        <x:f>IF($A360="","",IF(COUNTIF($A$5:$A$504,$A360)&gt;1,"Duplicate Invoice ID",IF($G360&gt;$F360,"Paid exceeds invoice","")))</x:f>
      </x:c>
    </x:row>
    <x:row r="361" ht="20" customHeight="1">
      <x:c r="A361" s="118"/>
      <x:c r="B361" s="118"/>
      <x:c r="C361" s="118"/>
      <x:c r="D361" s="109"/>
      <x:c r="E361" s="109"/>
      <x:c r="F361" s="112"/>
      <x:c r="G361" s="112"/>
      <x:c r="H361" s="131" t="str">
        <x:f>IF($A361="","",MAX(0,$F361-$G361))</x:f>
      </x:c>
      <x:c r="I361" s="103"/>
      <x:c r="J361" s="141" t="n">
        <x:f>IF(OR($A361="",$H361=0,$E361=""),0,MAX(0,TODAY()-$E361))</x:f>
        <x:v>0</x:v>
      </x:c>
      <x:c r="K361" s="129" t="str">
        <x:f>IF($A361="","",IF($H361=0,"Paid",IF($J361=0,"Current",IF($J361&lt;=30,"1-30 days",IF($J361&lt;=60,"31-60 days","61+ days")))))</x:f>
      </x:c>
      <x:c r="L361" s="129" t="str">
        <x:f>IF($A361="","",IF(COUNTIF($A$5:$A$504,$A361)&gt;1,"Duplicate Invoice ID",IF($G361&gt;$F361,"Paid exceeds invoice","")))</x:f>
      </x:c>
    </x:row>
    <x:row r="362" ht="20" customHeight="1">
      <x:c r="A362" s="118"/>
      <x:c r="B362" s="118"/>
      <x:c r="C362" s="118"/>
      <x:c r="D362" s="109"/>
      <x:c r="E362" s="109"/>
      <x:c r="F362" s="112"/>
      <x:c r="G362" s="112"/>
      <x:c r="H362" s="131" t="str">
        <x:f>IF($A362="","",MAX(0,$F362-$G362))</x:f>
      </x:c>
      <x:c r="I362" s="103"/>
      <x:c r="J362" s="141" t="n">
        <x:f>IF(OR($A362="",$H362=0,$E362=""),0,MAX(0,TODAY()-$E362))</x:f>
        <x:v>0</x:v>
      </x:c>
      <x:c r="K362" s="129" t="str">
        <x:f>IF($A362="","",IF($H362=0,"Paid",IF($J362=0,"Current",IF($J362&lt;=30,"1-30 days",IF($J362&lt;=60,"31-60 days","61+ days")))))</x:f>
      </x:c>
      <x:c r="L362" s="129" t="str">
        <x:f>IF($A362="","",IF(COUNTIF($A$5:$A$504,$A362)&gt;1,"Duplicate Invoice ID",IF($G362&gt;$F362,"Paid exceeds invoice","")))</x:f>
      </x:c>
    </x:row>
    <x:row r="363" ht="20" customHeight="1">
      <x:c r="A363" s="118"/>
      <x:c r="B363" s="118"/>
      <x:c r="C363" s="118"/>
      <x:c r="D363" s="109"/>
      <x:c r="E363" s="109"/>
      <x:c r="F363" s="112"/>
      <x:c r="G363" s="112"/>
      <x:c r="H363" s="131" t="str">
        <x:f>IF($A363="","",MAX(0,$F363-$G363))</x:f>
      </x:c>
      <x:c r="I363" s="103"/>
      <x:c r="J363" s="141" t="n">
        <x:f>IF(OR($A363="",$H363=0,$E363=""),0,MAX(0,TODAY()-$E363))</x:f>
        <x:v>0</x:v>
      </x:c>
      <x:c r="K363" s="129" t="str">
        <x:f>IF($A363="","",IF($H363=0,"Paid",IF($J363=0,"Current",IF($J363&lt;=30,"1-30 days",IF($J363&lt;=60,"31-60 days","61+ days")))))</x:f>
      </x:c>
      <x:c r="L363" s="129" t="str">
        <x:f>IF($A363="","",IF(COUNTIF($A$5:$A$504,$A363)&gt;1,"Duplicate Invoice ID",IF($G363&gt;$F363,"Paid exceeds invoice","")))</x:f>
      </x:c>
    </x:row>
    <x:row r="364" ht="20" customHeight="1">
      <x:c r="A364" s="118"/>
      <x:c r="B364" s="118"/>
      <x:c r="C364" s="118"/>
      <x:c r="D364" s="109"/>
      <x:c r="E364" s="109"/>
      <x:c r="F364" s="112"/>
      <x:c r="G364" s="112"/>
      <x:c r="H364" s="131" t="str">
        <x:f>IF($A364="","",MAX(0,$F364-$G364))</x:f>
      </x:c>
      <x:c r="I364" s="103"/>
      <x:c r="J364" s="141" t="n">
        <x:f>IF(OR($A364="",$H364=0,$E364=""),0,MAX(0,TODAY()-$E364))</x:f>
        <x:v>0</x:v>
      </x:c>
      <x:c r="K364" s="129" t="str">
        <x:f>IF($A364="","",IF($H364=0,"Paid",IF($J364=0,"Current",IF($J364&lt;=30,"1-30 days",IF($J364&lt;=60,"31-60 days","61+ days")))))</x:f>
      </x:c>
      <x:c r="L364" s="129" t="str">
        <x:f>IF($A364="","",IF(COUNTIF($A$5:$A$504,$A364)&gt;1,"Duplicate Invoice ID",IF($G364&gt;$F364,"Paid exceeds invoice","")))</x:f>
      </x:c>
    </x:row>
    <x:row r="365" ht="20" customHeight="1">
      <x:c r="A365" s="118"/>
      <x:c r="B365" s="118"/>
      <x:c r="C365" s="118"/>
      <x:c r="D365" s="109"/>
      <x:c r="E365" s="109"/>
      <x:c r="F365" s="112"/>
      <x:c r="G365" s="112"/>
      <x:c r="H365" s="131" t="str">
        <x:f>IF($A365="","",MAX(0,$F365-$G365))</x:f>
      </x:c>
      <x:c r="I365" s="103"/>
      <x:c r="J365" s="141" t="n">
        <x:f>IF(OR($A365="",$H365=0,$E365=""),0,MAX(0,TODAY()-$E365))</x:f>
        <x:v>0</x:v>
      </x:c>
      <x:c r="K365" s="129" t="str">
        <x:f>IF($A365="","",IF($H365=0,"Paid",IF($J365=0,"Current",IF($J365&lt;=30,"1-30 days",IF($J365&lt;=60,"31-60 days","61+ days")))))</x:f>
      </x:c>
      <x:c r="L365" s="129" t="str">
        <x:f>IF($A365="","",IF(COUNTIF($A$5:$A$504,$A365)&gt;1,"Duplicate Invoice ID",IF($G365&gt;$F365,"Paid exceeds invoice","")))</x:f>
      </x:c>
    </x:row>
    <x:row r="366" ht="20" customHeight="1">
      <x:c r="A366" s="118"/>
      <x:c r="B366" s="118"/>
      <x:c r="C366" s="118"/>
      <x:c r="D366" s="109"/>
      <x:c r="E366" s="109"/>
      <x:c r="F366" s="112"/>
      <x:c r="G366" s="112"/>
      <x:c r="H366" s="131" t="str">
        <x:f>IF($A366="","",MAX(0,$F366-$G366))</x:f>
      </x:c>
      <x:c r="I366" s="103"/>
      <x:c r="J366" s="141" t="n">
        <x:f>IF(OR($A366="",$H366=0,$E366=""),0,MAX(0,TODAY()-$E366))</x:f>
        <x:v>0</x:v>
      </x:c>
      <x:c r="K366" s="129" t="str">
        <x:f>IF($A366="","",IF($H366=0,"Paid",IF($J366=0,"Current",IF($J366&lt;=30,"1-30 days",IF($J366&lt;=60,"31-60 days","61+ days")))))</x:f>
      </x:c>
      <x:c r="L366" s="129" t="str">
        <x:f>IF($A366="","",IF(COUNTIF($A$5:$A$504,$A366)&gt;1,"Duplicate Invoice ID",IF($G366&gt;$F366,"Paid exceeds invoice","")))</x:f>
      </x:c>
    </x:row>
    <x:row r="367" ht="20" customHeight="1">
      <x:c r="A367" s="118"/>
      <x:c r="B367" s="118"/>
      <x:c r="C367" s="118"/>
      <x:c r="D367" s="109"/>
      <x:c r="E367" s="109"/>
      <x:c r="F367" s="112"/>
      <x:c r="G367" s="112"/>
      <x:c r="H367" s="131" t="str">
        <x:f>IF($A367="","",MAX(0,$F367-$G367))</x:f>
      </x:c>
      <x:c r="I367" s="103"/>
      <x:c r="J367" s="141" t="n">
        <x:f>IF(OR($A367="",$H367=0,$E367=""),0,MAX(0,TODAY()-$E367))</x:f>
        <x:v>0</x:v>
      </x:c>
      <x:c r="K367" s="129" t="str">
        <x:f>IF($A367="","",IF($H367=0,"Paid",IF($J367=0,"Current",IF($J367&lt;=30,"1-30 days",IF($J367&lt;=60,"31-60 days","61+ days")))))</x:f>
      </x:c>
      <x:c r="L367" s="129" t="str">
        <x:f>IF($A367="","",IF(COUNTIF($A$5:$A$504,$A367)&gt;1,"Duplicate Invoice ID",IF($G367&gt;$F367,"Paid exceeds invoice","")))</x:f>
      </x:c>
    </x:row>
    <x:row r="368" ht="20" customHeight="1">
      <x:c r="A368" s="118"/>
      <x:c r="B368" s="118"/>
      <x:c r="C368" s="118"/>
      <x:c r="D368" s="109"/>
      <x:c r="E368" s="109"/>
      <x:c r="F368" s="112"/>
      <x:c r="G368" s="112"/>
      <x:c r="H368" s="131" t="str">
        <x:f>IF($A368="","",MAX(0,$F368-$G368))</x:f>
      </x:c>
      <x:c r="I368" s="103"/>
      <x:c r="J368" s="141" t="n">
        <x:f>IF(OR($A368="",$H368=0,$E368=""),0,MAX(0,TODAY()-$E368))</x:f>
        <x:v>0</x:v>
      </x:c>
      <x:c r="K368" s="129" t="str">
        <x:f>IF($A368="","",IF($H368=0,"Paid",IF($J368=0,"Current",IF($J368&lt;=30,"1-30 days",IF($J368&lt;=60,"31-60 days","61+ days")))))</x:f>
      </x:c>
      <x:c r="L368" s="129" t="str">
        <x:f>IF($A368="","",IF(COUNTIF($A$5:$A$504,$A368)&gt;1,"Duplicate Invoice ID",IF($G368&gt;$F368,"Paid exceeds invoice","")))</x:f>
      </x:c>
    </x:row>
    <x:row r="369" ht="20" customHeight="1">
      <x:c r="A369" s="118"/>
      <x:c r="B369" s="118"/>
      <x:c r="C369" s="118"/>
      <x:c r="D369" s="109"/>
      <x:c r="E369" s="109"/>
      <x:c r="F369" s="112"/>
      <x:c r="G369" s="112"/>
      <x:c r="H369" s="131" t="str">
        <x:f>IF($A369="","",MAX(0,$F369-$G369))</x:f>
      </x:c>
      <x:c r="I369" s="103"/>
      <x:c r="J369" s="141" t="n">
        <x:f>IF(OR($A369="",$H369=0,$E369=""),0,MAX(0,TODAY()-$E369))</x:f>
        <x:v>0</x:v>
      </x:c>
      <x:c r="K369" s="129" t="str">
        <x:f>IF($A369="","",IF($H369=0,"Paid",IF($J369=0,"Current",IF($J369&lt;=30,"1-30 days",IF($J369&lt;=60,"31-60 days","61+ days")))))</x:f>
      </x:c>
      <x:c r="L369" s="129" t="str">
        <x:f>IF($A369="","",IF(COUNTIF($A$5:$A$504,$A369)&gt;1,"Duplicate Invoice ID",IF($G369&gt;$F369,"Paid exceeds invoice","")))</x:f>
      </x:c>
    </x:row>
    <x:row r="370" ht="20" customHeight="1">
      <x:c r="A370" s="118"/>
      <x:c r="B370" s="118"/>
      <x:c r="C370" s="118"/>
      <x:c r="D370" s="109"/>
      <x:c r="E370" s="109"/>
      <x:c r="F370" s="112"/>
      <x:c r="G370" s="112"/>
      <x:c r="H370" s="131" t="str">
        <x:f>IF($A370="","",MAX(0,$F370-$G370))</x:f>
      </x:c>
      <x:c r="I370" s="103"/>
      <x:c r="J370" s="141" t="n">
        <x:f>IF(OR($A370="",$H370=0,$E370=""),0,MAX(0,TODAY()-$E370))</x:f>
        <x:v>0</x:v>
      </x:c>
      <x:c r="K370" s="129" t="str">
        <x:f>IF($A370="","",IF($H370=0,"Paid",IF($J370=0,"Current",IF($J370&lt;=30,"1-30 days",IF($J370&lt;=60,"31-60 days","61+ days")))))</x:f>
      </x:c>
      <x:c r="L370" s="129" t="str">
        <x:f>IF($A370="","",IF(COUNTIF($A$5:$A$504,$A370)&gt;1,"Duplicate Invoice ID",IF($G370&gt;$F370,"Paid exceeds invoice","")))</x:f>
      </x:c>
    </x:row>
    <x:row r="371" ht="20" customHeight="1">
      <x:c r="A371" s="118"/>
      <x:c r="B371" s="118"/>
      <x:c r="C371" s="118"/>
      <x:c r="D371" s="109"/>
      <x:c r="E371" s="109"/>
      <x:c r="F371" s="112"/>
      <x:c r="G371" s="112"/>
      <x:c r="H371" s="131" t="str">
        <x:f>IF($A371="","",MAX(0,$F371-$G371))</x:f>
      </x:c>
      <x:c r="I371" s="103"/>
      <x:c r="J371" s="141" t="n">
        <x:f>IF(OR($A371="",$H371=0,$E371=""),0,MAX(0,TODAY()-$E371))</x:f>
        <x:v>0</x:v>
      </x:c>
      <x:c r="K371" s="129" t="str">
        <x:f>IF($A371="","",IF($H371=0,"Paid",IF($J371=0,"Current",IF($J371&lt;=30,"1-30 days",IF($J371&lt;=60,"31-60 days","61+ days")))))</x:f>
      </x:c>
      <x:c r="L371" s="129" t="str">
        <x:f>IF($A371="","",IF(COUNTIF($A$5:$A$504,$A371)&gt;1,"Duplicate Invoice ID",IF($G371&gt;$F371,"Paid exceeds invoice","")))</x:f>
      </x:c>
    </x:row>
    <x:row r="372" ht="20" customHeight="1">
      <x:c r="A372" s="118"/>
      <x:c r="B372" s="118"/>
      <x:c r="C372" s="118"/>
      <x:c r="D372" s="109"/>
      <x:c r="E372" s="109"/>
      <x:c r="F372" s="112"/>
      <x:c r="G372" s="112"/>
      <x:c r="H372" s="131" t="str">
        <x:f>IF($A372="","",MAX(0,$F372-$G372))</x:f>
      </x:c>
      <x:c r="I372" s="103"/>
      <x:c r="J372" s="141" t="n">
        <x:f>IF(OR($A372="",$H372=0,$E372=""),0,MAX(0,TODAY()-$E372))</x:f>
        <x:v>0</x:v>
      </x:c>
      <x:c r="K372" s="129" t="str">
        <x:f>IF($A372="","",IF($H372=0,"Paid",IF($J372=0,"Current",IF($J372&lt;=30,"1-30 days",IF($J372&lt;=60,"31-60 days","61+ days")))))</x:f>
      </x:c>
      <x:c r="L372" s="129" t="str">
        <x:f>IF($A372="","",IF(COUNTIF($A$5:$A$504,$A372)&gt;1,"Duplicate Invoice ID",IF($G372&gt;$F372,"Paid exceeds invoice","")))</x:f>
      </x:c>
    </x:row>
    <x:row r="373" ht="20" customHeight="1">
      <x:c r="A373" s="118"/>
      <x:c r="B373" s="118"/>
      <x:c r="C373" s="118"/>
      <x:c r="D373" s="109"/>
      <x:c r="E373" s="109"/>
      <x:c r="F373" s="112"/>
      <x:c r="G373" s="112"/>
      <x:c r="H373" s="131" t="str">
        <x:f>IF($A373="","",MAX(0,$F373-$G373))</x:f>
      </x:c>
      <x:c r="I373" s="103"/>
      <x:c r="J373" s="141" t="n">
        <x:f>IF(OR($A373="",$H373=0,$E373=""),0,MAX(0,TODAY()-$E373))</x:f>
        <x:v>0</x:v>
      </x:c>
      <x:c r="K373" s="129" t="str">
        <x:f>IF($A373="","",IF($H373=0,"Paid",IF($J373=0,"Current",IF($J373&lt;=30,"1-30 days",IF($J373&lt;=60,"31-60 days","61+ days")))))</x:f>
      </x:c>
      <x:c r="L373" s="129" t="str">
        <x:f>IF($A373="","",IF(COUNTIF($A$5:$A$504,$A373)&gt;1,"Duplicate Invoice ID",IF($G373&gt;$F373,"Paid exceeds invoice","")))</x:f>
      </x:c>
    </x:row>
    <x:row r="374" ht="20" customHeight="1">
      <x:c r="A374" s="118"/>
      <x:c r="B374" s="118"/>
      <x:c r="C374" s="118"/>
      <x:c r="D374" s="109"/>
      <x:c r="E374" s="109"/>
      <x:c r="F374" s="112"/>
      <x:c r="G374" s="112"/>
      <x:c r="H374" s="131" t="str">
        <x:f>IF($A374="","",MAX(0,$F374-$G374))</x:f>
      </x:c>
      <x:c r="I374" s="103"/>
      <x:c r="J374" s="141" t="n">
        <x:f>IF(OR($A374="",$H374=0,$E374=""),0,MAX(0,TODAY()-$E374))</x:f>
        <x:v>0</x:v>
      </x:c>
      <x:c r="K374" s="129" t="str">
        <x:f>IF($A374="","",IF($H374=0,"Paid",IF($J374=0,"Current",IF($J374&lt;=30,"1-30 days",IF($J374&lt;=60,"31-60 days","61+ days")))))</x:f>
      </x:c>
      <x:c r="L374" s="129" t="str">
        <x:f>IF($A374="","",IF(COUNTIF($A$5:$A$504,$A374)&gt;1,"Duplicate Invoice ID",IF($G374&gt;$F374,"Paid exceeds invoice","")))</x:f>
      </x:c>
    </x:row>
    <x:row r="375" ht="20" customHeight="1">
      <x:c r="A375" s="118"/>
      <x:c r="B375" s="118"/>
      <x:c r="C375" s="118"/>
      <x:c r="D375" s="109"/>
      <x:c r="E375" s="109"/>
      <x:c r="F375" s="112"/>
      <x:c r="G375" s="112"/>
      <x:c r="H375" s="131" t="str">
        <x:f>IF($A375="","",MAX(0,$F375-$G375))</x:f>
      </x:c>
      <x:c r="I375" s="103"/>
      <x:c r="J375" s="141" t="n">
        <x:f>IF(OR($A375="",$H375=0,$E375=""),0,MAX(0,TODAY()-$E375))</x:f>
        <x:v>0</x:v>
      </x:c>
      <x:c r="K375" s="129" t="str">
        <x:f>IF($A375="","",IF($H375=0,"Paid",IF($J375=0,"Current",IF($J375&lt;=30,"1-30 days",IF($J375&lt;=60,"31-60 days","61+ days")))))</x:f>
      </x:c>
      <x:c r="L375" s="129" t="str">
        <x:f>IF($A375="","",IF(COUNTIF($A$5:$A$504,$A375)&gt;1,"Duplicate Invoice ID",IF($G375&gt;$F375,"Paid exceeds invoice","")))</x:f>
      </x:c>
    </x:row>
    <x:row r="376" ht="20" customHeight="1">
      <x:c r="A376" s="118"/>
      <x:c r="B376" s="118"/>
      <x:c r="C376" s="118"/>
      <x:c r="D376" s="109"/>
      <x:c r="E376" s="109"/>
      <x:c r="F376" s="112"/>
      <x:c r="G376" s="112"/>
      <x:c r="H376" s="131" t="str">
        <x:f>IF($A376="","",MAX(0,$F376-$G376))</x:f>
      </x:c>
      <x:c r="I376" s="103"/>
      <x:c r="J376" s="141" t="n">
        <x:f>IF(OR($A376="",$H376=0,$E376=""),0,MAX(0,TODAY()-$E376))</x:f>
        <x:v>0</x:v>
      </x:c>
      <x:c r="K376" s="129" t="str">
        <x:f>IF($A376="","",IF($H376=0,"Paid",IF($J376=0,"Current",IF($J376&lt;=30,"1-30 days",IF($J376&lt;=60,"31-60 days","61+ days")))))</x:f>
      </x:c>
      <x:c r="L376" s="129" t="str">
        <x:f>IF($A376="","",IF(COUNTIF($A$5:$A$504,$A376)&gt;1,"Duplicate Invoice ID",IF($G376&gt;$F376,"Paid exceeds invoice","")))</x:f>
      </x:c>
    </x:row>
    <x:row r="377" ht="20" customHeight="1">
      <x:c r="A377" s="118"/>
      <x:c r="B377" s="118"/>
      <x:c r="C377" s="118"/>
      <x:c r="D377" s="109"/>
      <x:c r="E377" s="109"/>
      <x:c r="F377" s="112"/>
      <x:c r="G377" s="112"/>
      <x:c r="H377" s="131" t="str">
        <x:f>IF($A377="","",MAX(0,$F377-$G377))</x:f>
      </x:c>
      <x:c r="I377" s="103"/>
      <x:c r="J377" s="141" t="n">
        <x:f>IF(OR($A377="",$H377=0,$E377=""),0,MAX(0,TODAY()-$E377))</x:f>
        <x:v>0</x:v>
      </x:c>
      <x:c r="K377" s="129" t="str">
        <x:f>IF($A377="","",IF($H377=0,"Paid",IF($J377=0,"Current",IF($J377&lt;=30,"1-30 days",IF($J377&lt;=60,"31-60 days","61+ days")))))</x:f>
      </x:c>
      <x:c r="L377" s="129" t="str">
        <x:f>IF($A377="","",IF(COUNTIF($A$5:$A$504,$A377)&gt;1,"Duplicate Invoice ID",IF($G377&gt;$F377,"Paid exceeds invoice","")))</x:f>
      </x:c>
    </x:row>
    <x:row r="378" ht="20" customHeight="1">
      <x:c r="A378" s="118"/>
      <x:c r="B378" s="118"/>
      <x:c r="C378" s="118"/>
      <x:c r="D378" s="109"/>
      <x:c r="E378" s="109"/>
      <x:c r="F378" s="112"/>
      <x:c r="G378" s="112"/>
      <x:c r="H378" s="131" t="str">
        <x:f>IF($A378="","",MAX(0,$F378-$G378))</x:f>
      </x:c>
      <x:c r="I378" s="103"/>
      <x:c r="J378" s="141" t="n">
        <x:f>IF(OR($A378="",$H378=0,$E378=""),0,MAX(0,TODAY()-$E378))</x:f>
        <x:v>0</x:v>
      </x:c>
      <x:c r="K378" s="129" t="str">
        <x:f>IF($A378="","",IF($H378=0,"Paid",IF($J378=0,"Current",IF($J378&lt;=30,"1-30 days",IF($J378&lt;=60,"31-60 days","61+ days")))))</x:f>
      </x:c>
      <x:c r="L378" s="129" t="str">
        <x:f>IF($A378="","",IF(COUNTIF($A$5:$A$504,$A378)&gt;1,"Duplicate Invoice ID",IF($G378&gt;$F378,"Paid exceeds invoice","")))</x:f>
      </x:c>
    </x:row>
    <x:row r="379" ht="20" customHeight="1">
      <x:c r="A379" s="118"/>
      <x:c r="B379" s="118"/>
      <x:c r="C379" s="118"/>
      <x:c r="D379" s="109"/>
      <x:c r="E379" s="109"/>
      <x:c r="F379" s="112"/>
      <x:c r="G379" s="112"/>
      <x:c r="H379" s="131" t="str">
        <x:f>IF($A379="","",MAX(0,$F379-$G379))</x:f>
      </x:c>
      <x:c r="I379" s="103"/>
      <x:c r="J379" s="141" t="n">
        <x:f>IF(OR($A379="",$H379=0,$E379=""),0,MAX(0,TODAY()-$E379))</x:f>
        <x:v>0</x:v>
      </x:c>
      <x:c r="K379" s="129" t="str">
        <x:f>IF($A379="","",IF($H379=0,"Paid",IF($J379=0,"Current",IF($J379&lt;=30,"1-30 days",IF($J379&lt;=60,"31-60 days","61+ days")))))</x:f>
      </x:c>
      <x:c r="L379" s="129" t="str">
        <x:f>IF($A379="","",IF(COUNTIF($A$5:$A$504,$A379)&gt;1,"Duplicate Invoice ID",IF($G379&gt;$F379,"Paid exceeds invoice","")))</x:f>
      </x:c>
    </x:row>
    <x:row r="380" ht="20" customHeight="1">
      <x:c r="A380" s="118"/>
      <x:c r="B380" s="118"/>
      <x:c r="C380" s="118"/>
      <x:c r="D380" s="109"/>
      <x:c r="E380" s="109"/>
      <x:c r="F380" s="112"/>
      <x:c r="G380" s="112"/>
      <x:c r="H380" s="131" t="str">
        <x:f>IF($A380="","",MAX(0,$F380-$G380))</x:f>
      </x:c>
      <x:c r="I380" s="103"/>
      <x:c r="J380" s="141" t="n">
        <x:f>IF(OR($A380="",$H380=0,$E380=""),0,MAX(0,TODAY()-$E380))</x:f>
        <x:v>0</x:v>
      </x:c>
      <x:c r="K380" s="129" t="str">
        <x:f>IF($A380="","",IF($H380=0,"Paid",IF($J380=0,"Current",IF($J380&lt;=30,"1-30 days",IF($J380&lt;=60,"31-60 days","61+ days")))))</x:f>
      </x:c>
      <x:c r="L380" s="129" t="str">
        <x:f>IF($A380="","",IF(COUNTIF($A$5:$A$504,$A380)&gt;1,"Duplicate Invoice ID",IF($G380&gt;$F380,"Paid exceeds invoice","")))</x:f>
      </x:c>
    </x:row>
    <x:row r="381" ht="20" customHeight="1">
      <x:c r="A381" s="118"/>
      <x:c r="B381" s="118"/>
      <x:c r="C381" s="118"/>
      <x:c r="D381" s="109"/>
      <x:c r="E381" s="109"/>
      <x:c r="F381" s="112"/>
      <x:c r="G381" s="112"/>
      <x:c r="H381" s="131" t="str">
        <x:f>IF($A381="","",MAX(0,$F381-$G381))</x:f>
      </x:c>
      <x:c r="I381" s="103"/>
      <x:c r="J381" s="141" t="n">
        <x:f>IF(OR($A381="",$H381=0,$E381=""),0,MAX(0,TODAY()-$E381))</x:f>
        <x:v>0</x:v>
      </x:c>
      <x:c r="K381" s="129" t="str">
        <x:f>IF($A381="","",IF($H381=0,"Paid",IF($J381=0,"Current",IF($J381&lt;=30,"1-30 days",IF($J381&lt;=60,"31-60 days","61+ days")))))</x:f>
      </x:c>
      <x:c r="L381" s="129" t="str">
        <x:f>IF($A381="","",IF(COUNTIF($A$5:$A$504,$A381)&gt;1,"Duplicate Invoice ID",IF($G381&gt;$F381,"Paid exceeds invoice","")))</x:f>
      </x:c>
    </x:row>
    <x:row r="382" ht="20" customHeight="1">
      <x:c r="A382" s="118"/>
      <x:c r="B382" s="118"/>
      <x:c r="C382" s="118"/>
      <x:c r="D382" s="109"/>
      <x:c r="E382" s="109"/>
      <x:c r="F382" s="112"/>
      <x:c r="G382" s="112"/>
      <x:c r="H382" s="131" t="str">
        <x:f>IF($A382="","",MAX(0,$F382-$G382))</x:f>
      </x:c>
      <x:c r="I382" s="103"/>
      <x:c r="J382" s="141" t="n">
        <x:f>IF(OR($A382="",$H382=0,$E382=""),0,MAX(0,TODAY()-$E382))</x:f>
        <x:v>0</x:v>
      </x:c>
      <x:c r="K382" s="129" t="str">
        <x:f>IF($A382="","",IF($H382=0,"Paid",IF($J382=0,"Current",IF($J382&lt;=30,"1-30 days",IF($J382&lt;=60,"31-60 days","61+ days")))))</x:f>
      </x:c>
      <x:c r="L382" s="129" t="str">
        <x:f>IF($A382="","",IF(COUNTIF($A$5:$A$504,$A382)&gt;1,"Duplicate Invoice ID",IF($G382&gt;$F382,"Paid exceeds invoice","")))</x:f>
      </x:c>
    </x:row>
    <x:row r="383" ht="20" customHeight="1">
      <x:c r="A383" s="118"/>
      <x:c r="B383" s="118"/>
      <x:c r="C383" s="118"/>
      <x:c r="D383" s="109"/>
      <x:c r="E383" s="109"/>
      <x:c r="F383" s="112"/>
      <x:c r="G383" s="112"/>
      <x:c r="H383" s="131" t="str">
        <x:f>IF($A383="","",MAX(0,$F383-$G383))</x:f>
      </x:c>
      <x:c r="I383" s="103"/>
      <x:c r="J383" s="141" t="n">
        <x:f>IF(OR($A383="",$H383=0,$E383=""),0,MAX(0,TODAY()-$E383))</x:f>
        <x:v>0</x:v>
      </x:c>
      <x:c r="K383" s="129" t="str">
        <x:f>IF($A383="","",IF($H383=0,"Paid",IF($J383=0,"Current",IF($J383&lt;=30,"1-30 days",IF($J383&lt;=60,"31-60 days","61+ days")))))</x:f>
      </x:c>
      <x:c r="L383" s="129" t="str">
        <x:f>IF($A383="","",IF(COUNTIF($A$5:$A$504,$A383)&gt;1,"Duplicate Invoice ID",IF($G383&gt;$F383,"Paid exceeds invoice","")))</x:f>
      </x:c>
    </x:row>
    <x:row r="384" ht="20" customHeight="1">
      <x:c r="A384" s="118"/>
      <x:c r="B384" s="118"/>
      <x:c r="C384" s="118"/>
      <x:c r="D384" s="109"/>
      <x:c r="E384" s="109"/>
      <x:c r="F384" s="112"/>
      <x:c r="G384" s="112"/>
      <x:c r="H384" s="131" t="str">
        <x:f>IF($A384="","",MAX(0,$F384-$G384))</x:f>
      </x:c>
      <x:c r="I384" s="103"/>
      <x:c r="J384" s="141" t="n">
        <x:f>IF(OR($A384="",$H384=0,$E384=""),0,MAX(0,TODAY()-$E384))</x:f>
        <x:v>0</x:v>
      </x:c>
      <x:c r="K384" s="129" t="str">
        <x:f>IF($A384="","",IF($H384=0,"Paid",IF($J384=0,"Current",IF($J384&lt;=30,"1-30 days",IF($J384&lt;=60,"31-60 days","61+ days")))))</x:f>
      </x:c>
      <x:c r="L384" s="129" t="str">
        <x:f>IF($A384="","",IF(COUNTIF($A$5:$A$504,$A384)&gt;1,"Duplicate Invoice ID",IF($G384&gt;$F384,"Paid exceeds invoice","")))</x:f>
      </x:c>
    </x:row>
    <x:row r="385" ht="20" customHeight="1">
      <x:c r="A385" s="118"/>
      <x:c r="B385" s="118"/>
      <x:c r="C385" s="118"/>
      <x:c r="D385" s="109"/>
      <x:c r="E385" s="109"/>
      <x:c r="F385" s="112"/>
      <x:c r="G385" s="112"/>
      <x:c r="H385" s="131" t="str">
        <x:f>IF($A385="","",MAX(0,$F385-$G385))</x:f>
      </x:c>
      <x:c r="I385" s="103"/>
      <x:c r="J385" s="141" t="n">
        <x:f>IF(OR($A385="",$H385=0,$E385=""),0,MAX(0,TODAY()-$E385))</x:f>
        <x:v>0</x:v>
      </x:c>
      <x:c r="K385" s="129" t="str">
        <x:f>IF($A385="","",IF($H385=0,"Paid",IF($J385=0,"Current",IF($J385&lt;=30,"1-30 days",IF($J385&lt;=60,"31-60 days","61+ days")))))</x:f>
      </x:c>
      <x:c r="L385" s="129" t="str">
        <x:f>IF($A385="","",IF(COUNTIF($A$5:$A$504,$A385)&gt;1,"Duplicate Invoice ID",IF($G385&gt;$F385,"Paid exceeds invoice","")))</x:f>
      </x:c>
    </x:row>
    <x:row r="386" ht="20" customHeight="1">
      <x:c r="A386" s="118"/>
      <x:c r="B386" s="118"/>
      <x:c r="C386" s="118"/>
      <x:c r="D386" s="109"/>
      <x:c r="E386" s="109"/>
      <x:c r="F386" s="112"/>
      <x:c r="G386" s="112"/>
      <x:c r="H386" s="131" t="str">
        <x:f>IF($A386="","",MAX(0,$F386-$G386))</x:f>
      </x:c>
      <x:c r="I386" s="103"/>
      <x:c r="J386" s="141" t="n">
        <x:f>IF(OR($A386="",$H386=0,$E386=""),0,MAX(0,TODAY()-$E386))</x:f>
        <x:v>0</x:v>
      </x:c>
      <x:c r="K386" s="129" t="str">
        <x:f>IF($A386="","",IF($H386=0,"Paid",IF($J386=0,"Current",IF($J386&lt;=30,"1-30 days",IF($J386&lt;=60,"31-60 days","61+ days")))))</x:f>
      </x:c>
      <x:c r="L386" s="129" t="str">
        <x:f>IF($A386="","",IF(COUNTIF($A$5:$A$504,$A386)&gt;1,"Duplicate Invoice ID",IF($G386&gt;$F386,"Paid exceeds invoice","")))</x:f>
      </x:c>
    </x:row>
    <x:row r="387" ht="20" customHeight="1">
      <x:c r="A387" s="118"/>
      <x:c r="B387" s="118"/>
      <x:c r="C387" s="118"/>
      <x:c r="D387" s="109"/>
      <x:c r="E387" s="109"/>
      <x:c r="F387" s="112"/>
      <x:c r="G387" s="112"/>
      <x:c r="H387" s="131" t="str">
        <x:f>IF($A387="","",MAX(0,$F387-$G387))</x:f>
      </x:c>
      <x:c r="I387" s="103"/>
      <x:c r="J387" s="141" t="n">
        <x:f>IF(OR($A387="",$H387=0,$E387=""),0,MAX(0,TODAY()-$E387))</x:f>
        <x:v>0</x:v>
      </x:c>
      <x:c r="K387" s="129" t="str">
        <x:f>IF($A387="","",IF($H387=0,"Paid",IF($J387=0,"Current",IF($J387&lt;=30,"1-30 days",IF($J387&lt;=60,"31-60 days","61+ days")))))</x:f>
      </x:c>
      <x:c r="L387" s="129" t="str">
        <x:f>IF($A387="","",IF(COUNTIF($A$5:$A$504,$A387)&gt;1,"Duplicate Invoice ID",IF($G387&gt;$F387,"Paid exceeds invoice","")))</x:f>
      </x:c>
    </x:row>
    <x:row r="388" ht="20" customHeight="1">
      <x:c r="A388" s="118"/>
      <x:c r="B388" s="118"/>
      <x:c r="C388" s="118"/>
      <x:c r="D388" s="109"/>
      <x:c r="E388" s="109"/>
      <x:c r="F388" s="112"/>
      <x:c r="G388" s="112"/>
      <x:c r="H388" s="131" t="str">
        <x:f>IF($A388="","",MAX(0,$F388-$G388))</x:f>
      </x:c>
      <x:c r="I388" s="103"/>
      <x:c r="J388" s="141" t="n">
        <x:f>IF(OR($A388="",$H388=0,$E388=""),0,MAX(0,TODAY()-$E388))</x:f>
        <x:v>0</x:v>
      </x:c>
      <x:c r="K388" s="129" t="str">
        <x:f>IF($A388="","",IF($H388=0,"Paid",IF($J388=0,"Current",IF($J388&lt;=30,"1-30 days",IF($J388&lt;=60,"31-60 days","61+ days")))))</x:f>
      </x:c>
      <x:c r="L388" s="129" t="str">
        <x:f>IF($A388="","",IF(COUNTIF($A$5:$A$504,$A388)&gt;1,"Duplicate Invoice ID",IF($G388&gt;$F388,"Paid exceeds invoice","")))</x:f>
      </x:c>
    </x:row>
    <x:row r="389" ht="20" customHeight="1">
      <x:c r="A389" s="118"/>
      <x:c r="B389" s="118"/>
      <x:c r="C389" s="118"/>
      <x:c r="D389" s="109"/>
      <x:c r="E389" s="109"/>
      <x:c r="F389" s="112"/>
      <x:c r="G389" s="112"/>
      <x:c r="H389" s="131" t="str">
        <x:f>IF($A389="","",MAX(0,$F389-$G389))</x:f>
      </x:c>
      <x:c r="I389" s="103"/>
      <x:c r="J389" s="141" t="n">
        <x:f>IF(OR($A389="",$H389=0,$E389=""),0,MAX(0,TODAY()-$E389))</x:f>
        <x:v>0</x:v>
      </x:c>
      <x:c r="K389" s="129" t="str">
        <x:f>IF($A389="","",IF($H389=0,"Paid",IF($J389=0,"Current",IF($J389&lt;=30,"1-30 days",IF($J389&lt;=60,"31-60 days","61+ days")))))</x:f>
      </x:c>
      <x:c r="L389" s="129" t="str">
        <x:f>IF($A389="","",IF(COUNTIF($A$5:$A$504,$A389)&gt;1,"Duplicate Invoice ID",IF($G389&gt;$F389,"Paid exceeds invoice","")))</x:f>
      </x:c>
    </x:row>
    <x:row r="390" ht="20" customHeight="1">
      <x:c r="A390" s="118"/>
      <x:c r="B390" s="118"/>
      <x:c r="C390" s="118"/>
      <x:c r="D390" s="109"/>
      <x:c r="E390" s="109"/>
      <x:c r="F390" s="112"/>
      <x:c r="G390" s="112"/>
      <x:c r="H390" s="131" t="str">
        <x:f>IF($A390="","",MAX(0,$F390-$G390))</x:f>
      </x:c>
      <x:c r="I390" s="103"/>
      <x:c r="J390" s="141" t="n">
        <x:f>IF(OR($A390="",$H390=0,$E390=""),0,MAX(0,TODAY()-$E390))</x:f>
        <x:v>0</x:v>
      </x:c>
      <x:c r="K390" s="129" t="str">
        <x:f>IF($A390="","",IF($H390=0,"Paid",IF($J390=0,"Current",IF($J390&lt;=30,"1-30 days",IF($J390&lt;=60,"31-60 days","61+ days")))))</x:f>
      </x:c>
      <x:c r="L390" s="129" t="str">
        <x:f>IF($A390="","",IF(COUNTIF($A$5:$A$504,$A390)&gt;1,"Duplicate Invoice ID",IF($G390&gt;$F390,"Paid exceeds invoice","")))</x:f>
      </x:c>
    </x:row>
    <x:row r="391" ht="20" customHeight="1">
      <x:c r="A391" s="118"/>
      <x:c r="B391" s="118"/>
      <x:c r="C391" s="118"/>
      <x:c r="D391" s="109"/>
      <x:c r="E391" s="109"/>
      <x:c r="F391" s="112"/>
      <x:c r="G391" s="112"/>
      <x:c r="H391" s="131" t="str">
        <x:f>IF($A391="","",MAX(0,$F391-$G391))</x:f>
      </x:c>
      <x:c r="I391" s="103"/>
      <x:c r="J391" s="141" t="n">
        <x:f>IF(OR($A391="",$H391=0,$E391=""),0,MAX(0,TODAY()-$E391))</x:f>
        <x:v>0</x:v>
      </x:c>
      <x:c r="K391" s="129" t="str">
        <x:f>IF($A391="","",IF($H391=0,"Paid",IF($J391=0,"Current",IF($J391&lt;=30,"1-30 days",IF($J391&lt;=60,"31-60 days","61+ days")))))</x:f>
      </x:c>
      <x:c r="L391" s="129" t="str">
        <x:f>IF($A391="","",IF(COUNTIF($A$5:$A$504,$A391)&gt;1,"Duplicate Invoice ID",IF($G391&gt;$F391,"Paid exceeds invoice","")))</x:f>
      </x:c>
    </x:row>
    <x:row r="392" ht="20" customHeight="1">
      <x:c r="A392" s="118"/>
      <x:c r="B392" s="118"/>
      <x:c r="C392" s="118"/>
      <x:c r="D392" s="109"/>
      <x:c r="E392" s="109"/>
      <x:c r="F392" s="112"/>
      <x:c r="G392" s="112"/>
      <x:c r="H392" s="131" t="str">
        <x:f>IF($A392="","",MAX(0,$F392-$G392))</x:f>
      </x:c>
      <x:c r="I392" s="103"/>
      <x:c r="J392" s="141" t="n">
        <x:f>IF(OR($A392="",$H392=0,$E392=""),0,MAX(0,TODAY()-$E392))</x:f>
        <x:v>0</x:v>
      </x:c>
      <x:c r="K392" s="129" t="str">
        <x:f>IF($A392="","",IF($H392=0,"Paid",IF($J392=0,"Current",IF($J392&lt;=30,"1-30 days",IF($J392&lt;=60,"31-60 days","61+ days")))))</x:f>
      </x:c>
      <x:c r="L392" s="129" t="str">
        <x:f>IF($A392="","",IF(COUNTIF($A$5:$A$504,$A392)&gt;1,"Duplicate Invoice ID",IF($G392&gt;$F392,"Paid exceeds invoice","")))</x:f>
      </x:c>
    </x:row>
    <x:row r="393" ht="20" customHeight="1">
      <x:c r="A393" s="118"/>
      <x:c r="B393" s="118"/>
      <x:c r="C393" s="118"/>
      <x:c r="D393" s="109"/>
      <x:c r="E393" s="109"/>
      <x:c r="F393" s="112"/>
      <x:c r="G393" s="112"/>
      <x:c r="H393" s="131" t="str">
        <x:f>IF($A393="","",MAX(0,$F393-$G393))</x:f>
      </x:c>
      <x:c r="I393" s="103"/>
      <x:c r="J393" s="141" t="n">
        <x:f>IF(OR($A393="",$H393=0,$E393=""),0,MAX(0,TODAY()-$E393))</x:f>
        <x:v>0</x:v>
      </x:c>
      <x:c r="K393" s="129" t="str">
        <x:f>IF($A393="","",IF($H393=0,"Paid",IF($J393=0,"Current",IF($J393&lt;=30,"1-30 days",IF($J393&lt;=60,"31-60 days","61+ days")))))</x:f>
      </x:c>
      <x:c r="L393" s="129" t="str">
        <x:f>IF($A393="","",IF(COUNTIF($A$5:$A$504,$A393)&gt;1,"Duplicate Invoice ID",IF($G393&gt;$F393,"Paid exceeds invoice","")))</x:f>
      </x:c>
    </x:row>
    <x:row r="394" ht="20" customHeight="1">
      <x:c r="A394" s="118"/>
      <x:c r="B394" s="118"/>
      <x:c r="C394" s="118"/>
      <x:c r="D394" s="109"/>
      <x:c r="E394" s="109"/>
      <x:c r="F394" s="112"/>
      <x:c r="G394" s="112"/>
      <x:c r="H394" s="131" t="str">
        <x:f>IF($A394="","",MAX(0,$F394-$G394))</x:f>
      </x:c>
      <x:c r="I394" s="103"/>
      <x:c r="J394" s="141" t="n">
        <x:f>IF(OR($A394="",$H394=0,$E394=""),0,MAX(0,TODAY()-$E394))</x:f>
        <x:v>0</x:v>
      </x:c>
      <x:c r="K394" s="129" t="str">
        <x:f>IF($A394="","",IF($H394=0,"Paid",IF($J394=0,"Current",IF($J394&lt;=30,"1-30 days",IF($J394&lt;=60,"31-60 days","61+ days")))))</x:f>
      </x:c>
      <x:c r="L394" s="129" t="str">
        <x:f>IF($A394="","",IF(COUNTIF($A$5:$A$504,$A394)&gt;1,"Duplicate Invoice ID",IF($G394&gt;$F394,"Paid exceeds invoice","")))</x:f>
      </x:c>
    </x:row>
    <x:row r="395" ht="20" customHeight="1">
      <x:c r="A395" s="118"/>
      <x:c r="B395" s="118"/>
      <x:c r="C395" s="118"/>
      <x:c r="D395" s="109"/>
      <x:c r="E395" s="109"/>
      <x:c r="F395" s="112"/>
      <x:c r="G395" s="112"/>
      <x:c r="H395" s="131" t="str">
        <x:f>IF($A395="","",MAX(0,$F395-$G395))</x:f>
      </x:c>
      <x:c r="I395" s="103"/>
      <x:c r="J395" s="141" t="n">
        <x:f>IF(OR($A395="",$H395=0,$E395=""),0,MAX(0,TODAY()-$E395))</x:f>
        <x:v>0</x:v>
      </x:c>
      <x:c r="K395" s="129" t="str">
        <x:f>IF($A395="","",IF($H395=0,"Paid",IF($J395=0,"Current",IF($J395&lt;=30,"1-30 days",IF($J395&lt;=60,"31-60 days","61+ days")))))</x:f>
      </x:c>
      <x:c r="L395" s="129" t="str">
        <x:f>IF($A395="","",IF(COUNTIF($A$5:$A$504,$A395)&gt;1,"Duplicate Invoice ID",IF($G395&gt;$F395,"Paid exceeds invoice","")))</x:f>
      </x:c>
    </x:row>
    <x:row r="396" ht="20" customHeight="1">
      <x:c r="A396" s="118"/>
      <x:c r="B396" s="118"/>
      <x:c r="C396" s="118"/>
      <x:c r="D396" s="109"/>
      <x:c r="E396" s="109"/>
      <x:c r="F396" s="112"/>
      <x:c r="G396" s="112"/>
      <x:c r="H396" s="131" t="str">
        <x:f>IF($A396="","",MAX(0,$F396-$G396))</x:f>
      </x:c>
      <x:c r="I396" s="103"/>
      <x:c r="J396" s="141" t="n">
        <x:f>IF(OR($A396="",$H396=0,$E396=""),0,MAX(0,TODAY()-$E396))</x:f>
        <x:v>0</x:v>
      </x:c>
      <x:c r="K396" s="129" t="str">
        <x:f>IF($A396="","",IF($H396=0,"Paid",IF($J396=0,"Current",IF($J396&lt;=30,"1-30 days",IF($J396&lt;=60,"31-60 days","61+ days")))))</x:f>
      </x:c>
      <x:c r="L396" s="129" t="str">
        <x:f>IF($A396="","",IF(COUNTIF($A$5:$A$504,$A396)&gt;1,"Duplicate Invoice ID",IF($G396&gt;$F396,"Paid exceeds invoice","")))</x:f>
      </x:c>
    </x:row>
    <x:row r="397" ht="20" customHeight="1">
      <x:c r="A397" s="118"/>
      <x:c r="B397" s="118"/>
      <x:c r="C397" s="118"/>
      <x:c r="D397" s="109"/>
      <x:c r="E397" s="109"/>
      <x:c r="F397" s="112"/>
      <x:c r="G397" s="112"/>
      <x:c r="H397" s="131" t="str">
        <x:f>IF($A397="","",MAX(0,$F397-$G397))</x:f>
      </x:c>
      <x:c r="I397" s="103"/>
      <x:c r="J397" s="141" t="n">
        <x:f>IF(OR($A397="",$H397=0,$E397=""),0,MAX(0,TODAY()-$E397))</x:f>
        <x:v>0</x:v>
      </x:c>
      <x:c r="K397" s="129" t="str">
        <x:f>IF($A397="","",IF($H397=0,"Paid",IF($J397=0,"Current",IF($J397&lt;=30,"1-30 days",IF($J397&lt;=60,"31-60 days","61+ days")))))</x:f>
      </x:c>
      <x:c r="L397" s="129" t="str">
        <x:f>IF($A397="","",IF(COUNTIF($A$5:$A$504,$A397)&gt;1,"Duplicate Invoice ID",IF($G397&gt;$F397,"Paid exceeds invoice","")))</x:f>
      </x:c>
    </x:row>
    <x:row r="398" ht="20" customHeight="1">
      <x:c r="A398" s="118"/>
      <x:c r="B398" s="118"/>
      <x:c r="C398" s="118"/>
      <x:c r="D398" s="109"/>
      <x:c r="E398" s="109"/>
      <x:c r="F398" s="112"/>
      <x:c r="G398" s="112"/>
      <x:c r="H398" s="131" t="str">
        <x:f>IF($A398="","",MAX(0,$F398-$G398))</x:f>
      </x:c>
      <x:c r="I398" s="103"/>
      <x:c r="J398" s="141" t="n">
        <x:f>IF(OR($A398="",$H398=0,$E398=""),0,MAX(0,TODAY()-$E398))</x:f>
        <x:v>0</x:v>
      </x:c>
      <x:c r="K398" s="129" t="str">
        <x:f>IF($A398="","",IF($H398=0,"Paid",IF($J398=0,"Current",IF($J398&lt;=30,"1-30 days",IF($J398&lt;=60,"31-60 days","61+ days")))))</x:f>
      </x:c>
      <x:c r="L398" s="129" t="str">
        <x:f>IF($A398="","",IF(COUNTIF($A$5:$A$504,$A398)&gt;1,"Duplicate Invoice ID",IF($G398&gt;$F398,"Paid exceeds invoice","")))</x:f>
      </x:c>
    </x:row>
    <x:row r="399" ht="20" customHeight="1">
      <x:c r="A399" s="118"/>
      <x:c r="B399" s="118"/>
      <x:c r="C399" s="118"/>
      <x:c r="D399" s="109"/>
      <x:c r="E399" s="109"/>
      <x:c r="F399" s="112"/>
      <x:c r="G399" s="112"/>
      <x:c r="H399" s="131" t="str">
        <x:f>IF($A399="","",MAX(0,$F399-$G399))</x:f>
      </x:c>
      <x:c r="I399" s="103"/>
      <x:c r="J399" s="141" t="n">
        <x:f>IF(OR($A399="",$H399=0,$E399=""),0,MAX(0,TODAY()-$E399))</x:f>
        <x:v>0</x:v>
      </x:c>
      <x:c r="K399" s="129" t="str">
        <x:f>IF($A399="","",IF($H399=0,"Paid",IF($J399=0,"Current",IF($J399&lt;=30,"1-30 days",IF($J399&lt;=60,"31-60 days","61+ days")))))</x:f>
      </x:c>
      <x:c r="L399" s="129" t="str">
        <x:f>IF($A399="","",IF(COUNTIF($A$5:$A$504,$A399)&gt;1,"Duplicate Invoice ID",IF($G399&gt;$F399,"Paid exceeds invoice","")))</x:f>
      </x:c>
    </x:row>
    <x:row r="400" ht="20" customHeight="1">
      <x:c r="A400" s="118"/>
      <x:c r="B400" s="118"/>
      <x:c r="C400" s="118"/>
      <x:c r="D400" s="109"/>
      <x:c r="E400" s="109"/>
      <x:c r="F400" s="112"/>
      <x:c r="G400" s="112"/>
      <x:c r="H400" s="131" t="str">
        <x:f>IF($A400="","",MAX(0,$F400-$G400))</x:f>
      </x:c>
      <x:c r="I400" s="103"/>
      <x:c r="J400" s="141" t="n">
        <x:f>IF(OR($A400="",$H400=0,$E400=""),0,MAX(0,TODAY()-$E400))</x:f>
        <x:v>0</x:v>
      </x:c>
      <x:c r="K400" s="129" t="str">
        <x:f>IF($A400="","",IF($H400=0,"Paid",IF($J400=0,"Current",IF($J400&lt;=30,"1-30 days",IF($J400&lt;=60,"31-60 days","61+ days")))))</x:f>
      </x:c>
      <x:c r="L400" s="129" t="str">
        <x:f>IF($A400="","",IF(COUNTIF($A$5:$A$504,$A400)&gt;1,"Duplicate Invoice ID",IF($G400&gt;$F400,"Paid exceeds invoice","")))</x:f>
      </x:c>
    </x:row>
    <x:row r="401" ht="20" customHeight="1">
      <x:c r="A401" s="118"/>
      <x:c r="B401" s="118"/>
      <x:c r="C401" s="118"/>
      <x:c r="D401" s="109"/>
      <x:c r="E401" s="109"/>
      <x:c r="F401" s="112"/>
      <x:c r="G401" s="112"/>
      <x:c r="H401" s="131" t="str">
        <x:f>IF($A401="","",MAX(0,$F401-$G401))</x:f>
      </x:c>
      <x:c r="I401" s="103"/>
      <x:c r="J401" s="141" t="n">
        <x:f>IF(OR($A401="",$H401=0,$E401=""),0,MAX(0,TODAY()-$E401))</x:f>
        <x:v>0</x:v>
      </x:c>
      <x:c r="K401" s="129" t="str">
        <x:f>IF($A401="","",IF($H401=0,"Paid",IF($J401=0,"Current",IF($J401&lt;=30,"1-30 days",IF($J401&lt;=60,"31-60 days","61+ days")))))</x:f>
      </x:c>
      <x:c r="L401" s="129" t="str">
        <x:f>IF($A401="","",IF(COUNTIF($A$5:$A$504,$A401)&gt;1,"Duplicate Invoice ID",IF($G401&gt;$F401,"Paid exceeds invoice","")))</x:f>
      </x:c>
    </x:row>
    <x:row r="402" ht="20" customHeight="1">
      <x:c r="A402" s="118"/>
      <x:c r="B402" s="118"/>
      <x:c r="C402" s="118"/>
      <x:c r="D402" s="109"/>
      <x:c r="E402" s="109"/>
      <x:c r="F402" s="112"/>
      <x:c r="G402" s="112"/>
      <x:c r="H402" s="131" t="str">
        <x:f>IF($A402="","",MAX(0,$F402-$G402))</x:f>
      </x:c>
      <x:c r="I402" s="103"/>
      <x:c r="J402" s="141" t="n">
        <x:f>IF(OR($A402="",$H402=0,$E402=""),0,MAX(0,TODAY()-$E402))</x:f>
        <x:v>0</x:v>
      </x:c>
      <x:c r="K402" s="129" t="str">
        <x:f>IF($A402="","",IF($H402=0,"Paid",IF($J402=0,"Current",IF($J402&lt;=30,"1-30 days",IF($J402&lt;=60,"31-60 days","61+ days")))))</x:f>
      </x:c>
      <x:c r="L402" s="129" t="str">
        <x:f>IF($A402="","",IF(COUNTIF($A$5:$A$504,$A402)&gt;1,"Duplicate Invoice ID",IF($G402&gt;$F402,"Paid exceeds invoice","")))</x:f>
      </x:c>
    </x:row>
    <x:row r="403" ht="20" customHeight="1">
      <x:c r="A403" s="118"/>
      <x:c r="B403" s="118"/>
      <x:c r="C403" s="118"/>
      <x:c r="D403" s="109"/>
      <x:c r="E403" s="109"/>
      <x:c r="F403" s="112"/>
      <x:c r="G403" s="112"/>
      <x:c r="H403" s="131" t="str">
        <x:f>IF($A403="","",MAX(0,$F403-$G403))</x:f>
      </x:c>
      <x:c r="I403" s="103"/>
      <x:c r="J403" s="141" t="n">
        <x:f>IF(OR($A403="",$H403=0,$E403=""),0,MAX(0,TODAY()-$E403))</x:f>
        <x:v>0</x:v>
      </x:c>
      <x:c r="K403" s="129" t="str">
        <x:f>IF($A403="","",IF($H403=0,"Paid",IF($J403=0,"Current",IF($J403&lt;=30,"1-30 days",IF($J403&lt;=60,"31-60 days","61+ days")))))</x:f>
      </x:c>
      <x:c r="L403" s="129" t="str">
        <x:f>IF($A403="","",IF(COUNTIF($A$5:$A$504,$A403)&gt;1,"Duplicate Invoice ID",IF($G403&gt;$F403,"Paid exceeds invoice","")))</x:f>
      </x:c>
    </x:row>
    <x:row r="404" ht="20" customHeight="1">
      <x:c r="A404" s="118"/>
      <x:c r="B404" s="118"/>
      <x:c r="C404" s="118"/>
      <x:c r="D404" s="109"/>
      <x:c r="E404" s="109"/>
      <x:c r="F404" s="112"/>
      <x:c r="G404" s="112"/>
      <x:c r="H404" s="131" t="str">
        <x:f>IF($A404="","",MAX(0,$F404-$G404))</x:f>
      </x:c>
      <x:c r="I404" s="103"/>
      <x:c r="J404" s="141" t="n">
        <x:f>IF(OR($A404="",$H404=0,$E404=""),0,MAX(0,TODAY()-$E404))</x:f>
        <x:v>0</x:v>
      </x:c>
      <x:c r="K404" s="129" t="str">
        <x:f>IF($A404="","",IF($H404=0,"Paid",IF($J404=0,"Current",IF($J404&lt;=30,"1-30 days",IF($J404&lt;=60,"31-60 days","61+ days")))))</x:f>
      </x:c>
      <x:c r="L404" s="129" t="str">
        <x:f>IF($A404="","",IF(COUNTIF($A$5:$A$504,$A404)&gt;1,"Duplicate Invoice ID",IF($G404&gt;$F404,"Paid exceeds invoice","")))</x:f>
      </x:c>
    </x:row>
    <x:row r="405" ht="20" customHeight="1">
      <x:c r="A405" s="118"/>
      <x:c r="B405" s="118"/>
      <x:c r="C405" s="118"/>
      <x:c r="D405" s="109"/>
      <x:c r="E405" s="109"/>
      <x:c r="F405" s="112"/>
      <x:c r="G405" s="112"/>
      <x:c r="H405" s="131" t="str">
        <x:f>IF($A405="","",MAX(0,$F405-$G405))</x:f>
      </x:c>
      <x:c r="I405" s="103"/>
      <x:c r="J405" s="141" t="n">
        <x:f>IF(OR($A405="",$H405=0,$E405=""),0,MAX(0,TODAY()-$E405))</x:f>
        <x:v>0</x:v>
      </x:c>
      <x:c r="K405" s="129" t="str">
        <x:f>IF($A405="","",IF($H405=0,"Paid",IF($J405=0,"Current",IF($J405&lt;=30,"1-30 days",IF($J405&lt;=60,"31-60 days","61+ days")))))</x:f>
      </x:c>
      <x:c r="L405" s="129" t="str">
        <x:f>IF($A405="","",IF(COUNTIF($A$5:$A$504,$A405)&gt;1,"Duplicate Invoice ID",IF($G405&gt;$F405,"Paid exceeds invoice","")))</x:f>
      </x:c>
    </x:row>
    <x:row r="406" ht="20" customHeight="1">
      <x:c r="A406" s="118"/>
      <x:c r="B406" s="118"/>
      <x:c r="C406" s="118"/>
      <x:c r="D406" s="109"/>
      <x:c r="E406" s="109"/>
      <x:c r="F406" s="112"/>
      <x:c r="G406" s="112"/>
      <x:c r="H406" s="131" t="str">
        <x:f>IF($A406="","",MAX(0,$F406-$G406))</x:f>
      </x:c>
      <x:c r="I406" s="103"/>
      <x:c r="J406" s="141" t="n">
        <x:f>IF(OR($A406="",$H406=0,$E406=""),0,MAX(0,TODAY()-$E406))</x:f>
        <x:v>0</x:v>
      </x:c>
      <x:c r="K406" s="129" t="str">
        <x:f>IF($A406="","",IF($H406=0,"Paid",IF($J406=0,"Current",IF($J406&lt;=30,"1-30 days",IF($J406&lt;=60,"31-60 days","61+ days")))))</x:f>
      </x:c>
      <x:c r="L406" s="129" t="str">
        <x:f>IF($A406="","",IF(COUNTIF($A$5:$A$504,$A406)&gt;1,"Duplicate Invoice ID",IF($G406&gt;$F406,"Paid exceeds invoice","")))</x:f>
      </x:c>
    </x:row>
    <x:row r="407" ht="20" customHeight="1">
      <x:c r="A407" s="118"/>
      <x:c r="B407" s="118"/>
      <x:c r="C407" s="118"/>
      <x:c r="D407" s="109"/>
      <x:c r="E407" s="109"/>
      <x:c r="F407" s="112"/>
      <x:c r="G407" s="112"/>
      <x:c r="H407" s="131" t="str">
        <x:f>IF($A407="","",MAX(0,$F407-$G407))</x:f>
      </x:c>
      <x:c r="I407" s="103"/>
      <x:c r="J407" s="141" t="n">
        <x:f>IF(OR($A407="",$H407=0,$E407=""),0,MAX(0,TODAY()-$E407))</x:f>
        <x:v>0</x:v>
      </x:c>
      <x:c r="K407" s="129" t="str">
        <x:f>IF($A407="","",IF($H407=0,"Paid",IF($J407=0,"Current",IF($J407&lt;=30,"1-30 days",IF($J407&lt;=60,"31-60 days","61+ days")))))</x:f>
      </x:c>
      <x:c r="L407" s="129" t="str">
        <x:f>IF($A407="","",IF(COUNTIF($A$5:$A$504,$A407)&gt;1,"Duplicate Invoice ID",IF($G407&gt;$F407,"Paid exceeds invoice","")))</x:f>
      </x:c>
    </x:row>
    <x:row r="408" ht="20" customHeight="1">
      <x:c r="A408" s="118"/>
      <x:c r="B408" s="118"/>
      <x:c r="C408" s="118"/>
      <x:c r="D408" s="109"/>
      <x:c r="E408" s="109"/>
      <x:c r="F408" s="112"/>
      <x:c r="G408" s="112"/>
      <x:c r="H408" s="131" t="str">
        <x:f>IF($A408="","",MAX(0,$F408-$G408))</x:f>
      </x:c>
      <x:c r="I408" s="103"/>
      <x:c r="J408" s="141" t="n">
        <x:f>IF(OR($A408="",$H408=0,$E408=""),0,MAX(0,TODAY()-$E408))</x:f>
        <x:v>0</x:v>
      </x:c>
      <x:c r="K408" s="129" t="str">
        <x:f>IF($A408="","",IF($H408=0,"Paid",IF($J408=0,"Current",IF($J408&lt;=30,"1-30 days",IF($J408&lt;=60,"31-60 days","61+ days")))))</x:f>
      </x:c>
      <x:c r="L408" s="129" t="str">
        <x:f>IF($A408="","",IF(COUNTIF($A$5:$A$504,$A408)&gt;1,"Duplicate Invoice ID",IF($G408&gt;$F408,"Paid exceeds invoice","")))</x:f>
      </x:c>
    </x:row>
    <x:row r="409" ht="20" customHeight="1">
      <x:c r="A409" s="118"/>
      <x:c r="B409" s="118"/>
      <x:c r="C409" s="118"/>
      <x:c r="D409" s="109"/>
      <x:c r="E409" s="109"/>
      <x:c r="F409" s="112"/>
      <x:c r="G409" s="112"/>
      <x:c r="H409" s="131" t="str">
        <x:f>IF($A409="","",MAX(0,$F409-$G409))</x:f>
      </x:c>
      <x:c r="I409" s="103"/>
      <x:c r="J409" s="141" t="n">
        <x:f>IF(OR($A409="",$H409=0,$E409=""),0,MAX(0,TODAY()-$E409))</x:f>
        <x:v>0</x:v>
      </x:c>
      <x:c r="K409" s="129" t="str">
        <x:f>IF($A409="","",IF($H409=0,"Paid",IF($J409=0,"Current",IF($J409&lt;=30,"1-30 days",IF($J409&lt;=60,"31-60 days","61+ days")))))</x:f>
      </x:c>
      <x:c r="L409" s="129" t="str">
        <x:f>IF($A409="","",IF(COUNTIF($A$5:$A$504,$A409)&gt;1,"Duplicate Invoice ID",IF($G409&gt;$F409,"Paid exceeds invoice","")))</x:f>
      </x:c>
    </x:row>
    <x:row r="410" ht="20" customHeight="1">
      <x:c r="A410" s="118"/>
      <x:c r="B410" s="118"/>
      <x:c r="C410" s="118"/>
      <x:c r="D410" s="109"/>
      <x:c r="E410" s="109"/>
      <x:c r="F410" s="112"/>
      <x:c r="G410" s="112"/>
      <x:c r="H410" s="131" t="str">
        <x:f>IF($A410="","",MAX(0,$F410-$G410))</x:f>
      </x:c>
      <x:c r="I410" s="103"/>
      <x:c r="J410" s="141" t="n">
        <x:f>IF(OR($A410="",$H410=0,$E410=""),0,MAX(0,TODAY()-$E410))</x:f>
        <x:v>0</x:v>
      </x:c>
      <x:c r="K410" s="129" t="str">
        <x:f>IF($A410="","",IF($H410=0,"Paid",IF($J410=0,"Current",IF($J410&lt;=30,"1-30 days",IF($J410&lt;=60,"31-60 days","61+ days")))))</x:f>
      </x:c>
      <x:c r="L410" s="129" t="str">
        <x:f>IF($A410="","",IF(COUNTIF($A$5:$A$504,$A410)&gt;1,"Duplicate Invoice ID",IF($G410&gt;$F410,"Paid exceeds invoice","")))</x:f>
      </x:c>
    </x:row>
    <x:row r="411" ht="20" customHeight="1">
      <x:c r="A411" s="118"/>
      <x:c r="B411" s="118"/>
      <x:c r="C411" s="118"/>
      <x:c r="D411" s="109"/>
      <x:c r="E411" s="109"/>
      <x:c r="F411" s="112"/>
      <x:c r="G411" s="112"/>
      <x:c r="H411" s="131" t="str">
        <x:f>IF($A411="","",MAX(0,$F411-$G411))</x:f>
      </x:c>
      <x:c r="I411" s="103"/>
      <x:c r="J411" s="141" t="n">
        <x:f>IF(OR($A411="",$H411=0,$E411=""),0,MAX(0,TODAY()-$E411))</x:f>
        <x:v>0</x:v>
      </x:c>
      <x:c r="K411" s="129" t="str">
        <x:f>IF($A411="","",IF($H411=0,"Paid",IF($J411=0,"Current",IF($J411&lt;=30,"1-30 days",IF($J411&lt;=60,"31-60 days","61+ days")))))</x:f>
      </x:c>
      <x:c r="L411" s="129" t="str">
        <x:f>IF($A411="","",IF(COUNTIF($A$5:$A$504,$A411)&gt;1,"Duplicate Invoice ID",IF($G411&gt;$F411,"Paid exceeds invoice","")))</x:f>
      </x:c>
    </x:row>
    <x:row r="412" ht="20" customHeight="1">
      <x:c r="A412" s="118"/>
      <x:c r="B412" s="118"/>
      <x:c r="C412" s="118"/>
      <x:c r="D412" s="109"/>
      <x:c r="E412" s="109"/>
      <x:c r="F412" s="112"/>
      <x:c r="G412" s="112"/>
      <x:c r="H412" s="131" t="str">
        <x:f>IF($A412="","",MAX(0,$F412-$G412))</x:f>
      </x:c>
      <x:c r="I412" s="103"/>
      <x:c r="J412" s="141" t="n">
        <x:f>IF(OR($A412="",$H412=0,$E412=""),0,MAX(0,TODAY()-$E412))</x:f>
        <x:v>0</x:v>
      </x:c>
      <x:c r="K412" s="129" t="str">
        <x:f>IF($A412="","",IF($H412=0,"Paid",IF($J412=0,"Current",IF($J412&lt;=30,"1-30 days",IF($J412&lt;=60,"31-60 days","61+ days")))))</x:f>
      </x:c>
      <x:c r="L412" s="129" t="str">
        <x:f>IF($A412="","",IF(COUNTIF($A$5:$A$504,$A412)&gt;1,"Duplicate Invoice ID",IF($G412&gt;$F412,"Paid exceeds invoice","")))</x:f>
      </x:c>
    </x:row>
    <x:row r="413" ht="20" customHeight="1">
      <x:c r="A413" s="118"/>
      <x:c r="B413" s="118"/>
      <x:c r="C413" s="118"/>
      <x:c r="D413" s="109"/>
      <x:c r="E413" s="109"/>
      <x:c r="F413" s="112"/>
      <x:c r="G413" s="112"/>
      <x:c r="H413" s="131" t="str">
        <x:f>IF($A413="","",MAX(0,$F413-$G413))</x:f>
      </x:c>
      <x:c r="I413" s="103"/>
      <x:c r="J413" s="141" t="n">
        <x:f>IF(OR($A413="",$H413=0,$E413=""),0,MAX(0,TODAY()-$E413))</x:f>
        <x:v>0</x:v>
      </x:c>
      <x:c r="K413" s="129" t="str">
        <x:f>IF($A413="","",IF($H413=0,"Paid",IF($J413=0,"Current",IF($J413&lt;=30,"1-30 days",IF($J413&lt;=60,"31-60 days","61+ days")))))</x:f>
      </x:c>
      <x:c r="L413" s="129" t="str">
        <x:f>IF($A413="","",IF(COUNTIF($A$5:$A$504,$A413)&gt;1,"Duplicate Invoice ID",IF($G413&gt;$F413,"Paid exceeds invoice","")))</x:f>
      </x:c>
    </x:row>
    <x:row r="414" ht="20" customHeight="1">
      <x:c r="A414" s="118"/>
      <x:c r="B414" s="118"/>
      <x:c r="C414" s="118"/>
      <x:c r="D414" s="109"/>
      <x:c r="E414" s="109"/>
      <x:c r="F414" s="112"/>
      <x:c r="G414" s="112"/>
      <x:c r="H414" s="131" t="str">
        <x:f>IF($A414="","",MAX(0,$F414-$G414))</x:f>
      </x:c>
      <x:c r="I414" s="103"/>
      <x:c r="J414" s="141" t="n">
        <x:f>IF(OR($A414="",$H414=0,$E414=""),0,MAX(0,TODAY()-$E414))</x:f>
        <x:v>0</x:v>
      </x:c>
      <x:c r="K414" s="129" t="str">
        <x:f>IF($A414="","",IF($H414=0,"Paid",IF($J414=0,"Current",IF($J414&lt;=30,"1-30 days",IF($J414&lt;=60,"31-60 days","61+ days")))))</x:f>
      </x:c>
      <x:c r="L414" s="129" t="str">
        <x:f>IF($A414="","",IF(COUNTIF($A$5:$A$504,$A414)&gt;1,"Duplicate Invoice ID",IF($G414&gt;$F414,"Paid exceeds invoice","")))</x:f>
      </x:c>
    </x:row>
    <x:row r="415" ht="20" customHeight="1">
      <x:c r="A415" s="118"/>
      <x:c r="B415" s="118"/>
      <x:c r="C415" s="118"/>
      <x:c r="D415" s="109"/>
      <x:c r="E415" s="109"/>
      <x:c r="F415" s="112"/>
      <x:c r="G415" s="112"/>
      <x:c r="H415" s="131" t="str">
        <x:f>IF($A415="","",MAX(0,$F415-$G415))</x:f>
      </x:c>
      <x:c r="I415" s="103"/>
      <x:c r="J415" s="141" t="n">
        <x:f>IF(OR($A415="",$H415=0,$E415=""),0,MAX(0,TODAY()-$E415))</x:f>
        <x:v>0</x:v>
      </x:c>
      <x:c r="K415" s="129" t="str">
        <x:f>IF($A415="","",IF($H415=0,"Paid",IF($J415=0,"Current",IF($J415&lt;=30,"1-30 days",IF($J415&lt;=60,"31-60 days","61+ days")))))</x:f>
      </x:c>
      <x:c r="L415" s="129" t="str">
        <x:f>IF($A415="","",IF(COUNTIF($A$5:$A$504,$A415)&gt;1,"Duplicate Invoice ID",IF($G415&gt;$F415,"Paid exceeds invoice","")))</x:f>
      </x:c>
    </x:row>
    <x:row r="416" ht="20" customHeight="1">
      <x:c r="A416" s="118"/>
      <x:c r="B416" s="118"/>
      <x:c r="C416" s="118"/>
      <x:c r="D416" s="109"/>
      <x:c r="E416" s="109"/>
      <x:c r="F416" s="112"/>
      <x:c r="G416" s="112"/>
      <x:c r="H416" s="131" t="str">
        <x:f>IF($A416="","",MAX(0,$F416-$G416))</x:f>
      </x:c>
      <x:c r="I416" s="103"/>
      <x:c r="J416" s="141" t="n">
        <x:f>IF(OR($A416="",$H416=0,$E416=""),0,MAX(0,TODAY()-$E416))</x:f>
        <x:v>0</x:v>
      </x:c>
      <x:c r="K416" s="129" t="str">
        <x:f>IF($A416="","",IF($H416=0,"Paid",IF($J416=0,"Current",IF($J416&lt;=30,"1-30 days",IF($J416&lt;=60,"31-60 days","61+ days")))))</x:f>
      </x:c>
      <x:c r="L416" s="129" t="str">
        <x:f>IF($A416="","",IF(COUNTIF($A$5:$A$504,$A416)&gt;1,"Duplicate Invoice ID",IF($G416&gt;$F416,"Paid exceeds invoice","")))</x:f>
      </x:c>
    </x:row>
    <x:row r="417" ht="20" customHeight="1">
      <x:c r="A417" s="118"/>
      <x:c r="B417" s="118"/>
      <x:c r="C417" s="118"/>
      <x:c r="D417" s="109"/>
      <x:c r="E417" s="109"/>
      <x:c r="F417" s="112"/>
      <x:c r="G417" s="112"/>
      <x:c r="H417" s="131" t="str">
        <x:f>IF($A417="","",MAX(0,$F417-$G417))</x:f>
      </x:c>
      <x:c r="I417" s="103"/>
      <x:c r="J417" s="141" t="n">
        <x:f>IF(OR($A417="",$H417=0,$E417=""),0,MAX(0,TODAY()-$E417))</x:f>
        <x:v>0</x:v>
      </x:c>
      <x:c r="K417" s="129" t="str">
        <x:f>IF($A417="","",IF($H417=0,"Paid",IF($J417=0,"Current",IF($J417&lt;=30,"1-30 days",IF($J417&lt;=60,"31-60 days","61+ days")))))</x:f>
      </x:c>
      <x:c r="L417" s="129" t="str">
        <x:f>IF($A417="","",IF(COUNTIF($A$5:$A$504,$A417)&gt;1,"Duplicate Invoice ID",IF($G417&gt;$F417,"Paid exceeds invoice","")))</x:f>
      </x:c>
    </x:row>
    <x:row r="418" ht="20" customHeight="1">
      <x:c r="A418" s="118"/>
      <x:c r="B418" s="118"/>
      <x:c r="C418" s="118"/>
      <x:c r="D418" s="109"/>
      <x:c r="E418" s="109"/>
      <x:c r="F418" s="112"/>
      <x:c r="G418" s="112"/>
      <x:c r="H418" s="131" t="str">
        <x:f>IF($A418="","",MAX(0,$F418-$G418))</x:f>
      </x:c>
      <x:c r="I418" s="103"/>
      <x:c r="J418" s="141" t="n">
        <x:f>IF(OR($A418="",$H418=0,$E418=""),0,MAX(0,TODAY()-$E418))</x:f>
        <x:v>0</x:v>
      </x:c>
      <x:c r="K418" s="129" t="str">
        <x:f>IF($A418="","",IF($H418=0,"Paid",IF($J418=0,"Current",IF($J418&lt;=30,"1-30 days",IF($J418&lt;=60,"31-60 days","61+ days")))))</x:f>
      </x:c>
      <x:c r="L418" s="129" t="str">
        <x:f>IF($A418="","",IF(COUNTIF($A$5:$A$504,$A418)&gt;1,"Duplicate Invoice ID",IF($G418&gt;$F418,"Paid exceeds invoice","")))</x:f>
      </x:c>
    </x:row>
    <x:row r="419" ht="20" customHeight="1">
      <x:c r="A419" s="118"/>
      <x:c r="B419" s="118"/>
      <x:c r="C419" s="118"/>
      <x:c r="D419" s="109"/>
      <x:c r="E419" s="109"/>
      <x:c r="F419" s="112"/>
      <x:c r="G419" s="112"/>
      <x:c r="H419" s="131" t="str">
        <x:f>IF($A419="","",MAX(0,$F419-$G419))</x:f>
      </x:c>
      <x:c r="I419" s="103"/>
      <x:c r="J419" s="141" t="n">
        <x:f>IF(OR($A419="",$H419=0,$E419=""),0,MAX(0,TODAY()-$E419))</x:f>
        <x:v>0</x:v>
      </x:c>
      <x:c r="K419" s="129" t="str">
        <x:f>IF($A419="","",IF($H419=0,"Paid",IF($J419=0,"Current",IF($J419&lt;=30,"1-30 days",IF($J419&lt;=60,"31-60 days","61+ days")))))</x:f>
      </x:c>
      <x:c r="L419" s="129" t="str">
        <x:f>IF($A419="","",IF(COUNTIF($A$5:$A$504,$A419)&gt;1,"Duplicate Invoice ID",IF($G419&gt;$F419,"Paid exceeds invoice","")))</x:f>
      </x:c>
    </x:row>
    <x:row r="420" ht="20" customHeight="1">
      <x:c r="A420" s="118"/>
      <x:c r="B420" s="118"/>
      <x:c r="C420" s="118"/>
      <x:c r="D420" s="109"/>
      <x:c r="E420" s="109"/>
      <x:c r="F420" s="112"/>
      <x:c r="G420" s="112"/>
      <x:c r="H420" s="131" t="str">
        <x:f>IF($A420="","",MAX(0,$F420-$G420))</x:f>
      </x:c>
      <x:c r="I420" s="103"/>
      <x:c r="J420" s="141" t="n">
        <x:f>IF(OR($A420="",$H420=0,$E420=""),0,MAX(0,TODAY()-$E420))</x:f>
        <x:v>0</x:v>
      </x:c>
      <x:c r="K420" s="129" t="str">
        <x:f>IF($A420="","",IF($H420=0,"Paid",IF($J420=0,"Current",IF($J420&lt;=30,"1-30 days",IF($J420&lt;=60,"31-60 days","61+ days")))))</x:f>
      </x:c>
      <x:c r="L420" s="129" t="str">
        <x:f>IF($A420="","",IF(COUNTIF($A$5:$A$504,$A420)&gt;1,"Duplicate Invoice ID",IF($G420&gt;$F420,"Paid exceeds invoice","")))</x:f>
      </x:c>
    </x:row>
    <x:row r="421" ht="20" customHeight="1">
      <x:c r="A421" s="118"/>
      <x:c r="B421" s="118"/>
      <x:c r="C421" s="118"/>
      <x:c r="D421" s="109"/>
      <x:c r="E421" s="109"/>
      <x:c r="F421" s="112"/>
      <x:c r="G421" s="112"/>
      <x:c r="H421" s="131" t="str">
        <x:f>IF($A421="","",MAX(0,$F421-$G421))</x:f>
      </x:c>
      <x:c r="I421" s="103"/>
      <x:c r="J421" s="141" t="n">
        <x:f>IF(OR($A421="",$H421=0,$E421=""),0,MAX(0,TODAY()-$E421))</x:f>
        <x:v>0</x:v>
      </x:c>
      <x:c r="K421" s="129" t="str">
        <x:f>IF($A421="","",IF($H421=0,"Paid",IF($J421=0,"Current",IF($J421&lt;=30,"1-30 days",IF($J421&lt;=60,"31-60 days","61+ days")))))</x:f>
      </x:c>
      <x:c r="L421" s="129" t="str">
        <x:f>IF($A421="","",IF(COUNTIF($A$5:$A$504,$A421)&gt;1,"Duplicate Invoice ID",IF($G421&gt;$F421,"Paid exceeds invoice","")))</x:f>
      </x:c>
    </x:row>
    <x:row r="422" ht="20" customHeight="1">
      <x:c r="A422" s="118"/>
      <x:c r="B422" s="118"/>
      <x:c r="C422" s="118"/>
      <x:c r="D422" s="109"/>
      <x:c r="E422" s="109"/>
      <x:c r="F422" s="112"/>
      <x:c r="G422" s="112"/>
      <x:c r="H422" s="131" t="str">
        <x:f>IF($A422="","",MAX(0,$F422-$G422))</x:f>
      </x:c>
      <x:c r="I422" s="103"/>
      <x:c r="J422" s="141" t="n">
        <x:f>IF(OR($A422="",$H422=0,$E422=""),0,MAX(0,TODAY()-$E422))</x:f>
        <x:v>0</x:v>
      </x:c>
      <x:c r="K422" s="129" t="str">
        <x:f>IF($A422="","",IF($H422=0,"Paid",IF($J422=0,"Current",IF($J422&lt;=30,"1-30 days",IF($J422&lt;=60,"31-60 days","61+ days")))))</x:f>
      </x:c>
      <x:c r="L422" s="129" t="str">
        <x:f>IF($A422="","",IF(COUNTIF($A$5:$A$504,$A422)&gt;1,"Duplicate Invoice ID",IF($G422&gt;$F422,"Paid exceeds invoice","")))</x:f>
      </x:c>
    </x:row>
    <x:row r="423" ht="20" customHeight="1">
      <x:c r="A423" s="118"/>
      <x:c r="B423" s="118"/>
      <x:c r="C423" s="118"/>
      <x:c r="D423" s="109"/>
      <x:c r="E423" s="109"/>
      <x:c r="F423" s="112"/>
      <x:c r="G423" s="112"/>
      <x:c r="H423" s="131" t="str">
        <x:f>IF($A423="","",MAX(0,$F423-$G423))</x:f>
      </x:c>
      <x:c r="I423" s="103"/>
      <x:c r="J423" s="141" t="n">
        <x:f>IF(OR($A423="",$H423=0,$E423=""),0,MAX(0,TODAY()-$E423))</x:f>
        <x:v>0</x:v>
      </x:c>
      <x:c r="K423" s="129" t="str">
        <x:f>IF($A423="","",IF($H423=0,"Paid",IF($J423=0,"Current",IF($J423&lt;=30,"1-30 days",IF($J423&lt;=60,"31-60 days","61+ days")))))</x:f>
      </x:c>
      <x:c r="L423" s="129" t="str">
        <x:f>IF($A423="","",IF(COUNTIF($A$5:$A$504,$A423)&gt;1,"Duplicate Invoice ID",IF($G423&gt;$F423,"Paid exceeds invoice","")))</x:f>
      </x:c>
    </x:row>
    <x:row r="424" ht="20" customHeight="1">
      <x:c r="A424" s="118"/>
      <x:c r="B424" s="118"/>
      <x:c r="C424" s="118"/>
      <x:c r="D424" s="109"/>
      <x:c r="E424" s="109"/>
      <x:c r="F424" s="112"/>
      <x:c r="G424" s="112"/>
      <x:c r="H424" s="131" t="str">
        <x:f>IF($A424="","",MAX(0,$F424-$G424))</x:f>
      </x:c>
      <x:c r="I424" s="103"/>
      <x:c r="J424" s="141" t="n">
        <x:f>IF(OR($A424="",$H424=0,$E424=""),0,MAX(0,TODAY()-$E424))</x:f>
        <x:v>0</x:v>
      </x:c>
      <x:c r="K424" s="129" t="str">
        <x:f>IF($A424="","",IF($H424=0,"Paid",IF($J424=0,"Current",IF($J424&lt;=30,"1-30 days",IF($J424&lt;=60,"31-60 days","61+ days")))))</x:f>
      </x:c>
      <x:c r="L424" s="129" t="str">
        <x:f>IF($A424="","",IF(COUNTIF($A$5:$A$504,$A424)&gt;1,"Duplicate Invoice ID",IF($G424&gt;$F424,"Paid exceeds invoice","")))</x:f>
      </x:c>
    </x:row>
    <x:row r="425" ht="20" customHeight="1">
      <x:c r="A425" s="118"/>
      <x:c r="B425" s="118"/>
      <x:c r="C425" s="118"/>
      <x:c r="D425" s="109"/>
      <x:c r="E425" s="109"/>
      <x:c r="F425" s="112"/>
      <x:c r="G425" s="112"/>
      <x:c r="H425" s="131" t="str">
        <x:f>IF($A425="","",MAX(0,$F425-$G425))</x:f>
      </x:c>
      <x:c r="I425" s="103"/>
      <x:c r="J425" s="141" t="n">
        <x:f>IF(OR($A425="",$H425=0,$E425=""),0,MAX(0,TODAY()-$E425))</x:f>
        <x:v>0</x:v>
      </x:c>
      <x:c r="K425" s="129" t="str">
        <x:f>IF($A425="","",IF($H425=0,"Paid",IF($J425=0,"Current",IF($J425&lt;=30,"1-30 days",IF($J425&lt;=60,"31-60 days","61+ days")))))</x:f>
      </x:c>
      <x:c r="L425" s="129" t="str">
        <x:f>IF($A425="","",IF(COUNTIF($A$5:$A$504,$A425)&gt;1,"Duplicate Invoice ID",IF($G425&gt;$F425,"Paid exceeds invoice","")))</x:f>
      </x:c>
    </x:row>
    <x:row r="426" ht="20" customHeight="1">
      <x:c r="A426" s="118"/>
      <x:c r="B426" s="118"/>
      <x:c r="C426" s="118"/>
      <x:c r="D426" s="109"/>
      <x:c r="E426" s="109"/>
      <x:c r="F426" s="112"/>
      <x:c r="G426" s="112"/>
      <x:c r="H426" s="131" t="str">
        <x:f>IF($A426="","",MAX(0,$F426-$G426))</x:f>
      </x:c>
      <x:c r="I426" s="103"/>
      <x:c r="J426" s="141" t="n">
        <x:f>IF(OR($A426="",$H426=0,$E426=""),0,MAX(0,TODAY()-$E426))</x:f>
        <x:v>0</x:v>
      </x:c>
      <x:c r="K426" s="129" t="str">
        <x:f>IF($A426="","",IF($H426=0,"Paid",IF($J426=0,"Current",IF($J426&lt;=30,"1-30 days",IF($J426&lt;=60,"31-60 days","61+ days")))))</x:f>
      </x:c>
      <x:c r="L426" s="129" t="str">
        <x:f>IF($A426="","",IF(COUNTIF($A$5:$A$504,$A426)&gt;1,"Duplicate Invoice ID",IF($G426&gt;$F426,"Paid exceeds invoice","")))</x:f>
      </x:c>
    </x:row>
    <x:row r="427" ht="20" customHeight="1">
      <x:c r="A427" s="118"/>
      <x:c r="B427" s="118"/>
      <x:c r="C427" s="118"/>
      <x:c r="D427" s="109"/>
      <x:c r="E427" s="109"/>
      <x:c r="F427" s="112"/>
      <x:c r="G427" s="112"/>
      <x:c r="H427" s="131" t="str">
        <x:f>IF($A427="","",MAX(0,$F427-$G427))</x:f>
      </x:c>
      <x:c r="I427" s="103"/>
      <x:c r="J427" s="141" t="n">
        <x:f>IF(OR($A427="",$H427=0,$E427=""),0,MAX(0,TODAY()-$E427))</x:f>
        <x:v>0</x:v>
      </x:c>
      <x:c r="K427" s="129" t="str">
        <x:f>IF($A427="","",IF($H427=0,"Paid",IF($J427=0,"Current",IF($J427&lt;=30,"1-30 days",IF($J427&lt;=60,"31-60 days","61+ days")))))</x:f>
      </x:c>
      <x:c r="L427" s="129" t="str">
        <x:f>IF($A427="","",IF(COUNTIF($A$5:$A$504,$A427)&gt;1,"Duplicate Invoice ID",IF($G427&gt;$F427,"Paid exceeds invoice","")))</x:f>
      </x:c>
    </x:row>
    <x:row r="428" ht="20" customHeight="1">
      <x:c r="A428" s="118"/>
      <x:c r="B428" s="118"/>
      <x:c r="C428" s="118"/>
      <x:c r="D428" s="109"/>
      <x:c r="E428" s="109"/>
      <x:c r="F428" s="112"/>
      <x:c r="G428" s="112"/>
      <x:c r="H428" s="131" t="str">
        <x:f>IF($A428="","",MAX(0,$F428-$G428))</x:f>
      </x:c>
      <x:c r="I428" s="103"/>
      <x:c r="J428" s="141" t="n">
        <x:f>IF(OR($A428="",$H428=0,$E428=""),0,MAX(0,TODAY()-$E428))</x:f>
        <x:v>0</x:v>
      </x:c>
      <x:c r="K428" s="129" t="str">
        <x:f>IF($A428="","",IF($H428=0,"Paid",IF($J428=0,"Current",IF($J428&lt;=30,"1-30 days",IF($J428&lt;=60,"31-60 days","61+ days")))))</x:f>
      </x:c>
      <x:c r="L428" s="129" t="str">
        <x:f>IF($A428="","",IF(COUNTIF($A$5:$A$504,$A428)&gt;1,"Duplicate Invoice ID",IF($G428&gt;$F428,"Paid exceeds invoice","")))</x:f>
      </x:c>
    </x:row>
    <x:row r="429" ht="20" customHeight="1">
      <x:c r="A429" s="118"/>
      <x:c r="B429" s="118"/>
      <x:c r="C429" s="118"/>
      <x:c r="D429" s="109"/>
      <x:c r="E429" s="109"/>
      <x:c r="F429" s="112"/>
      <x:c r="G429" s="112"/>
      <x:c r="H429" s="131" t="str">
        <x:f>IF($A429="","",MAX(0,$F429-$G429))</x:f>
      </x:c>
      <x:c r="I429" s="103"/>
      <x:c r="J429" s="141" t="n">
        <x:f>IF(OR($A429="",$H429=0,$E429=""),0,MAX(0,TODAY()-$E429))</x:f>
        <x:v>0</x:v>
      </x:c>
      <x:c r="K429" s="129" t="str">
        <x:f>IF($A429="","",IF($H429=0,"Paid",IF($J429=0,"Current",IF($J429&lt;=30,"1-30 days",IF($J429&lt;=60,"31-60 days","61+ days")))))</x:f>
      </x:c>
      <x:c r="L429" s="129" t="str">
        <x:f>IF($A429="","",IF(COUNTIF($A$5:$A$504,$A429)&gt;1,"Duplicate Invoice ID",IF($G429&gt;$F429,"Paid exceeds invoice","")))</x:f>
      </x:c>
    </x:row>
    <x:row r="430" ht="20" customHeight="1">
      <x:c r="A430" s="118"/>
      <x:c r="B430" s="118"/>
      <x:c r="C430" s="118"/>
      <x:c r="D430" s="109"/>
      <x:c r="E430" s="109"/>
      <x:c r="F430" s="112"/>
      <x:c r="G430" s="112"/>
      <x:c r="H430" s="131" t="str">
        <x:f>IF($A430="","",MAX(0,$F430-$G430))</x:f>
      </x:c>
      <x:c r="I430" s="103"/>
      <x:c r="J430" s="141" t="n">
        <x:f>IF(OR($A430="",$H430=0,$E430=""),0,MAX(0,TODAY()-$E430))</x:f>
        <x:v>0</x:v>
      </x:c>
      <x:c r="K430" s="129" t="str">
        <x:f>IF($A430="","",IF($H430=0,"Paid",IF($J430=0,"Current",IF($J430&lt;=30,"1-30 days",IF($J430&lt;=60,"31-60 days","61+ days")))))</x:f>
      </x:c>
      <x:c r="L430" s="129" t="str">
        <x:f>IF($A430="","",IF(COUNTIF($A$5:$A$504,$A430)&gt;1,"Duplicate Invoice ID",IF($G430&gt;$F430,"Paid exceeds invoice","")))</x:f>
      </x:c>
    </x:row>
    <x:row r="431" ht="20" customHeight="1">
      <x:c r="A431" s="118"/>
      <x:c r="B431" s="118"/>
      <x:c r="C431" s="118"/>
      <x:c r="D431" s="109"/>
      <x:c r="E431" s="109"/>
      <x:c r="F431" s="112"/>
      <x:c r="G431" s="112"/>
      <x:c r="H431" s="131" t="str">
        <x:f>IF($A431="","",MAX(0,$F431-$G431))</x:f>
      </x:c>
      <x:c r="I431" s="103"/>
      <x:c r="J431" s="141" t="n">
        <x:f>IF(OR($A431="",$H431=0,$E431=""),0,MAX(0,TODAY()-$E431))</x:f>
        <x:v>0</x:v>
      </x:c>
      <x:c r="K431" s="129" t="str">
        <x:f>IF($A431="","",IF($H431=0,"Paid",IF($J431=0,"Current",IF($J431&lt;=30,"1-30 days",IF($J431&lt;=60,"31-60 days","61+ days")))))</x:f>
      </x:c>
      <x:c r="L431" s="129" t="str">
        <x:f>IF($A431="","",IF(COUNTIF($A$5:$A$504,$A431)&gt;1,"Duplicate Invoice ID",IF($G431&gt;$F431,"Paid exceeds invoice","")))</x:f>
      </x:c>
    </x:row>
    <x:row r="432" ht="20" customHeight="1">
      <x:c r="A432" s="118"/>
      <x:c r="B432" s="118"/>
      <x:c r="C432" s="118"/>
      <x:c r="D432" s="109"/>
      <x:c r="E432" s="109"/>
      <x:c r="F432" s="112"/>
      <x:c r="G432" s="112"/>
      <x:c r="H432" s="131" t="str">
        <x:f>IF($A432="","",MAX(0,$F432-$G432))</x:f>
      </x:c>
      <x:c r="I432" s="103"/>
      <x:c r="J432" s="141" t="n">
        <x:f>IF(OR($A432="",$H432=0,$E432=""),0,MAX(0,TODAY()-$E432))</x:f>
        <x:v>0</x:v>
      </x:c>
      <x:c r="K432" s="129" t="str">
        <x:f>IF($A432="","",IF($H432=0,"Paid",IF($J432=0,"Current",IF($J432&lt;=30,"1-30 days",IF($J432&lt;=60,"31-60 days","61+ days")))))</x:f>
      </x:c>
      <x:c r="L432" s="129" t="str">
        <x:f>IF($A432="","",IF(COUNTIF($A$5:$A$504,$A432)&gt;1,"Duplicate Invoice ID",IF($G432&gt;$F432,"Paid exceeds invoice","")))</x:f>
      </x:c>
    </x:row>
    <x:row r="433" ht="20" customHeight="1">
      <x:c r="A433" s="118"/>
      <x:c r="B433" s="118"/>
      <x:c r="C433" s="118"/>
      <x:c r="D433" s="109"/>
      <x:c r="E433" s="109"/>
      <x:c r="F433" s="112"/>
      <x:c r="G433" s="112"/>
      <x:c r="H433" s="131" t="str">
        <x:f>IF($A433="","",MAX(0,$F433-$G433))</x:f>
      </x:c>
      <x:c r="I433" s="103"/>
      <x:c r="J433" s="141" t="n">
        <x:f>IF(OR($A433="",$H433=0,$E433=""),0,MAX(0,TODAY()-$E433))</x:f>
        <x:v>0</x:v>
      </x:c>
      <x:c r="K433" s="129" t="str">
        <x:f>IF($A433="","",IF($H433=0,"Paid",IF($J433=0,"Current",IF($J433&lt;=30,"1-30 days",IF($J433&lt;=60,"31-60 days","61+ days")))))</x:f>
      </x:c>
      <x:c r="L433" s="129" t="str">
        <x:f>IF($A433="","",IF(COUNTIF($A$5:$A$504,$A433)&gt;1,"Duplicate Invoice ID",IF($G433&gt;$F433,"Paid exceeds invoice","")))</x:f>
      </x:c>
    </x:row>
    <x:row r="434" ht="20" customHeight="1">
      <x:c r="A434" s="118"/>
      <x:c r="B434" s="118"/>
      <x:c r="C434" s="118"/>
      <x:c r="D434" s="109"/>
      <x:c r="E434" s="109"/>
      <x:c r="F434" s="112"/>
      <x:c r="G434" s="112"/>
      <x:c r="H434" s="131" t="str">
        <x:f>IF($A434="","",MAX(0,$F434-$G434))</x:f>
      </x:c>
      <x:c r="I434" s="103"/>
      <x:c r="J434" s="141" t="n">
        <x:f>IF(OR($A434="",$H434=0,$E434=""),0,MAX(0,TODAY()-$E434))</x:f>
        <x:v>0</x:v>
      </x:c>
      <x:c r="K434" s="129" t="str">
        <x:f>IF($A434="","",IF($H434=0,"Paid",IF($J434=0,"Current",IF($J434&lt;=30,"1-30 days",IF($J434&lt;=60,"31-60 days","61+ days")))))</x:f>
      </x:c>
      <x:c r="L434" s="129" t="str">
        <x:f>IF($A434="","",IF(COUNTIF($A$5:$A$504,$A434)&gt;1,"Duplicate Invoice ID",IF($G434&gt;$F434,"Paid exceeds invoice","")))</x:f>
      </x:c>
    </x:row>
    <x:row r="435" ht="20" customHeight="1">
      <x:c r="A435" s="118"/>
      <x:c r="B435" s="118"/>
      <x:c r="C435" s="118"/>
      <x:c r="D435" s="109"/>
      <x:c r="E435" s="109"/>
      <x:c r="F435" s="112"/>
      <x:c r="G435" s="112"/>
      <x:c r="H435" s="131" t="str">
        <x:f>IF($A435="","",MAX(0,$F435-$G435))</x:f>
      </x:c>
      <x:c r="I435" s="103"/>
      <x:c r="J435" s="141" t="n">
        <x:f>IF(OR($A435="",$H435=0,$E435=""),0,MAX(0,TODAY()-$E435))</x:f>
        <x:v>0</x:v>
      </x:c>
      <x:c r="K435" s="129" t="str">
        <x:f>IF($A435="","",IF($H435=0,"Paid",IF($J435=0,"Current",IF($J435&lt;=30,"1-30 days",IF($J435&lt;=60,"31-60 days","61+ days")))))</x:f>
      </x:c>
      <x:c r="L435" s="129" t="str">
        <x:f>IF($A435="","",IF(COUNTIF($A$5:$A$504,$A435)&gt;1,"Duplicate Invoice ID",IF($G435&gt;$F435,"Paid exceeds invoice","")))</x:f>
      </x:c>
    </x:row>
    <x:row r="436" ht="20" customHeight="1">
      <x:c r="A436" s="118"/>
      <x:c r="B436" s="118"/>
      <x:c r="C436" s="118"/>
      <x:c r="D436" s="109"/>
      <x:c r="E436" s="109"/>
      <x:c r="F436" s="112"/>
      <x:c r="G436" s="112"/>
      <x:c r="H436" s="131" t="str">
        <x:f>IF($A436="","",MAX(0,$F436-$G436))</x:f>
      </x:c>
      <x:c r="I436" s="103"/>
      <x:c r="J436" s="141" t="n">
        <x:f>IF(OR($A436="",$H436=0,$E436=""),0,MAX(0,TODAY()-$E436))</x:f>
        <x:v>0</x:v>
      </x:c>
      <x:c r="K436" s="129" t="str">
        <x:f>IF($A436="","",IF($H436=0,"Paid",IF($J436=0,"Current",IF($J436&lt;=30,"1-30 days",IF($J436&lt;=60,"31-60 days","61+ days")))))</x:f>
      </x:c>
      <x:c r="L436" s="129" t="str">
        <x:f>IF($A436="","",IF(COUNTIF($A$5:$A$504,$A436)&gt;1,"Duplicate Invoice ID",IF($G436&gt;$F436,"Paid exceeds invoice","")))</x:f>
      </x:c>
    </x:row>
    <x:row r="437" ht="20" customHeight="1">
      <x:c r="A437" s="118"/>
      <x:c r="B437" s="118"/>
      <x:c r="C437" s="118"/>
      <x:c r="D437" s="109"/>
      <x:c r="E437" s="109"/>
      <x:c r="F437" s="112"/>
      <x:c r="G437" s="112"/>
      <x:c r="H437" s="131" t="str">
        <x:f>IF($A437="","",MAX(0,$F437-$G437))</x:f>
      </x:c>
      <x:c r="I437" s="103"/>
      <x:c r="J437" s="141" t="n">
        <x:f>IF(OR($A437="",$H437=0,$E437=""),0,MAX(0,TODAY()-$E437))</x:f>
        <x:v>0</x:v>
      </x:c>
      <x:c r="K437" s="129" t="str">
        <x:f>IF($A437="","",IF($H437=0,"Paid",IF($J437=0,"Current",IF($J437&lt;=30,"1-30 days",IF($J437&lt;=60,"31-60 days","61+ days")))))</x:f>
      </x:c>
      <x:c r="L437" s="129" t="str">
        <x:f>IF($A437="","",IF(COUNTIF($A$5:$A$504,$A437)&gt;1,"Duplicate Invoice ID",IF($G437&gt;$F437,"Paid exceeds invoice","")))</x:f>
      </x:c>
    </x:row>
    <x:row r="438" ht="20" customHeight="1">
      <x:c r="A438" s="118"/>
      <x:c r="B438" s="118"/>
      <x:c r="C438" s="118"/>
      <x:c r="D438" s="109"/>
      <x:c r="E438" s="109"/>
      <x:c r="F438" s="112"/>
      <x:c r="G438" s="112"/>
      <x:c r="H438" s="131" t="str">
        <x:f>IF($A438="","",MAX(0,$F438-$G438))</x:f>
      </x:c>
      <x:c r="I438" s="103"/>
      <x:c r="J438" s="141" t="n">
        <x:f>IF(OR($A438="",$H438=0,$E438=""),0,MAX(0,TODAY()-$E438))</x:f>
        <x:v>0</x:v>
      </x:c>
      <x:c r="K438" s="129" t="str">
        <x:f>IF($A438="","",IF($H438=0,"Paid",IF($J438=0,"Current",IF($J438&lt;=30,"1-30 days",IF($J438&lt;=60,"31-60 days","61+ days")))))</x:f>
      </x:c>
      <x:c r="L438" s="129" t="str">
        <x:f>IF($A438="","",IF(COUNTIF($A$5:$A$504,$A438)&gt;1,"Duplicate Invoice ID",IF($G438&gt;$F438,"Paid exceeds invoice","")))</x:f>
      </x:c>
    </x:row>
    <x:row r="439" ht="20" customHeight="1">
      <x:c r="A439" s="118"/>
      <x:c r="B439" s="118"/>
      <x:c r="C439" s="118"/>
      <x:c r="D439" s="109"/>
      <x:c r="E439" s="109"/>
      <x:c r="F439" s="112"/>
      <x:c r="G439" s="112"/>
      <x:c r="H439" s="131" t="str">
        <x:f>IF($A439="","",MAX(0,$F439-$G439))</x:f>
      </x:c>
      <x:c r="I439" s="103"/>
      <x:c r="J439" s="141" t="n">
        <x:f>IF(OR($A439="",$H439=0,$E439=""),0,MAX(0,TODAY()-$E439))</x:f>
        <x:v>0</x:v>
      </x:c>
      <x:c r="K439" s="129" t="str">
        <x:f>IF($A439="","",IF($H439=0,"Paid",IF($J439=0,"Current",IF($J439&lt;=30,"1-30 days",IF($J439&lt;=60,"31-60 days","61+ days")))))</x:f>
      </x:c>
      <x:c r="L439" s="129" t="str">
        <x:f>IF($A439="","",IF(COUNTIF($A$5:$A$504,$A439)&gt;1,"Duplicate Invoice ID",IF($G439&gt;$F439,"Paid exceeds invoice","")))</x:f>
      </x:c>
    </x:row>
    <x:row r="440" ht="20" customHeight="1">
      <x:c r="A440" s="118"/>
      <x:c r="B440" s="118"/>
      <x:c r="C440" s="118"/>
      <x:c r="D440" s="109"/>
      <x:c r="E440" s="109"/>
      <x:c r="F440" s="112"/>
      <x:c r="G440" s="112"/>
      <x:c r="H440" s="131" t="str">
        <x:f>IF($A440="","",MAX(0,$F440-$G440))</x:f>
      </x:c>
      <x:c r="I440" s="103"/>
      <x:c r="J440" s="141" t="n">
        <x:f>IF(OR($A440="",$H440=0,$E440=""),0,MAX(0,TODAY()-$E440))</x:f>
        <x:v>0</x:v>
      </x:c>
      <x:c r="K440" s="129" t="str">
        <x:f>IF($A440="","",IF($H440=0,"Paid",IF($J440=0,"Current",IF($J440&lt;=30,"1-30 days",IF($J440&lt;=60,"31-60 days","61+ days")))))</x:f>
      </x:c>
      <x:c r="L440" s="129" t="str">
        <x:f>IF($A440="","",IF(COUNTIF($A$5:$A$504,$A440)&gt;1,"Duplicate Invoice ID",IF($G440&gt;$F440,"Paid exceeds invoice","")))</x:f>
      </x:c>
    </x:row>
    <x:row r="441" ht="20" customHeight="1">
      <x:c r="A441" s="118"/>
      <x:c r="B441" s="118"/>
      <x:c r="C441" s="118"/>
      <x:c r="D441" s="109"/>
      <x:c r="E441" s="109"/>
      <x:c r="F441" s="112"/>
      <x:c r="G441" s="112"/>
      <x:c r="H441" s="131" t="str">
        <x:f>IF($A441="","",MAX(0,$F441-$G441))</x:f>
      </x:c>
      <x:c r="I441" s="103"/>
      <x:c r="J441" s="141" t="n">
        <x:f>IF(OR($A441="",$H441=0,$E441=""),0,MAX(0,TODAY()-$E441))</x:f>
        <x:v>0</x:v>
      </x:c>
      <x:c r="K441" s="129" t="str">
        <x:f>IF($A441="","",IF($H441=0,"Paid",IF($J441=0,"Current",IF($J441&lt;=30,"1-30 days",IF($J441&lt;=60,"31-60 days","61+ days")))))</x:f>
      </x:c>
      <x:c r="L441" s="129" t="str">
        <x:f>IF($A441="","",IF(COUNTIF($A$5:$A$504,$A441)&gt;1,"Duplicate Invoice ID",IF($G441&gt;$F441,"Paid exceeds invoice","")))</x:f>
      </x:c>
    </x:row>
    <x:row r="442" ht="20" customHeight="1">
      <x:c r="A442" s="118"/>
      <x:c r="B442" s="118"/>
      <x:c r="C442" s="118"/>
      <x:c r="D442" s="109"/>
      <x:c r="E442" s="109"/>
      <x:c r="F442" s="112"/>
      <x:c r="G442" s="112"/>
      <x:c r="H442" s="131" t="str">
        <x:f>IF($A442="","",MAX(0,$F442-$G442))</x:f>
      </x:c>
      <x:c r="I442" s="103"/>
      <x:c r="J442" s="141" t="n">
        <x:f>IF(OR($A442="",$H442=0,$E442=""),0,MAX(0,TODAY()-$E442))</x:f>
        <x:v>0</x:v>
      </x:c>
      <x:c r="K442" s="129" t="str">
        <x:f>IF($A442="","",IF($H442=0,"Paid",IF($J442=0,"Current",IF($J442&lt;=30,"1-30 days",IF($J442&lt;=60,"31-60 days","61+ days")))))</x:f>
      </x:c>
      <x:c r="L442" s="129" t="str">
        <x:f>IF($A442="","",IF(COUNTIF($A$5:$A$504,$A442)&gt;1,"Duplicate Invoice ID",IF($G442&gt;$F442,"Paid exceeds invoice","")))</x:f>
      </x:c>
    </x:row>
    <x:row r="443" ht="20" customHeight="1">
      <x:c r="A443" s="118"/>
      <x:c r="B443" s="118"/>
      <x:c r="C443" s="118"/>
      <x:c r="D443" s="109"/>
      <x:c r="E443" s="109"/>
      <x:c r="F443" s="112"/>
      <x:c r="G443" s="112"/>
      <x:c r="H443" s="131" t="str">
        <x:f>IF($A443="","",MAX(0,$F443-$G443))</x:f>
      </x:c>
      <x:c r="I443" s="103"/>
      <x:c r="J443" s="141" t="n">
        <x:f>IF(OR($A443="",$H443=0,$E443=""),0,MAX(0,TODAY()-$E443))</x:f>
        <x:v>0</x:v>
      </x:c>
      <x:c r="K443" s="129" t="str">
        <x:f>IF($A443="","",IF($H443=0,"Paid",IF($J443=0,"Current",IF($J443&lt;=30,"1-30 days",IF($J443&lt;=60,"31-60 days","61+ days")))))</x:f>
      </x:c>
      <x:c r="L443" s="129" t="str">
        <x:f>IF($A443="","",IF(COUNTIF($A$5:$A$504,$A443)&gt;1,"Duplicate Invoice ID",IF($G443&gt;$F443,"Paid exceeds invoice","")))</x:f>
      </x:c>
    </x:row>
    <x:row r="444" ht="20" customHeight="1">
      <x:c r="A444" s="118"/>
      <x:c r="B444" s="118"/>
      <x:c r="C444" s="118"/>
      <x:c r="D444" s="109"/>
      <x:c r="E444" s="109"/>
      <x:c r="F444" s="112"/>
      <x:c r="G444" s="112"/>
      <x:c r="H444" s="131" t="str">
        <x:f>IF($A444="","",MAX(0,$F444-$G444))</x:f>
      </x:c>
      <x:c r="I444" s="103"/>
      <x:c r="J444" s="141" t="n">
        <x:f>IF(OR($A444="",$H444=0,$E444=""),0,MAX(0,TODAY()-$E444))</x:f>
        <x:v>0</x:v>
      </x:c>
      <x:c r="K444" s="129" t="str">
        <x:f>IF($A444="","",IF($H444=0,"Paid",IF($J444=0,"Current",IF($J444&lt;=30,"1-30 days",IF($J444&lt;=60,"31-60 days","61+ days")))))</x:f>
      </x:c>
      <x:c r="L444" s="129" t="str">
        <x:f>IF($A444="","",IF(COUNTIF($A$5:$A$504,$A444)&gt;1,"Duplicate Invoice ID",IF($G444&gt;$F444,"Paid exceeds invoice","")))</x:f>
      </x:c>
    </x:row>
    <x:row r="445" ht="20" customHeight="1">
      <x:c r="A445" s="118"/>
      <x:c r="B445" s="118"/>
      <x:c r="C445" s="118"/>
      <x:c r="D445" s="109"/>
      <x:c r="E445" s="109"/>
      <x:c r="F445" s="112"/>
      <x:c r="G445" s="112"/>
      <x:c r="H445" s="131" t="str">
        <x:f>IF($A445="","",MAX(0,$F445-$G445))</x:f>
      </x:c>
      <x:c r="I445" s="103"/>
      <x:c r="J445" s="141" t="n">
        <x:f>IF(OR($A445="",$H445=0,$E445=""),0,MAX(0,TODAY()-$E445))</x:f>
        <x:v>0</x:v>
      </x:c>
      <x:c r="K445" s="129" t="str">
        <x:f>IF($A445="","",IF($H445=0,"Paid",IF($J445=0,"Current",IF($J445&lt;=30,"1-30 days",IF($J445&lt;=60,"31-60 days","61+ days")))))</x:f>
      </x:c>
      <x:c r="L445" s="129" t="str">
        <x:f>IF($A445="","",IF(COUNTIF($A$5:$A$504,$A445)&gt;1,"Duplicate Invoice ID",IF($G445&gt;$F445,"Paid exceeds invoice","")))</x:f>
      </x:c>
    </x:row>
    <x:row r="446" ht="20" customHeight="1">
      <x:c r="A446" s="118"/>
      <x:c r="B446" s="118"/>
      <x:c r="C446" s="118"/>
      <x:c r="D446" s="109"/>
      <x:c r="E446" s="109"/>
      <x:c r="F446" s="112"/>
      <x:c r="G446" s="112"/>
      <x:c r="H446" s="131" t="str">
        <x:f>IF($A446="","",MAX(0,$F446-$G446))</x:f>
      </x:c>
      <x:c r="I446" s="103"/>
      <x:c r="J446" s="141" t="n">
        <x:f>IF(OR($A446="",$H446=0,$E446=""),0,MAX(0,TODAY()-$E446))</x:f>
        <x:v>0</x:v>
      </x:c>
      <x:c r="K446" s="129" t="str">
        <x:f>IF($A446="","",IF($H446=0,"Paid",IF($J446=0,"Current",IF($J446&lt;=30,"1-30 days",IF($J446&lt;=60,"31-60 days","61+ days")))))</x:f>
      </x:c>
      <x:c r="L446" s="129" t="str">
        <x:f>IF($A446="","",IF(COUNTIF($A$5:$A$504,$A446)&gt;1,"Duplicate Invoice ID",IF($G446&gt;$F446,"Paid exceeds invoice","")))</x:f>
      </x:c>
    </x:row>
    <x:row r="447" ht="20" customHeight="1">
      <x:c r="A447" s="118"/>
      <x:c r="B447" s="118"/>
      <x:c r="C447" s="118"/>
      <x:c r="D447" s="109"/>
      <x:c r="E447" s="109"/>
      <x:c r="F447" s="112"/>
      <x:c r="G447" s="112"/>
      <x:c r="H447" s="131" t="str">
        <x:f>IF($A447="","",MAX(0,$F447-$G447))</x:f>
      </x:c>
      <x:c r="I447" s="103"/>
      <x:c r="J447" s="141" t="n">
        <x:f>IF(OR($A447="",$H447=0,$E447=""),0,MAX(0,TODAY()-$E447))</x:f>
        <x:v>0</x:v>
      </x:c>
      <x:c r="K447" s="129" t="str">
        <x:f>IF($A447="","",IF($H447=0,"Paid",IF($J447=0,"Current",IF($J447&lt;=30,"1-30 days",IF($J447&lt;=60,"31-60 days","61+ days")))))</x:f>
      </x:c>
      <x:c r="L447" s="129" t="str">
        <x:f>IF($A447="","",IF(COUNTIF($A$5:$A$504,$A447)&gt;1,"Duplicate Invoice ID",IF($G447&gt;$F447,"Paid exceeds invoice","")))</x:f>
      </x:c>
    </x:row>
    <x:row r="448" ht="20" customHeight="1">
      <x:c r="A448" s="118"/>
      <x:c r="B448" s="118"/>
      <x:c r="C448" s="118"/>
      <x:c r="D448" s="109"/>
      <x:c r="E448" s="109"/>
      <x:c r="F448" s="112"/>
      <x:c r="G448" s="112"/>
      <x:c r="H448" s="131" t="str">
        <x:f>IF($A448="","",MAX(0,$F448-$G448))</x:f>
      </x:c>
      <x:c r="I448" s="103"/>
      <x:c r="J448" s="141" t="n">
        <x:f>IF(OR($A448="",$H448=0,$E448=""),0,MAX(0,TODAY()-$E448))</x:f>
        <x:v>0</x:v>
      </x:c>
      <x:c r="K448" s="129" t="str">
        <x:f>IF($A448="","",IF($H448=0,"Paid",IF($J448=0,"Current",IF($J448&lt;=30,"1-30 days",IF($J448&lt;=60,"31-60 days","61+ days")))))</x:f>
      </x:c>
      <x:c r="L448" s="129" t="str">
        <x:f>IF($A448="","",IF(COUNTIF($A$5:$A$504,$A448)&gt;1,"Duplicate Invoice ID",IF($G448&gt;$F448,"Paid exceeds invoice","")))</x:f>
      </x:c>
    </x:row>
    <x:row r="449" ht="20" customHeight="1">
      <x:c r="A449" s="118"/>
      <x:c r="B449" s="118"/>
      <x:c r="C449" s="118"/>
      <x:c r="D449" s="109"/>
      <x:c r="E449" s="109"/>
      <x:c r="F449" s="112"/>
      <x:c r="G449" s="112"/>
      <x:c r="H449" s="131" t="str">
        <x:f>IF($A449="","",MAX(0,$F449-$G449))</x:f>
      </x:c>
      <x:c r="I449" s="103"/>
      <x:c r="J449" s="141" t="n">
        <x:f>IF(OR($A449="",$H449=0,$E449=""),0,MAX(0,TODAY()-$E449))</x:f>
        <x:v>0</x:v>
      </x:c>
      <x:c r="K449" s="129" t="str">
        <x:f>IF($A449="","",IF($H449=0,"Paid",IF($J449=0,"Current",IF($J449&lt;=30,"1-30 days",IF($J449&lt;=60,"31-60 days","61+ days")))))</x:f>
      </x:c>
      <x:c r="L449" s="129" t="str">
        <x:f>IF($A449="","",IF(COUNTIF($A$5:$A$504,$A449)&gt;1,"Duplicate Invoice ID",IF($G449&gt;$F449,"Paid exceeds invoice","")))</x:f>
      </x:c>
    </x:row>
    <x:row r="450" ht="20" customHeight="1">
      <x:c r="A450" s="118"/>
      <x:c r="B450" s="118"/>
      <x:c r="C450" s="118"/>
      <x:c r="D450" s="109"/>
      <x:c r="E450" s="109"/>
      <x:c r="F450" s="112"/>
      <x:c r="G450" s="112"/>
      <x:c r="H450" s="131" t="str">
        <x:f>IF($A450="","",MAX(0,$F450-$G450))</x:f>
      </x:c>
      <x:c r="I450" s="103"/>
      <x:c r="J450" s="141" t="n">
        <x:f>IF(OR($A450="",$H450=0,$E450=""),0,MAX(0,TODAY()-$E450))</x:f>
        <x:v>0</x:v>
      </x:c>
      <x:c r="K450" s="129" t="str">
        <x:f>IF($A450="","",IF($H450=0,"Paid",IF($J450=0,"Current",IF($J450&lt;=30,"1-30 days",IF($J450&lt;=60,"31-60 days","61+ days")))))</x:f>
      </x:c>
      <x:c r="L450" s="129" t="str">
        <x:f>IF($A450="","",IF(COUNTIF($A$5:$A$504,$A450)&gt;1,"Duplicate Invoice ID",IF($G450&gt;$F450,"Paid exceeds invoice","")))</x:f>
      </x:c>
    </x:row>
    <x:row r="451" ht="20" customHeight="1">
      <x:c r="A451" s="118"/>
      <x:c r="B451" s="118"/>
      <x:c r="C451" s="118"/>
      <x:c r="D451" s="109"/>
      <x:c r="E451" s="109"/>
      <x:c r="F451" s="112"/>
      <x:c r="G451" s="112"/>
      <x:c r="H451" s="131" t="str">
        <x:f>IF($A451="","",MAX(0,$F451-$G451))</x:f>
      </x:c>
      <x:c r="I451" s="103"/>
      <x:c r="J451" s="141" t="n">
        <x:f>IF(OR($A451="",$H451=0,$E451=""),0,MAX(0,TODAY()-$E451))</x:f>
        <x:v>0</x:v>
      </x:c>
      <x:c r="K451" s="129" t="str">
        <x:f>IF($A451="","",IF($H451=0,"Paid",IF($J451=0,"Current",IF($J451&lt;=30,"1-30 days",IF($J451&lt;=60,"31-60 days","61+ days")))))</x:f>
      </x:c>
      <x:c r="L451" s="129" t="str">
        <x:f>IF($A451="","",IF(COUNTIF($A$5:$A$504,$A451)&gt;1,"Duplicate Invoice ID",IF($G451&gt;$F451,"Paid exceeds invoice","")))</x:f>
      </x:c>
    </x:row>
    <x:row r="452" ht="20" customHeight="1">
      <x:c r="A452" s="118"/>
      <x:c r="B452" s="118"/>
      <x:c r="C452" s="118"/>
      <x:c r="D452" s="109"/>
      <x:c r="E452" s="109"/>
      <x:c r="F452" s="112"/>
      <x:c r="G452" s="112"/>
      <x:c r="H452" s="131" t="str">
        <x:f>IF($A452="","",MAX(0,$F452-$G452))</x:f>
      </x:c>
      <x:c r="I452" s="103"/>
      <x:c r="J452" s="141" t="n">
        <x:f>IF(OR($A452="",$H452=0,$E452=""),0,MAX(0,TODAY()-$E452))</x:f>
        <x:v>0</x:v>
      </x:c>
      <x:c r="K452" s="129" t="str">
        <x:f>IF($A452="","",IF($H452=0,"Paid",IF($J452=0,"Current",IF($J452&lt;=30,"1-30 days",IF($J452&lt;=60,"31-60 days","61+ days")))))</x:f>
      </x:c>
      <x:c r="L452" s="129" t="str">
        <x:f>IF($A452="","",IF(COUNTIF($A$5:$A$504,$A452)&gt;1,"Duplicate Invoice ID",IF($G452&gt;$F452,"Paid exceeds invoice","")))</x:f>
      </x:c>
    </x:row>
    <x:row r="453" ht="20" customHeight="1">
      <x:c r="A453" s="118"/>
      <x:c r="B453" s="118"/>
      <x:c r="C453" s="118"/>
      <x:c r="D453" s="109"/>
      <x:c r="E453" s="109"/>
      <x:c r="F453" s="112"/>
      <x:c r="G453" s="112"/>
      <x:c r="H453" s="131" t="str">
        <x:f>IF($A453="","",MAX(0,$F453-$G453))</x:f>
      </x:c>
      <x:c r="I453" s="103"/>
      <x:c r="J453" s="141" t="n">
        <x:f>IF(OR($A453="",$H453=0,$E453=""),0,MAX(0,TODAY()-$E453))</x:f>
        <x:v>0</x:v>
      </x:c>
      <x:c r="K453" s="129" t="str">
        <x:f>IF($A453="","",IF($H453=0,"Paid",IF($J453=0,"Current",IF($J453&lt;=30,"1-30 days",IF($J453&lt;=60,"31-60 days","61+ days")))))</x:f>
      </x:c>
      <x:c r="L453" s="129" t="str">
        <x:f>IF($A453="","",IF(COUNTIF($A$5:$A$504,$A453)&gt;1,"Duplicate Invoice ID",IF($G453&gt;$F453,"Paid exceeds invoice","")))</x:f>
      </x:c>
    </x:row>
    <x:row r="454" ht="20" customHeight="1">
      <x:c r="A454" s="118"/>
      <x:c r="B454" s="118"/>
      <x:c r="C454" s="118"/>
      <x:c r="D454" s="109"/>
      <x:c r="E454" s="109"/>
      <x:c r="F454" s="112"/>
      <x:c r="G454" s="112"/>
      <x:c r="H454" s="131" t="str">
        <x:f>IF($A454="","",MAX(0,$F454-$G454))</x:f>
      </x:c>
      <x:c r="I454" s="103"/>
      <x:c r="J454" s="141" t="n">
        <x:f>IF(OR($A454="",$H454=0,$E454=""),0,MAX(0,TODAY()-$E454))</x:f>
        <x:v>0</x:v>
      </x:c>
      <x:c r="K454" s="129" t="str">
        <x:f>IF($A454="","",IF($H454=0,"Paid",IF($J454=0,"Current",IF($J454&lt;=30,"1-30 days",IF($J454&lt;=60,"31-60 days","61+ days")))))</x:f>
      </x:c>
      <x:c r="L454" s="129" t="str">
        <x:f>IF($A454="","",IF(COUNTIF($A$5:$A$504,$A454)&gt;1,"Duplicate Invoice ID",IF($G454&gt;$F454,"Paid exceeds invoice","")))</x:f>
      </x:c>
    </x:row>
    <x:row r="455" ht="20" customHeight="1">
      <x:c r="A455" s="118"/>
      <x:c r="B455" s="118"/>
      <x:c r="C455" s="118"/>
      <x:c r="D455" s="109"/>
      <x:c r="E455" s="109"/>
      <x:c r="F455" s="112"/>
      <x:c r="G455" s="112"/>
      <x:c r="H455" s="131" t="str">
        <x:f>IF($A455="","",MAX(0,$F455-$G455))</x:f>
      </x:c>
      <x:c r="I455" s="103"/>
      <x:c r="J455" s="141" t="n">
        <x:f>IF(OR($A455="",$H455=0,$E455=""),0,MAX(0,TODAY()-$E455))</x:f>
        <x:v>0</x:v>
      </x:c>
      <x:c r="K455" s="129" t="str">
        <x:f>IF($A455="","",IF($H455=0,"Paid",IF($J455=0,"Current",IF($J455&lt;=30,"1-30 days",IF($J455&lt;=60,"31-60 days","61+ days")))))</x:f>
      </x:c>
      <x:c r="L455" s="129" t="str">
        <x:f>IF($A455="","",IF(COUNTIF($A$5:$A$504,$A455)&gt;1,"Duplicate Invoice ID",IF($G455&gt;$F455,"Paid exceeds invoice","")))</x:f>
      </x:c>
    </x:row>
    <x:row r="456" ht="20" customHeight="1">
      <x:c r="A456" s="118"/>
      <x:c r="B456" s="118"/>
      <x:c r="C456" s="118"/>
      <x:c r="D456" s="109"/>
      <x:c r="E456" s="109"/>
      <x:c r="F456" s="112"/>
      <x:c r="G456" s="112"/>
      <x:c r="H456" s="131" t="str">
        <x:f>IF($A456="","",MAX(0,$F456-$G456))</x:f>
      </x:c>
      <x:c r="I456" s="103"/>
      <x:c r="J456" s="141" t="n">
        <x:f>IF(OR($A456="",$H456=0,$E456=""),0,MAX(0,TODAY()-$E456))</x:f>
        <x:v>0</x:v>
      </x:c>
      <x:c r="K456" s="129" t="str">
        <x:f>IF($A456="","",IF($H456=0,"Paid",IF($J456=0,"Current",IF($J456&lt;=30,"1-30 days",IF($J456&lt;=60,"31-60 days","61+ days")))))</x:f>
      </x:c>
      <x:c r="L456" s="129" t="str">
        <x:f>IF($A456="","",IF(COUNTIF($A$5:$A$504,$A456)&gt;1,"Duplicate Invoice ID",IF($G456&gt;$F456,"Paid exceeds invoice","")))</x:f>
      </x:c>
    </x:row>
    <x:row r="457" ht="20" customHeight="1">
      <x:c r="A457" s="118"/>
      <x:c r="B457" s="118"/>
      <x:c r="C457" s="118"/>
      <x:c r="D457" s="109"/>
      <x:c r="E457" s="109"/>
      <x:c r="F457" s="112"/>
      <x:c r="G457" s="112"/>
      <x:c r="H457" s="131" t="str">
        <x:f>IF($A457="","",MAX(0,$F457-$G457))</x:f>
      </x:c>
      <x:c r="I457" s="103"/>
      <x:c r="J457" s="141" t="n">
        <x:f>IF(OR($A457="",$H457=0,$E457=""),0,MAX(0,TODAY()-$E457))</x:f>
        <x:v>0</x:v>
      </x:c>
      <x:c r="K457" s="129" t="str">
        <x:f>IF($A457="","",IF($H457=0,"Paid",IF($J457=0,"Current",IF($J457&lt;=30,"1-30 days",IF($J457&lt;=60,"31-60 days","61+ days")))))</x:f>
      </x:c>
      <x:c r="L457" s="129" t="str">
        <x:f>IF($A457="","",IF(COUNTIF($A$5:$A$504,$A457)&gt;1,"Duplicate Invoice ID",IF($G457&gt;$F457,"Paid exceeds invoice","")))</x:f>
      </x:c>
    </x:row>
    <x:row r="458" ht="20" customHeight="1">
      <x:c r="A458" s="118"/>
      <x:c r="B458" s="118"/>
      <x:c r="C458" s="118"/>
      <x:c r="D458" s="109"/>
      <x:c r="E458" s="109"/>
      <x:c r="F458" s="112"/>
      <x:c r="G458" s="112"/>
      <x:c r="H458" s="131" t="str">
        <x:f>IF($A458="","",MAX(0,$F458-$G458))</x:f>
      </x:c>
      <x:c r="I458" s="103"/>
      <x:c r="J458" s="141" t="n">
        <x:f>IF(OR($A458="",$H458=0,$E458=""),0,MAX(0,TODAY()-$E458))</x:f>
        <x:v>0</x:v>
      </x:c>
      <x:c r="K458" s="129" t="str">
        <x:f>IF($A458="","",IF($H458=0,"Paid",IF($J458=0,"Current",IF($J458&lt;=30,"1-30 days",IF($J458&lt;=60,"31-60 days","61+ days")))))</x:f>
      </x:c>
      <x:c r="L458" s="129" t="str">
        <x:f>IF($A458="","",IF(COUNTIF($A$5:$A$504,$A458)&gt;1,"Duplicate Invoice ID",IF($G458&gt;$F458,"Paid exceeds invoice","")))</x:f>
      </x:c>
    </x:row>
    <x:row r="459" ht="20" customHeight="1">
      <x:c r="A459" s="118"/>
      <x:c r="B459" s="118"/>
      <x:c r="C459" s="118"/>
      <x:c r="D459" s="109"/>
      <x:c r="E459" s="109"/>
      <x:c r="F459" s="112"/>
      <x:c r="G459" s="112"/>
      <x:c r="H459" s="131" t="str">
        <x:f>IF($A459="","",MAX(0,$F459-$G459))</x:f>
      </x:c>
      <x:c r="I459" s="103"/>
      <x:c r="J459" s="141" t="n">
        <x:f>IF(OR($A459="",$H459=0,$E459=""),0,MAX(0,TODAY()-$E459))</x:f>
        <x:v>0</x:v>
      </x:c>
      <x:c r="K459" s="129" t="str">
        <x:f>IF($A459="","",IF($H459=0,"Paid",IF($J459=0,"Current",IF($J459&lt;=30,"1-30 days",IF($J459&lt;=60,"31-60 days","61+ days")))))</x:f>
      </x:c>
      <x:c r="L459" s="129" t="str">
        <x:f>IF($A459="","",IF(COUNTIF($A$5:$A$504,$A459)&gt;1,"Duplicate Invoice ID",IF($G459&gt;$F459,"Paid exceeds invoice","")))</x:f>
      </x:c>
    </x:row>
    <x:row r="460" ht="20" customHeight="1">
      <x:c r="A460" s="118"/>
      <x:c r="B460" s="118"/>
      <x:c r="C460" s="118"/>
      <x:c r="D460" s="109"/>
      <x:c r="E460" s="109"/>
      <x:c r="F460" s="112"/>
      <x:c r="G460" s="112"/>
      <x:c r="H460" s="131" t="str">
        <x:f>IF($A460="","",MAX(0,$F460-$G460))</x:f>
      </x:c>
      <x:c r="I460" s="103"/>
      <x:c r="J460" s="141" t="n">
        <x:f>IF(OR($A460="",$H460=0,$E460=""),0,MAX(0,TODAY()-$E460))</x:f>
        <x:v>0</x:v>
      </x:c>
      <x:c r="K460" s="129" t="str">
        <x:f>IF($A460="","",IF($H460=0,"Paid",IF($J460=0,"Current",IF($J460&lt;=30,"1-30 days",IF($J460&lt;=60,"31-60 days","61+ days")))))</x:f>
      </x:c>
      <x:c r="L460" s="129" t="str">
        <x:f>IF($A460="","",IF(COUNTIF($A$5:$A$504,$A460)&gt;1,"Duplicate Invoice ID",IF($G460&gt;$F460,"Paid exceeds invoice","")))</x:f>
      </x:c>
    </x:row>
    <x:row r="461" ht="20" customHeight="1">
      <x:c r="A461" s="118"/>
      <x:c r="B461" s="118"/>
      <x:c r="C461" s="118"/>
      <x:c r="D461" s="109"/>
      <x:c r="E461" s="109"/>
      <x:c r="F461" s="112"/>
      <x:c r="G461" s="112"/>
      <x:c r="H461" s="131" t="str">
        <x:f>IF($A461="","",MAX(0,$F461-$G461))</x:f>
      </x:c>
      <x:c r="I461" s="103"/>
      <x:c r="J461" s="141" t="n">
        <x:f>IF(OR($A461="",$H461=0,$E461=""),0,MAX(0,TODAY()-$E461))</x:f>
        <x:v>0</x:v>
      </x:c>
      <x:c r="K461" s="129" t="str">
        <x:f>IF($A461="","",IF($H461=0,"Paid",IF($J461=0,"Current",IF($J461&lt;=30,"1-30 days",IF($J461&lt;=60,"31-60 days","61+ days")))))</x:f>
      </x:c>
      <x:c r="L461" s="129" t="str">
        <x:f>IF($A461="","",IF(COUNTIF($A$5:$A$504,$A461)&gt;1,"Duplicate Invoice ID",IF($G461&gt;$F461,"Paid exceeds invoice","")))</x:f>
      </x:c>
    </x:row>
    <x:row r="462" ht="20" customHeight="1">
      <x:c r="A462" s="118"/>
      <x:c r="B462" s="118"/>
      <x:c r="C462" s="118"/>
      <x:c r="D462" s="109"/>
      <x:c r="E462" s="109"/>
      <x:c r="F462" s="112"/>
      <x:c r="G462" s="112"/>
      <x:c r="H462" s="131" t="str">
        <x:f>IF($A462="","",MAX(0,$F462-$G462))</x:f>
      </x:c>
      <x:c r="I462" s="103"/>
      <x:c r="J462" s="141" t="n">
        <x:f>IF(OR($A462="",$H462=0,$E462=""),0,MAX(0,TODAY()-$E462))</x:f>
        <x:v>0</x:v>
      </x:c>
      <x:c r="K462" s="129" t="str">
        <x:f>IF($A462="","",IF($H462=0,"Paid",IF($J462=0,"Current",IF($J462&lt;=30,"1-30 days",IF($J462&lt;=60,"31-60 days","61+ days")))))</x:f>
      </x:c>
      <x:c r="L462" s="129" t="str">
        <x:f>IF($A462="","",IF(COUNTIF($A$5:$A$504,$A462)&gt;1,"Duplicate Invoice ID",IF($G462&gt;$F462,"Paid exceeds invoice","")))</x:f>
      </x:c>
    </x:row>
    <x:row r="463" ht="20" customHeight="1">
      <x:c r="A463" s="118"/>
      <x:c r="B463" s="118"/>
      <x:c r="C463" s="118"/>
      <x:c r="D463" s="109"/>
      <x:c r="E463" s="109"/>
      <x:c r="F463" s="112"/>
      <x:c r="G463" s="112"/>
      <x:c r="H463" s="131" t="str">
        <x:f>IF($A463="","",MAX(0,$F463-$G463))</x:f>
      </x:c>
      <x:c r="I463" s="103"/>
      <x:c r="J463" s="141" t="n">
        <x:f>IF(OR($A463="",$H463=0,$E463=""),0,MAX(0,TODAY()-$E463))</x:f>
        <x:v>0</x:v>
      </x:c>
      <x:c r="K463" s="129" t="str">
        <x:f>IF($A463="","",IF($H463=0,"Paid",IF($J463=0,"Current",IF($J463&lt;=30,"1-30 days",IF($J463&lt;=60,"31-60 days","61+ days")))))</x:f>
      </x:c>
      <x:c r="L463" s="129" t="str">
        <x:f>IF($A463="","",IF(COUNTIF($A$5:$A$504,$A463)&gt;1,"Duplicate Invoice ID",IF($G463&gt;$F463,"Paid exceeds invoice","")))</x:f>
      </x:c>
    </x:row>
    <x:row r="464" ht="20" customHeight="1">
      <x:c r="A464" s="118"/>
      <x:c r="B464" s="118"/>
      <x:c r="C464" s="118"/>
      <x:c r="D464" s="109"/>
      <x:c r="E464" s="109"/>
      <x:c r="F464" s="112"/>
      <x:c r="G464" s="112"/>
      <x:c r="H464" s="131" t="str">
        <x:f>IF($A464="","",MAX(0,$F464-$G464))</x:f>
      </x:c>
      <x:c r="I464" s="103"/>
      <x:c r="J464" s="141" t="n">
        <x:f>IF(OR($A464="",$H464=0,$E464=""),0,MAX(0,TODAY()-$E464))</x:f>
        <x:v>0</x:v>
      </x:c>
      <x:c r="K464" s="129" t="str">
        <x:f>IF($A464="","",IF($H464=0,"Paid",IF($J464=0,"Current",IF($J464&lt;=30,"1-30 days",IF($J464&lt;=60,"31-60 days","61+ days")))))</x:f>
      </x:c>
      <x:c r="L464" s="129" t="str">
        <x:f>IF($A464="","",IF(COUNTIF($A$5:$A$504,$A464)&gt;1,"Duplicate Invoice ID",IF($G464&gt;$F464,"Paid exceeds invoice","")))</x:f>
      </x:c>
    </x:row>
    <x:row r="465" ht="20" customHeight="1">
      <x:c r="A465" s="118"/>
      <x:c r="B465" s="118"/>
      <x:c r="C465" s="118"/>
      <x:c r="D465" s="109"/>
      <x:c r="E465" s="109"/>
      <x:c r="F465" s="112"/>
      <x:c r="G465" s="112"/>
      <x:c r="H465" s="131" t="str">
        <x:f>IF($A465="","",MAX(0,$F465-$G465))</x:f>
      </x:c>
      <x:c r="I465" s="103"/>
      <x:c r="J465" s="141" t="n">
        <x:f>IF(OR($A465="",$H465=0,$E465=""),0,MAX(0,TODAY()-$E465))</x:f>
        <x:v>0</x:v>
      </x:c>
      <x:c r="K465" s="129" t="str">
        <x:f>IF($A465="","",IF($H465=0,"Paid",IF($J465=0,"Current",IF($J465&lt;=30,"1-30 days",IF($J465&lt;=60,"31-60 days","61+ days")))))</x:f>
      </x:c>
      <x:c r="L465" s="129" t="str">
        <x:f>IF($A465="","",IF(COUNTIF($A$5:$A$504,$A465)&gt;1,"Duplicate Invoice ID",IF($G465&gt;$F465,"Paid exceeds invoice","")))</x:f>
      </x:c>
    </x:row>
    <x:row r="466" ht="20" customHeight="1">
      <x:c r="A466" s="118"/>
      <x:c r="B466" s="118"/>
      <x:c r="C466" s="118"/>
      <x:c r="D466" s="109"/>
      <x:c r="E466" s="109"/>
      <x:c r="F466" s="112"/>
      <x:c r="G466" s="112"/>
      <x:c r="H466" s="131" t="str">
        <x:f>IF($A466="","",MAX(0,$F466-$G466))</x:f>
      </x:c>
      <x:c r="I466" s="103"/>
      <x:c r="J466" s="141" t="n">
        <x:f>IF(OR($A466="",$H466=0,$E466=""),0,MAX(0,TODAY()-$E466))</x:f>
        <x:v>0</x:v>
      </x:c>
      <x:c r="K466" s="129" t="str">
        <x:f>IF($A466="","",IF($H466=0,"Paid",IF($J466=0,"Current",IF($J466&lt;=30,"1-30 days",IF($J466&lt;=60,"31-60 days","61+ days")))))</x:f>
      </x:c>
      <x:c r="L466" s="129" t="str">
        <x:f>IF($A466="","",IF(COUNTIF($A$5:$A$504,$A466)&gt;1,"Duplicate Invoice ID",IF($G466&gt;$F466,"Paid exceeds invoice","")))</x:f>
      </x:c>
    </x:row>
    <x:row r="467" ht="20" customHeight="1">
      <x:c r="A467" s="118"/>
      <x:c r="B467" s="118"/>
      <x:c r="C467" s="118"/>
      <x:c r="D467" s="109"/>
      <x:c r="E467" s="109"/>
      <x:c r="F467" s="112"/>
      <x:c r="G467" s="112"/>
      <x:c r="H467" s="131" t="str">
        <x:f>IF($A467="","",MAX(0,$F467-$G467))</x:f>
      </x:c>
      <x:c r="I467" s="103"/>
      <x:c r="J467" s="141" t="n">
        <x:f>IF(OR($A467="",$H467=0,$E467=""),0,MAX(0,TODAY()-$E467))</x:f>
        <x:v>0</x:v>
      </x:c>
      <x:c r="K467" s="129" t="str">
        <x:f>IF($A467="","",IF($H467=0,"Paid",IF($J467=0,"Current",IF($J467&lt;=30,"1-30 days",IF($J467&lt;=60,"31-60 days","61+ days")))))</x:f>
      </x:c>
      <x:c r="L467" s="129" t="str">
        <x:f>IF($A467="","",IF(COUNTIF($A$5:$A$504,$A467)&gt;1,"Duplicate Invoice ID",IF($G467&gt;$F467,"Paid exceeds invoice","")))</x:f>
      </x:c>
    </x:row>
    <x:row r="468" ht="20" customHeight="1">
      <x:c r="A468" s="118"/>
      <x:c r="B468" s="118"/>
      <x:c r="C468" s="118"/>
      <x:c r="D468" s="109"/>
      <x:c r="E468" s="109"/>
      <x:c r="F468" s="112"/>
      <x:c r="G468" s="112"/>
      <x:c r="H468" s="131" t="str">
        <x:f>IF($A468="","",MAX(0,$F468-$G468))</x:f>
      </x:c>
      <x:c r="I468" s="103"/>
      <x:c r="J468" s="141" t="n">
        <x:f>IF(OR($A468="",$H468=0,$E468=""),0,MAX(0,TODAY()-$E468))</x:f>
        <x:v>0</x:v>
      </x:c>
      <x:c r="K468" s="129" t="str">
        <x:f>IF($A468="","",IF($H468=0,"Paid",IF($J468=0,"Current",IF($J468&lt;=30,"1-30 days",IF($J468&lt;=60,"31-60 days","61+ days")))))</x:f>
      </x:c>
      <x:c r="L468" s="129" t="str">
        <x:f>IF($A468="","",IF(COUNTIF($A$5:$A$504,$A468)&gt;1,"Duplicate Invoice ID",IF($G468&gt;$F468,"Paid exceeds invoice","")))</x:f>
      </x:c>
    </x:row>
    <x:row r="469" ht="20" customHeight="1">
      <x:c r="A469" s="118"/>
      <x:c r="B469" s="118"/>
      <x:c r="C469" s="118"/>
      <x:c r="D469" s="109"/>
      <x:c r="E469" s="109"/>
      <x:c r="F469" s="112"/>
      <x:c r="G469" s="112"/>
      <x:c r="H469" s="131" t="str">
        <x:f>IF($A469="","",MAX(0,$F469-$G469))</x:f>
      </x:c>
      <x:c r="I469" s="103"/>
      <x:c r="J469" s="141" t="n">
        <x:f>IF(OR($A469="",$H469=0,$E469=""),0,MAX(0,TODAY()-$E469))</x:f>
        <x:v>0</x:v>
      </x:c>
      <x:c r="K469" s="129" t="str">
        <x:f>IF($A469="","",IF($H469=0,"Paid",IF($J469=0,"Current",IF($J469&lt;=30,"1-30 days",IF($J469&lt;=60,"31-60 days","61+ days")))))</x:f>
      </x:c>
      <x:c r="L469" s="129" t="str">
        <x:f>IF($A469="","",IF(COUNTIF($A$5:$A$504,$A469)&gt;1,"Duplicate Invoice ID",IF($G469&gt;$F469,"Paid exceeds invoice","")))</x:f>
      </x:c>
    </x:row>
    <x:row r="470" ht="20" customHeight="1">
      <x:c r="A470" s="118"/>
      <x:c r="B470" s="118"/>
      <x:c r="C470" s="118"/>
      <x:c r="D470" s="109"/>
      <x:c r="E470" s="109"/>
      <x:c r="F470" s="112"/>
      <x:c r="G470" s="112"/>
      <x:c r="H470" s="131" t="str">
        <x:f>IF($A470="","",MAX(0,$F470-$G470))</x:f>
      </x:c>
      <x:c r="I470" s="103"/>
      <x:c r="J470" s="141" t="n">
        <x:f>IF(OR($A470="",$H470=0,$E470=""),0,MAX(0,TODAY()-$E470))</x:f>
        <x:v>0</x:v>
      </x:c>
      <x:c r="K470" s="129" t="str">
        <x:f>IF($A470="","",IF($H470=0,"Paid",IF($J470=0,"Current",IF($J470&lt;=30,"1-30 days",IF($J470&lt;=60,"31-60 days","61+ days")))))</x:f>
      </x:c>
      <x:c r="L470" s="129" t="str">
        <x:f>IF($A470="","",IF(COUNTIF($A$5:$A$504,$A470)&gt;1,"Duplicate Invoice ID",IF($G470&gt;$F470,"Paid exceeds invoice","")))</x:f>
      </x:c>
    </x:row>
    <x:row r="471" ht="20" customHeight="1">
      <x:c r="A471" s="118"/>
      <x:c r="B471" s="118"/>
      <x:c r="C471" s="118"/>
      <x:c r="D471" s="109"/>
      <x:c r="E471" s="109"/>
      <x:c r="F471" s="112"/>
      <x:c r="G471" s="112"/>
      <x:c r="H471" s="131" t="str">
        <x:f>IF($A471="","",MAX(0,$F471-$G471))</x:f>
      </x:c>
      <x:c r="I471" s="103"/>
      <x:c r="J471" s="141" t="n">
        <x:f>IF(OR($A471="",$H471=0,$E471=""),0,MAX(0,TODAY()-$E471))</x:f>
        <x:v>0</x:v>
      </x:c>
      <x:c r="K471" s="129" t="str">
        <x:f>IF($A471="","",IF($H471=0,"Paid",IF($J471=0,"Current",IF($J471&lt;=30,"1-30 days",IF($J471&lt;=60,"31-60 days","61+ days")))))</x:f>
      </x:c>
      <x:c r="L471" s="129" t="str">
        <x:f>IF($A471="","",IF(COUNTIF($A$5:$A$504,$A471)&gt;1,"Duplicate Invoice ID",IF($G471&gt;$F471,"Paid exceeds invoice","")))</x:f>
      </x:c>
    </x:row>
    <x:row r="472" ht="20" customHeight="1">
      <x:c r="A472" s="118"/>
      <x:c r="B472" s="118"/>
      <x:c r="C472" s="118"/>
      <x:c r="D472" s="109"/>
      <x:c r="E472" s="109"/>
      <x:c r="F472" s="112"/>
      <x:c r="G472" s="112"/>
      <x:c r="H472" s="131" t="str">
        <x:f>IF($A472="","",MAX(0,$F472-$G472))</x:f>
      </x:c>
      <x:c r="I472" s="103"/>
      <x:c r="J472" s="141" t="n">
        <x:f>IF(OR($A472="",$H472=0,$E472=""),0,MAX(0,TODAY()-$E472))</x:f>
        <x:v>0</x:v>
      </x:c>
      <x:c r="K472" s="129" t="str">
        <x:f>IF($A472="","",IF($H472=0,"Paid",IF($J472=0,"Current",IF($J472&lt;=30,"1-30 days",IF($J472&lt;=60,"31-60 days","61+ days")))))</x:f>
      </x:c>
      <x:c r="L472" s="129" t="str">
        <x:f>IF($A472="","",IF(COUNTIF($A$5:$A$504,$A472)&gt;1,"Duplicate Invoice ID",IF($G472&gt;$F472,"Paid exceeds invoice","")))</x:f>
      </x:c>
    </x:row>
    <x:row r="473" ht="20" customHeight="1">
      <x:c r="A473" s="118"/>
      <x:c r="B473" s="118"/>
      <x:c r="C473" s="118"/>
      <x:c r="D473" s="109"/>
      <x:c r="E473" s="109"/>
      <x:c r="F473" s="112"/>
      <x:c r="G473" s="112"/>
      <x:c r="H473" s="131" t="str">
        <x:f>IF($A473="","",MAX(0,$F473-$G473))</x:f>
      </x:c>
      <x:c r="I473" s="103"/>
      <x:c r="J473" s="141" t="n">
        <x:f>IF(OR($A473="",$H473=0,$E473=""),0,MAX(0,TODAY()-$E473))</x:f>
        <x:v>0</x:v>
      </x:c>
      <x:c r="K473" s="129" t="str">
        <x:f>IF($A473="","",IF($H473=0,"Paid",IF($J473=0,"Current",IF($J473&lt;=30,"1-30 days",IF($J473&lt;=60,"31-60 days","61+ days")))))</x:f>
      </x:c>
      <x:c r="L473" s="129" t="str">
        <x:f>IF($A473="","",IF(COUNTIF($A$5:$A$504,$A473)&gt;1,"Duplicate Invoice ID",IF($G473&gt;$F473,"Paid exceeds invoice","")))</x:f>
      </x:c>
    </x:row>
    <x:row r="474" ht="20" customHeight="1">
      <x:c r="A474" s="118"/>
      <x:c r="B474" s="118"/>
      <x:c r="C474" s="118"/>
      <x:c r="D474" s="109"/>
      <x:c r="E474" s="109"/>
      <x:c r="F474" s="112"/>
      <x:c r="G474" s="112"/>
      <x:c r="H474" s="131" t="str">
        <x:f>IF($A474="","",MAX(0,$F474-$G474))</x:f>
      </x:c>
      <x:c r="I474" s="103"/>
      <x:c r="J474" s="141" t="n">
        <x:f>IF(OR($A474="",$H474=0,$E474=""),0,MAX(0,TODAY()-$E474))</x:f>
        <x:v>0</x:v>
      </x:c>
      <x:c r="K474" s="129" t="str">
        <x:f>IF($A474="","",IF($H474=0,"Paid",IF($J474=0,"Current",IF($J474&lt;=30,"1-30 days",IF($J474&lt;=60,"31-60 days","61+ days")))))</x:f>
      </x:c>
      <x:c r="L474" s="129" t="str">
        <x:f>IF($A474="","",IF(COUNTIF($A$5:$A$504,$A474)&gt;1,"Duplicate Invoice ID",IF($G474&gt;$F474,"Paid exceeds invoice","")))</x:f>
      </x:c>
    </x:row>
    <x:row r="475" ht="20" customHeight="1">
      <x:c r="A475" s="118"/>
      <x:c r="B475" s="118"/>
      <x:c r="C475" s="118"/>
      <x:c r="D475" s="109"/>
      <x:c r="E475" s="109"/>
      <x:c r="F475" s="112"/>
      <x:c r="G475" s="112"/>
      <x:c r="H475" s="131" t="str">
        <x:f>IF($A475="","",MAX(0,$F475-$G475))</x:f>
      </x:c>
      <x:c r="I475" s="103"/>
      <x:c r="J475" s="141" t="n">
        <x:f>IF(OR($A475="",$H475=0,$E475=""),0,MAX(0,TODAY()-$E475))</x:f>
        <x:v>0</x:v>
      </x:c>
      <x:c r="K475" s="129" t="str">
        <x:f>IF($A475="","",IF($H475=0,"Paid",IF($J475=0,"Current",IF($J475&lt;=30,"1-30 days",IF($J475&lt;=60,"31-60 days","61+ days")))))</x:f>
      </x:c>
      <x:c r="L475" s="129" t="str">
        <x:f>IF($A475="","",IF(COUNTIF($A$5:$A$504,$A475)&gt;1,"Duplicate Invoice ID",IF($G475&gt;$F475,"Paid exceeds invoice","")))</x:f>
      </x:c>
    </x:row>
    <x:row r="476" ht="20" customHeight="1">
      <x:c r="A476" s="118"/>
      <x:c r="B476" s="118"/>
      <x:c r="C476" s="118"/>
      <x:c r="D476" s="109"/>
      <x:c r="E476" s="109"/>
      <x:c r="F476" s="112"/>
      <x:c r="G476" s="112"/>
      <x:c r="H476" s="131" t="str">
        <x:f>IF($A476="","",MAX(0,$F476-$G476))</x:f>
      </x:c>
      <x:c r="I476" s="103"/>
      <x:c r="J476" s="141" t="n">
        <x:f>IF(OR($A476="",$H476=0,$E476=""),0,MAX(0,TODAY()-$E476))</x:f>
        <x:v>0</x:v>
      </x:c>
      <x:c r="K476" s="129" t="str">
        <x:f>IF($A476="","",IF($H476=0,"Paid",IF($J476=0,"Current",IF($J476&lt;=30,"1-30 days",IF($J476&lt;=60,"31-60 days","61+ days")))))</x:f>
      </x:c>
      <x:c r="L476" s="129" t="str">
        <x:f>IF($A476="","",IF(COUNTIF($A$5:$A$504,$A476)&gt;1,"Duplicate Invoice ID",IF($G476&gt;$F476,"Paid exceeds invoice","")))</x:f>
      </x:c>
    </x:row>
    <x:row r="477" ht="20" customHeight="1">
      <x:c r="A477" s="118"/>
      <x:c r="B477" s="118"/>
      <x:c r="C477" s="118"/>
      <x:c r="D477" s="109"/>
      <x:c r="E477" s="109"/>
      <x:c r="F477" s="112"/>
      <x:c r="G477" s="112"/>
      <x:c r="H477" s="131" t="str">
        <x:f>IF($A477="","",MAX(0,$F477-$G477))</x:f>
      </x:c>
      <x:c r="I477" s="103"/>
      <x:c r="J477" s="141" t="n">
        <x:f>IF(OR($A477="",$H477=0,$E477=""),0,MAX(0,TODAY()-$E477))</x:f>
        <x:v>0</x:v>
      </x:c>
      <x:c r="K477" s="129" t="str">
        <x:f>IF($A477="","",IF($H477=0,"Paid",IF($J477=0,"Current",IF($J477&lt;=30,"1-30 days",IF($J477&lt;=60,"31-60 days","61+ days")))))</x:f>
      </x:c>
      <x:c r="L477" s="129" t="str">
        <x:f>IF($A477="","",IF(COUNTIF($A$5:$A$504,$A477)&gt;1,"Duplicate Invoice ID",IF($G477&gt;$F477,"Paid exceeds invoice","")))</x:f>
      </x:c>
    </x:row>
    <x:row r="478" ht="20" customHeight="1">
      <x:c r="A478" s="118"/>
      <x:c r="B478" s="118"/>
      <x:c r="C478" s="118"/>
      <x:c r="D478" s="109"/>
      <x:c r="E478" s="109"/>
      <x:c r="F478" s="112"/>
      <x:c r="G478" s="112"/>
      <x:c r="H478" s="131" t="str">
        <x:f>IF($A478="","",MAX(0,$F478-$G478))</x:f>
      </x:c>
      <x:c r="I478" s="103"/>
      <x:c r="J478" s="141" t="n">
        <x:f>IF(OR($A478="",$H478=0,$E478=""),0,MAX(0,TODAY()-$E478))</x:f>
        <x:v>0</x:v>
      </x:c>
      <x:c r="K478" s="129" t="str">
        <x:f>IF($A478="","",IF($H478=0,"Paid",IF($J478=0,"Current",IF($J478&lt;=30,"1-30 days",IF($J478&lt;=60,"31-60 days","61+ days")))))</x:f>
      </x:c>
      <x:c r="L478" s="129" t="str">
        <x:f>IF($A478="","",IF(COUNTIF($A$5:$A$504,$A478)&gt;1,"Duplicate Invoice ID",IF($G478&gt;$F478,"Paid exceeds invoice","")))</x:f>
      </x:c>
    </x:row>
    <x:row r="479" ht="20" customHeight="1">
      <x:c r="A479" s="118"/>
      <x:c r="B479" s="118"/>
      <x:c r="C479" s="118"/>
      <x:c r="D479" s="109"/>
      <x:c r="E479" s="109"/>
      <x:c r="F479" s="112"/>
      <x:c r="G479" s="112"/>
      <x:c r="H479" s="131" t="str">
        <x:f>IF($A479="","",MAX(0,$F479-$G479))</x:f>
      </x:c>
      <x:c r="I479" s="103"/>
      <x:c r="J479" s="141" t="n">
        <x:f>IF(OR($A479="",$H479=0,$E479=""),0,MAX(0,TODAY()-$E479))</x:f>
        <x:v>0</x:v>
      </x:c>
      <x:c r="K479" s="129" t="str">
        <x:f>IF($A479="","",IF($H479=0,"Paid",IF($J479=0,"Current",IF($J479&lt;=30,"1-30 days",IF($J479&lt;=60,"31-60 days","61+ days")))))</x:f>
      </x:c>
      <x:c r="L479" s="129" t="str">
        <x:f>IF($A479="","",IF(COUNTIF($A$5:$A$504,$A479)&gt;1,"Duplicate Invoice ID",IF($G479&gt;$F479,"Paid exceeds invoice","")))</x:f>
      </x:c>
    </x:row>
    <x:row r="480" ht="20" customHeight="1">
      <x:c r="A480" s="118"/>
      <x:c r="B480" s="118"/>
      <x:c r="C480" s="118"/>
      <x:c r="D480" s="109"/>
      <x:c r="E480" s="109"/>
      <x:c r="F480" s="112"/>
      <x:c r="G480" s="112"/>
      <x:c r="H480" s="131" t="str">
        <x:f>IF($A480="","",MAX(0,$F480-$G480))</x:f>
      </x:c>
      <x:c r="I480" s="103"/>
      <x:c r="J480" s="141" t="n">
        <x:f>IF(OR($A480="",$H480=0,$E480=""),0,MAX(0,TODAY()-$E480))</x:f>
        <x:v>0</x:v>
      </x:c>
      <x:c r="K480" s="129" t="str">
        <x:f>IF($A480="","",IF($H480=0,"Paid",IF($J480=0,"Current",IF($J480&lt;=30,"1-30 days",IF($J480&lt;=60,"31-60 days","61+ days")))))</x:f>
      </x:c>
      <x:c r="L480" s="129" t="str">
        <x:f>IF($A480="","",IF(COUNTIF($A$5:$A$504,$A480)&gt;1,"Duplicate Invoice ID",IF($G480&gt;$F480,"Paid exceeds invoice","")))</x:f>
      </x:c>
    </x:row>
    <x:row r="481" ht="20" customHeight="1">
      <x:c r="A481" s="118"/>
      <x:c r="B481" s="118"/>
      <x:c r="C481" s="118"/>
      <x:c r="D481" s="109"/>
      <x:c r="E481" s="109"/>
      <x:c r="F481" s="112"/>
      <x:c r="G481" s="112"/>
      <x:c r="H481" s="131" t="str">
        <x:f>IF($A481="","",MAX(0,$F481-$G481))</x:f>
      </x:c>
      <x:c r="I481" s="103"/>
      <x:c r="J481" s="141" t="n">
        <x:f>IF(OR($A481="",$H481=0,$E481=""),0,MAX(0,TODAY()-$E481))</x:f>
        <x:v>0</x:v>
      </x:c>
      <x:c r="K481" s="129" t="str">
        <x:f>IF($A481="","",IF($H481=0,"Paid",IF($J481=0,"Current",IF($J481&lt;=30,"1-30 days",IF($J481&lt;=60,"31-60 days","61+ days")))))</x:f>
      </x:c>
      <x:c r="L481" s="129" t="str">
        <x:f>IF($A481="","",IF(COUNTIF($A$5:$A$504,$A481)&gt;1,"Duplicate Invoice ID",IF($G481&gt;$F481,"Paid exceeds invoice","")))</x:f>
      </x:c>
    </x:row>
    <x:row r="482" ht="20" customHeight="1">
      <x:c r="A482" s="118"/>
      <x:c r="B482" s="118"/>
      <x:c r="C482" s="118"/>
      <x:c r="D482" s="109"/>
      <x:c r="E482" s="109"/>
      <x:c r="F482" s="112"/>
      <x:c r="G482" s="112"/>
      <x:c r="H482" s="131" t="str">
        <x:f>IF($A482="","",MAX(0,$F482-$G482))</x:f>
      </x:c>
      <x:c r="I482" s="103"/>
      <x:c r="J482" s="141" t="n">
        <x:f>IF(OR($A482="",$H482=0,$E482=""),0,MAX(0,TODAY()-$E482))</x:f>
        <x:v>0</x:v>
      </x:c>
      <x:c r="K482" s="129" t="str">
        <x:f>IF($A482="","",IF($H482=0,"Paid",IF($J482=0,"Current",IF($J482&lt;=30,"1-30 days",IF($J482&lt;=60,"31-60 days","61+ days")))))</x:f>
      </x:c>
      <x:c r="L482" s="129" t="str">
        <x:f>IF($A482="","",IF(COUNTIF($A$5:$A$504,$A482)&gt;1,"Duplicate Invoice ID",IF($G482&gt;$F482,"Paid exceeds invoice","")))</x:f>
      </x:c>
    </x:row>
    <x:row r="483" ht="20" customHeight="1">
      <x:c r="A483" s="118"/>
      <x:c r="B483" s="118"/>
      <x:c r="C483" s="118"/>
      <x:c r="D483" s="109"/>
      <x:c r="E483" s="109"/>
      <x:c r="F483" s="112"/>
      <x:c r="G483" s="112"/>
      <x:c r="H483" s="131" t="str">
        <x:f>IF($A483="","",MAX(0,$F483-$G483))</x:f>
      </x:c>
      <x:c r="I483" s="103"/>
      <x:c r="J483" s="141" t="n">
        <x:f>IF(OR($A483="",$H483=0,$E483=""),0,MAX(0,TODAY()-$E483))</x:f>
        <x:v>0</x:v>
      </x:c>
      <x:c r="K483" s="129" t="str">
        <x:f>IF($A483="","",IF($H483=0,"Paid",IF($J483=0,"Current",IF($J483&lt;=30,"1-30 days",IF($J483&lt;=60,"31-60 days","61+ days")))))</x:f>
      </x:c>
      <x:c r="L483" s="129" t="str">
        <x:f>IF($A483="","",IF(COUNTIF($A$5:$A$504,$A483)&gt;1,"Duplicate Invoice ID",IF($G483&gt;$F483,"Paid exceeds invoice","")))</x:f>
      </x:c>
    </x:row>
    <x:row r="484" ht="20" customHeight="1">
      <x:c r="A484" s="118"/>
      <x:c r="B484" s="118"/>
      <x:c r="C484" s="118"/>
      <x:c r="D484" s="109"/>
      <x:c r="E484" s="109"/>
      <x:c r="F484" s="112"/>
      <x:c r="G484" s="112"/>
      <x:c r="H484" s="131" t="str">
        <x:f>IF($A484="","",MAX(0,$F484-$G484))</x:f>
      </x:c>
      <x:c r="I484" s="103"/>
      <x:c r="J484" s="141" t="n">
        <x:f>IF(OR($A484="",$H484=0,$E484=""),0,MAX(0,TODAY()-$E484))</x:f>
        <x:v>0</x:v>
      </x:c>
      <x:c r="K484" s="129" t="str">
        <x:f>IF($A484="","",IF($H484=0,"Paid",IF($J484=0,"Current",IF($J484&lt;=30,"1-30 days",IF($J484&lt;=60,"31-60 days","61+ days")))))</x:f>
      </x:c>
      <x:c r="L484" s="129" t="str">
        <x:f>IF($A484="","",IF(COUNTIF($A$5:$A$504,$A484)&gt;1,"Duplicate Invoice ID",IF($G484&gt;$F484,"Paid exceeds invoice","")))</x:f>
      </x:c>
    </x:row>
    <x:row r="485" ht="20" customHeight="1">
      <x:c r="A485" s="118"/>
      <x:c r="B485" s="118"/>
      <x:c r="C485" s="118"/>
      <x:c r="D485" s="109"/>
      <x:c r="E485" s="109"/>
      <x:c r="F485" s="112"/>
      <x:c r="G485" s="112"/>
      <x:c r="H485" s="131" t="str">
        <x:f>IF($A485="","",MAX(0,$F485-$G485))</x:f>
      </x:c>
      <x:c r="I485" s="103"/>
      <x:c r="J485" s="141" t="n">
        <x:f>IF(OR($A485="",$H485=0,$E485=""),0,MAX(0,TODAY()-$E485))</x:f>
        <x:v>0</x:v>
      </x:c>
      <x:c r="K485" s="129" t="str">
        <x:f>IF($A485="","",IF($H485=0,"Paid",IF($J485=0,"Current",IF($J485&lt;=30,"1-30 days",IF($J485&lt;=60,"31-60 days","61+ days")))))</x:f>
      </x:c>
      <x:c r="L485" s="129" t="str">
        <x:f>IF($A485="","",IF(COUNTIF($A$5:$A$504,$A485)&gt;1,"Duplicate Invoice ID",IF($G485&gt;$F485,"Paid exceeds invoice","")))</x:f>
      </x:c>
    </x:row>
    <x:row r="486" ht="20" customHeight="1">
      <x:c r="A486" s="118"/>
      <x:c r="B486" s="118"/>
      <x:c r="C486" s="118"/>
      <x:c r="D486" s="109"/>
      <x:c r="E486" s="109"/>
      <x:c r="F486" s="112"/>
      <x:c r="G486" s="112"/>
      <x:c r="H486" s="131" t="str">
        <x:f>IF($A486="","",MAX(0,$F486-$G486))</x:f>
      </x:c>
      <x:c r="I486" s="103"/>
      <x:c r="J486" s="141" t="n">
        <x:f>IF(OR($A486="",$H486=0,$E486=""),0,MAX(0,TODAY()-$E486))</x:f>
        <x:v>0</x:v>
      </x:c>
      <x:c r="K486" s="129" t="str">
        <x:f>IF($A486="","",IF($H486=0,"Paid",IF($J486=0,"Current",IF($J486&lt;=30,"1-30 days",IF($J486&lt;=60,"31-60 days","61+ days")))))</x:f>
      </x:c>
      <x:c r="L486" s="129" t="str">
        <x:f>IF($A486="","",IF(COUNTIF($A$5:$A$504,$A486)&gt;1,"Duplicate Invoice ID",IF($G486&gt;$F486,"Paid exceeds invoice","")))</x:f>
      </x:c>
    </x:row>
    <x:row r="487" ht="20" customHeight="1">
      <x:c r="A487" s="118"/>
      <x:c r="B487" s="118"/>
      <x:c r="C487" s="118"/>
      <x:c r="D487" s="109"/>
      <x:c r="E487" s="109"/>
      <x:c r="F487" s="112"/>
      <x:c r="G487" s="112"/>
      <x:c r="H487" s="131" t="str">
        <x:f>IF($A487="","",MAX(0,$F487-$G487))</x:f>
      </x:c>
      <x:c r="I487" s="103"/>
      <x:c r="J487" s="141" t="n">
        <x:f>IF(OR($A487="",$H487=0,$E487=""),0,MAX(0,TODAY()-$E487))</x:f>
        <x:v>0</x:v>
      </x:c>
      <x:c r="K487" s="129" t="str">
        <x:f>IF($A487="","",IF($H487=0,"Paid",IF($J487=0,"Current",IF($J487&lt;=30,"1-30 days",IF($J487&lt;=60,"31-60 days","61+ days")))))</x:f>
      </x:c>
      <x:c r="L487" s="129" t="str">
        <x:f>IF($A487="","",IF(COUNTIF($A$5:$A$504,$A487)&gt;1,"Duplicate Invoice ID",IF($G487&gt;$F487,"Paid exceeds invoice","")))</x:f>
      </x:c>
    </x:row>
    <x:row r="488" ht="20" customHeight="1">
      <x:c r="A488" s="118"/>
      <x:c r="B488" s="118"/>
      <x:c r="C488" s="118"/>
      <x:c r="D488" s="109"/>
      <x:c r="E488" s="109"/>
      <x:c r="F488" s="112"/>
      <x:c r="G488" s="112"/>
      <x:c r="H488" s="131" t="str">
        <x:f>IF($A488="","",MAX(0,$F488-$G488))</x:f>
      </x:c>
      <x:c r="I488" s="103"/>
      <x:c r="J488" s="141" t="n">
        <x:f>IF(OR($A488="",$H488=0,$E488=""),0,MAX(0,TODAY()-$E488))</x:f>
        <x:v>0</x:v>
      </x:c>
      <x:c r="K488" s="129" t="str">
        <x:f>IF($A488="","",IF($H488=0,"Paid",IF($J488=0,"Current",IF($J488&lt;=30,"1-30 days",IF($J488&lt;=60,"31-60 days","61+ days")))))</x:f>
      </x:c>
      <x:c r="L488" s="129" t="str">
        <x:f>IF($A488="","",IF(COUNTIF($A$5:$A$504,$A488)&gt;1,"Duplicate Invoice ID",IF($G488&gt;$F488,"Paid exceeds invoice","")))</x:f>
      </x:c>
    </x:row>
    <x:row r="489" ht="20" customHeight="1">
      <x:c r="A489" s="118"/>
      <x:c r="B489" s="118"/>
      <x:c r="C489" s="118"/>
      <x:c r="D489" s="109"/>
      <x:c r="E489" s="109"/>
      <x:c r="F489" s="112"/>
      <x:c r="G489" s="112"/>
      <x:c r="H489" s="131" t="str">
        <x:f>IF($A489="","",MAX(0,$F489-$G489))</x:f>
      </x:c>
      <x:c r="I489" s="103"/>
      <x:c r="J489" s="141" t="n">
        <x:f>IF(OR($A489="",$H489=0,$E489=""),0,MAX(0,TODAY()-$E489))</x:f>
        <x:v>0</x:v>
      </x:c>
      <x:c r="K489" s="129" t="str">
        <x:f>IF($A489="","",IF($H489=0,"Paid",IF($J489=0,"Current",IF($J489&lt;=30,"1-30 days",IF($J489&lt;=60,"31-60 days","61+ days")))))</x:f>
      </x:c>
      <x:c r="L489" s="129" t="str">
        <x:f>IF($A489="","",IF(COUNTIF($A$5:$A$504,$A489)&gt;1,"Duplicate Invoice ID",IF($G489&gt;$F489,"Paid exceeds invoice","")))</x:f>
      </x:c>
    </x:row>
    <x:row r="490" ht="20" customHeight="1">
      <x:c r="A490" s="118"/>
      <x:c r="B490" s="118"/>
      <x:c r="C490" s="118"/>
      <x:c r="D490" s="109"/>
      <x:c r="E490" s="109"/>
      <x:c r="F490" s="112"/>
      <x:c r="G490" s="112"/>
      <x:c r="H490" s="131" t="str">
        <x:f>IF($A490="","",MAX(0,$F490-$G490))</x:f>
      </x:c>
      <x:c r="I490" s="103"/>
      <x:c r="J490" s="141" t="n">
        <x:f>IF(OR($A490="",$H490=0,$E490=""),0,MAX(0,TODAY()-$E490))</x:f>
        <x:v>0</x:v>
      </x:c>
      <x:c r="K490" s="129" t="str">
        <x:f>IF($A490="","",IF($H490=0,"Paid",IF($J490=0,"Current",IF($J490&lt;=30,"1-30 days",IF($J490&lt;=60,"31-60 days","61+ days")))))</x:f>
      </x:c>
      <x:c r="L490" s="129" t="str">
        <x:f>IF($A490="","",IF(COUNTIF($A$5:$A$504,$A490)&gt;1,"Duplicate Invoice ID",IF($G490&gt;$F490,"Paid exceeds invoice","")))</x:f>
      </x:c>
    </x:row>
    <x:row r="491" ht="20" customHeight="1">
      <x:c r="A491" s="118"/>
      <x:c r="B491" s="118"/>
      <x:c r="C491" s="118"/>
      <x:c r="D491" s="109"/>
      <x:c r="E491" s="109"/>
      <x:c r="F491" s="112"/>
      <x:c r="G491" s="112"/>
      <x:c r="H491" s="131" t="str">
        <x:f>IF($A491="","",MAX(0,$F491-$G491))</x:f>
      </x:c>
      <x:c r="I491" s="103"/>
      <x:c r="J491" s="141" t="n">
        <x:f>IF(OR($A491="",$H491=0,$E491=""),0,MAX(0,TODAY()-$E491))</x:f>
        <x:v>0</x:v>
      </x:c>
      <x:c r="K491" s="129" t="str">
        <x:f>IF($A491="","",IF($H491=0,"Paid",IF($J491=0,"Current",IF($J491&lt;=30,"1-30 days",IF($J491&lt;=60,"31-60 days","61+ days")))))</x:f>
      </x:c>
      <x:c r="L491" s="129" t="str">
        <x:f>IF($A491="","",IF(COUNTIF($A$5:$A$504,$A491)&gt;1,"Duplicate Invoice ID",IF($G491&gt;$F491,"Paid exceeds invoice","")))</x:f>
      </x:c>
    </x:row>
    <x:row r="492" ht="20" customHeight="1">
      <x:c r="A492" s="118"/>
      <x:c r="B492" s="118"/>
      <x:c r="C492" s="118"/>
      <x:c r="D492" s="109"/>
      <x:c r="E492" s="109"/>
      <x:c r="F492" s="112"/>
      <x:c r="G492" s="112"/>
      <x:c r="H492" s="131" t="str">
        <x:f>IF($A492="","",MAX(0,$F492-$G492))</x:f>
      </x:c>
      <x:c r="I492" s="103"/>
      <x:c r="J492" s="141" t="n">
        <x:f>IF(OR($A492="",$H492=0,$E492=""),0,MAX(0,TODAY()-$E492))</x:f>
        <x:v>0</x:v>
      </x:c>
      <x:c r="K492" s="129" t="str">
        <x:f>IF($A492="","",IF($H492=0,"Paid",IF($J492=0,"Current",IF($J492&lt;=30,"1-30 days",IF($J492&lt;=60,"31-60 days","61+ days")))))</x:f>
      </x:c>
      <x:c r="L492" s="129" t="str">
        <x:f>IF($A492="","",IF(COUNTIF($A$5:$A$504,$A492)&gt;1,"Duplicate Invoice ID",IF($G492&gt;$F492,"Paid exceeds invoice","")))</x:f>
      </x:c>
    </x:row>
    <x:row r="493" ht="20" customHeight="1">
      <x:c r="A493" s="118"/>
      <x:c r="B493" s="118"/>
      <x:c r="C493" s="118"/>
      <x:c r="D493" s="109"/>
      <x:c r="E493" s="109"/>
      <x:c r="F493" s="112"/>
      <x:c r="G493" s="112"/>
      <x:c r="H493" s="131" t="str">
        <x:f>IF($A493="","",MAX(0,$F493-$G493))</x:f>
      </x:c>
      <x:c r="I493" s="103"/>
      <x:c r="J493" s="141" t="n">
        <x:f>IF(OR($A493="",$H493=0,$E493=""),0,MAX(0,TODAY()-$E493))</x:f>
        <x:v>0</x:v>
      </x:c>
      <x:c r="K493" s="129" t="str">
        <x:f>IF($A493="","",IF($H493=0,"Paid",IF($J493=0,"Current",IF($J493&lt;=30,"1-30 days",IF($J493&lt;=60,"31-60 days","61+ days")))))</x:f>
      </x:c>
      <x:c r="L493" s="129" t="str">
        <x:f>IF($A493="","",IF(COUNTIF($A$5:$A$504,$A493)&gt;1,"Duplicate Invoice ID",IF($G493&gt;$F493,"Paid exceeds invoice","")))</x:f>
      </x:c>
    </x:row>
    <x:row r="494" ht="20" customHeight="1">
      <x:c r="A494" s="118"/>
      <x:c r="B494" s="118"/>
      <x:c r="C494" s="118"/>
      <x:c r="D494" s="109"/>
      <x:c r="E494" s="109"/>
      <x:c r="F494" s="112"/>
      <x:c r="G494" s="112"/>
      <x:c r="H494" s="131" t="str">
        <x:f>IF($A494="","",MAX(0,$F494-$G494))</x:f>
      </x:c>
      <x:c r="I494" s="103"/>
      <x:c r="J494" s="141" t="n">
        <x:f>IF(OR($A494="",$H494=0,$E494=""),0,MAX(0,TODAY()-$E494))</x:f>
        <x:v>0</x:v>
      </x:c>
      <x:c r="K494" s="129" t="str">
        <x:f>IF($A494="","",IF($H494=0,"Paid",IF($J494=0,"Current",IF($J494&lt;=30,"1-30 days",IF($J494&lt;=60,"31-60 days","61+ days")))))</x:f>
      </x:c>
      <x:c r="L494" s="129" t="str">
        <x:f>IF($A494="","",IF(COUNTIF($A$5:$A$504,$A494)&gt;1,"Duplicate Invoice ID",IF($G494&gt;$F494,"Paid exceeds invoice","")))</x:f>
      </x:c>
    </x:row>
    <x:row r="495" ht="20" customHeight="1">
      <x:c r="A495" s="118"/>
      <x:c r="B495" s="118"/>
      <x:c r="C495" s="118"/>
      <x:c r="D495" s="109"/>
      <x:c r="E495" s="109"/>
      <x:c r="F495" s="112"/>
      <x:c r="G495" s="112"/>
      <x:c r="H495" s="131" t="str">
        <x:f>IF($A495="","",MAX(0,$F495-$G495))</x:f>
      </x:c>
      <x:c r="I495" s="103"/>
      <x:c r="J495" s="141" t="n">
        <x:f>IF(OR($A495="",$H495=0,$E495=""),0,MAX(0,TODAY()-$E495))</x:f>
        <x:v>0</x:v>
      </x:c>
      <x:c r="K495" s="129" t="str">
        <x:f>IF($A495="","",IF($H495=0,"Paid",IF($J495=0,"Current",IF($J495&lt;=30,"1-30 days",IF($J495&lt;=60,"31-60 days","61+ days")))))</x:f>
      </x:c>
      <x:c r="L495" s="129" t="str">
        <x:f>IF($A495="","",IF(COUNTIF($A$5:$A$504,$A495)&gt;1,"Duplicate Invoice ID",IF($G495&gt;$F495,"Paid exceeds invoice","")))</x:f>
      </x:c>
    </x:row>
    <x:row r="496" ht="20" customHeight="1">
      <x:c r="A496" s="118"/>
      <x:c r="B496" s="118"/>
      <x:c r="C496" s="118"/>
      <x:c r="D496" s="109"/>
      <x:c r="E496" s="109"/>
      <x:c r="F496" s="112"/>
      <x:c r="G496" s="112"/>
      <x:c r="H496" s="131" t="str">
        <x:f>IF($A496="","",MAX(0,$F496-$G496))</x:f>
      </x:c>
      <x:c r="I496" s="103"/>
      <x:c r="J496" s="141" t="n">
        <x:f>IF(OR($A496="",$H496=0,$E496=""),0,MAX(0,TODAY()-$E496))</x:f>
        <x:v>0</x:v>
      </x:c>
      <x:c r="K496" s="129" t="str">
        <x:f>IF($A496="","",IF($H496=0,"Paid",IF($J496=0,"Current",IF($J496&lt;=30,"1-30 days",IF($J496&lt;=60,"31-60 days","61+ days")))))</x:f>
      </x:c>
      <x:c r="L496" s="129" t="str">
        <x:f>IF($A496="","",IF(COUNTIF($A$5:$A$504,$A496)&gt;1,"Duplicate Invoice ID",IF($G496&gt;$F496,"Paid exceeds invoice","")))</x:f>
      </x:c>
    </x:row>
    <x:row r="497" ht="20" customHeight="1">
      <x:c r="A497" s="118"/>
      <x:c r="B497" s="118"/>
      <x:c r="C497" s="118"/>
      <x:c r="D497" s="109"/>
      <x:c r="E497" s="109"/>
      <x:c r="F497" s="112"/>
      <x:c r="G497" s="112"/>
      <x:c r="H497" s="131" t="str">
        <x:f>IF($A497="","",MAX(0,$F497-$G497))</x:f>
      </x:c>
      <x:c r="I497" s="103"/>
      <x:c r="J497" s="141" t="n">
        <x:f>IF(OR($A497="",$H497=0,$E497=""),0,MAX(0,TODAY()-$E497))</x:f>
        <x:v>0</x:v>
      </x:c>
      <x:c r="K497" s="129" t="str">
        <x:f>IF($A497="","",IF($H497=0,"Paid",IF($J497=0,"Current",IF($J497&lt;=30,"1-30 days",IF($J497&lt;=60,"31-60 days","61+ days")))))</x:f>
      </x:c>
      <x:c r="L497" s="129" t="str">
        <x:f>IF($A497="","",IF(COUNTIF($A$5:$A$504,$A497)&gt;1,"Duplicate Invoice ID",IF($G497&gt;$F497,"Paid exceeds invoice","")))</x:f>
      </x:c>
    </x:row>
    <x:row r="498" ht="20" customHeight="1">
      <x:c r="A498" s="118"/>
      <x:c r="B498" s="118"/>
      <x:c r="C498" s="118"/>
      <x:c r="D498" s="109"/>
      <x:c r="E498" s="109"/>
      <x:c r="F498" s="112"/>
      <x:c r="G498" s="112"/>
      <x:c r="H498" s="131" t="str">
        <x:f>IF($A498="","",MAX(0,$F498-$G498))</x:f>
      </x:c>
      <x:c r="I498" s="103"/>
      <x:c r="J498" s="141" t="n">
        <x:f>IF(OR($A498="",$H498=0,$E498=""),0,MAX(0,TODAY()-$E498))</x:f>
        <x:v>0</x:v>
      </x:c>
      <x:c r="K498" s="129" t="str">
        <x:f>IF($A498="","",IF($H498=0,"Paid",IF($J498=0,"Current",IF($J498&lt;=30,"1-30 days",IF($J498&lt;=60,"31-60 days","61+ days")))))</x:f>
      </x:c>
      <x:c r="L498" s="129" t="str">
        <x:f>IF($A498="","",IF(COUNTIF($A$5:$A$504,$A498)&gt;1,"Duplicate Invoice ID",IF($G498&gt;$F498,"Paid exceeds invoice","")))</x:f>
      </x:c>
    </x:row>
    <x:row r="499" ht="20" customHeight="1">
      <x:c r="A499" s="118"/>
      <x:c r="B499" s="118"/>
      <x:c r="C499" s="118"/>
      <x:c r="D499" s="109"/>
      <x:c r="E499" s="109"/>
      <x:c r="F499" s="112"/>
      <x:c r="G499" s="112"/>
      <x:c r="H499" s="131" t="str">
        <x:f>IF($A499="","",MAX(0,$F499-$G499))</x:f>
      </x:c>
      <x:c r="I499" s="103"/>
      <x:c r="J499" s="141" t="n">
        <x:f>IF(OR($A499="",$H499=0,$E499=""),0,MAX(0,TODAY()-$E499))</x:f>
        <x:v>0</x:v>
      </x:c>
      <x:c r="K499" s="129" t="str">
        <x:f>IF($A499="","",IF($H499=0,"Paid",IF($J499=0,"Current",IF($J499&lt;=30,"1-30 days",IF($J499&lt;=60,"31-60 days","61+ days")))))</x:f>
      </x:c>
      <x:c r="L499" s="129" t="str">
        <x:f>IF($A499="","",IF(COUNTIF($A$5:$A$504,$A499)&gt;1,"Duplicate Invoice ID",IF($G499&gt;$F499,"Paid exceeds invoice","")))</x:f>
      </x:c>
    </x:row>
    <x:row r="500" ht="20" customHeight="1">
      <x:c r="A500" s="118"/>
      <x:c r="B500" s="118"/>
      <x:c r="C500" s="118"/>
      <x:c r="D500" s="109"/>
      <x:c r="E500" s="109"/>
      <x:c r="F500" s="112"/>
      <x:c r="G500" s="112"/>
      <x:c r="H500" s="131" t="str">
        <x:f>IF($A500="","",MAX(0,$F500-$G500))</x:f>
      </x:c>
      <x:c r="I500" s="103"/>
      <x:c r="J500" s="141" t="n">
        <x:f>IF(OR($A500="",$H500=0,$E500=""),0,MAX(0,TODAY()-$E500))</x:f>
        <x:v>0</x:v>
      </x:c>
      <x:c r="K500" s="129" t="str">
        <x:f>IF($A500="","",IF($H500=0,"Paid",IF($J500=0,"Current",IF($J500&lt;=30,"1-30 days",IF($J500&lt;=60,"31-60 days","61+ days")))))</x:f>
      </x:c>
      <x:c r="L500" s="129" t="str">
        <x:f>IF($A500="","",IF(COUNTIF($A$5:$A$504,$A500)&gt;1,"Duplicate Invoice ID",IF($G500&gt;$F500,"Paid exceeds invoice","")))</x:f>
      </x:c>
    </x:row>
    <x:row r="501" ht="20" customHeight="1">
      <x:c r="A501" s="118"/>
      <x:c r="B501" s="118"/>
      <x:c r="C501" s="118"/>
      <x:c r="D501" s="109"/>
      <x:c r="E501" s="109"/>
      <x:c r="F501" s="112"/>
      <x:c r="G501" s="112"/>
      <x:c r="H501" s="131" t="str">
        <x:f>IF($A501="","",MAX(0,$F501-$G501))</x:f>
      </x:c>
      <x:c r="I501" s="103"/>
      <x:c r="J501" s="141" t="n">
        <x:f>IF(OR($A501="",$H501=0,$E501=""),0,MAX(0,TODAY()-$E501))</x:f>
        <x:v>0</x:v>
      </x:c>
      <x:c r="K501" s="129" t="str">
        <x:f>IF($A501="","",IF($H501=0,"Paid",IF($J501=0,"Current",IF($J501&lt;=30,"1-30 days",IF($J501&lt;=60,"31-60 days","61+ days")))))</x:f>
      </x:c>
      <x:c r="L501" s="129" t="str">
        <x:f>IF($A501="","",IF(COUNTIF($A$5:$A$504,$A501)&gt;1,"Duplicate Invoice ID",IF($G501&gt;$F501,"Paid exceeds invoice","")))</x:f>
      </x:c>
    </x:row>
    <x:row r="502" ht="20" customHeight="1">
      <x:c r="A502" s="118"/>
      <x:c r="B502" s="118"/>
      <x:c r="C502" s="118"/>
      <x:c r="D502" s="109"/>
      <x:c r="E502" s="109"/>
      <x:c r="F502" s="112"/>
      <x:c r="G502" s="112"/>
      <x:c r="H502" s="131" t="str">
        <x:f>IF($A502="","",MAX(0,$F502-$G502))</x:f>
      </x:c>
      <x:c r="I502" s="103"/>
      <x:c r="J502" s="141" t="n">
        <x:f>IF(OR($A502="",$H502=0,$E502=""),0,MAX(0,TODAY()-$E502))</x:f>
        <x:v>0</x:v>
      </x:c>
      <x:c r="K502" s="129" t="str">
        <x:f>IF($A502="","",IF($H502=0,"Paid",IF($J502=0,"Current",IF($J502&lt;=30,"1-30 days",IF($J502&lt;=60,"31-60 days","61+ days")))))</x:f>
      </x:c>
      <x:c r="L502" s="129" t="str">
        <x:f>IF($A502="","",IF(COUNTIF($A$5:$A$504,$A502)&gt;1,"Duplicate Invoice ID",IF($G502&gt;$F502,"Paid exceeds invoice","")))</x:f>
      </x:c>
    </x:row>
    <x:row r="503" ht="20" customHeight="1">
      <x:c r="A503" s="118"/>
      <x:c r="B503" s="118"/>
      <x:c r="C503" s="118"/>
      <x:c r="D503" s="109"/>
      <x:c r="E503" s="109"/>
      <x:c r="F503" s="112"/>
      <x:c r="G503" s="112"/>
      <x:c r="H503" s="131" t="str">
        <x:f>IF($A503="","",MAX(0,$F503-$G503))</x:f>
      </x:c>
      <x:c r="I503" s="103"/>
      <x:c r="J503" s="141" t="n">
        <x:f>IF(OR($A503="",$H503=0,$E503=""),0,MAX(0,TODAY()-$E503))</x:f>
        <x:v>0</x:v>
      </x:c>
      <x:c r="K503" s="129" t="str">
        <x:f>IF($A503="","",IF($H503=0,"Paid",IF($J503=0,"Current",IF($J503&lt;=30,"1-30 days",IF($J503&lt;=60,"31-60 days","61+ days")))))</x:f>
      </x:c>
      <x:c r="L503" s="129" t="str">
        <x:f>IF($A503="","",IF(COUNTIF($A$5:$A$504,$A503)&gt;1,"Duplicate Invoice ID",IF($G503&gt;$F503,"Paid exceeds invoice","")))</x:f>
      </x:c>
    </x:row>
    <x:row r="504" ht="20" customHeight="1">
      <x:c r="A504" s="119"/>
      <x:c r="B504" s="119"/>
      <x:c r="C504" s="119"/>
      <x:c r="D504" s="110"/>
      <x:c r="E504" s="110"/>
      <x:c r="F504" s="113"/>
      <x:c r="G504" s="113"/>
      <x:c r="H504" s="131" t="str">
        <x:f>IF($A504="","",MAX(0,$F504-$G504))</x:f>
      </x:c>
      <x:c r="I504" s="104"/>
      <x:c r="J504" s="141" t="n">
        <x:f>IF(OR($A504="",$H504=0,$E504=""),0,MAX(0,TODAY()-$E504))</x:f>
        <x:v>0</x:v>
      </x:c>
      <x:c r="K504" s="129" t="str">
        <x:f>IF($A504="","",IF($H504=0,"Paid",IF($J504=0,"Current",IF($J504&lt;=30,"1-30 days",IF($J504&lt;=60,"31-60 days","61+ days")))))</x:f>
      </x:c>
      <x:c r="L504" s="129" t="str">
        <x:f>IF($A504="","",IF(COUNTIF($A$5:$A$504,$A504)&gt;1,"Duplicate Invoice ID",IF($G504&gt;$F504,"Paid exceeds invoice","")))</x:f>
      </x:c>
    </x:row>
  </x:sheetData>
  <x:mergeCells>
    <x:mergeCell ref="A1:L1"/>
    <x:mergeCell ref="A2:L2"/>
  </x:mergeCells>
  <x:conditionalFormatting sqref="L5:L504">
    <x:cfRule type="expression" dxfId="3" priority="1">
      <x:formula>L5&lt;&gt;""</x:formula>
    </x:cfRule>
  </x:conditionalFormatting>
  <x:conditionalFormatting sqref="A5:L504">
    <x:cfRule type="expression" dxfId="4" priority="2">
      <x:formula>AND($A5&lt;&gt;"",$H5&gt;0,$J5&gt;0)</x:formula>
    </x:cfRule>
  </x:conditionalFormatting>
  <x:conditionalFormatting sqref="H5:H504">
    <x:cfRule type="expression" dxfId="5" priority="3">
      <x:formula>AND($H5&gt;0,$K5="61+ days")</x:formula>
    </x:cfRule>
  </x:conditionalFormatting>
  <x:dataValidations count="3">
    <x:dataValidation type="list" sqref="B5:B504">
      <x:formula1>'Clients'!$A$5:$A$204</x:formula1>
    </x:dataValidation>
    <x:dataValidation type="list" sqref="C5:C504">
      <x:formula1>'Projects'!$A$5:$A$204</x:formula1>
    </x:dataValidation>
    <x:dataValidation type="list" sqref="I5:I504">
      <x:formula1>'Setup'!$J$5:$J$10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f692e397998409b"/>
  </x:tableParts>
</x:worksheet>
</file>

<file path=xl/worksheets/sheet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2" hidden="0" customWidth="1"/>
    <x:col min="3" max="3" width="12" hidden="0" customWidth="1"/>
    <x:col min="4" max="4" width="12" hidden="0" customWidth="1"/>
    <x:col min="5" max="5" width="12" hidden="0" customWidth="1"/>
    <x:col min="6" max="6" width="12" hidden="0" customWidth="1"/>
    <x:col min="7" max="7" width="12" hidden="0" customWidth="1"/>
    <x:col min="8" max="8" width="12" hidden="0" customWidth="1"/>
    <x:col min="9" max="9" width="12" hidden="0" customWidth="1"/>
    <x:col min="10" max="10" width="12" hidden="0" customWidth="1"/>
    <x:col min="11" max="11" width="12" hidden="0" customWidth="1"/>
    <x:col min="12" max="12" width="12" hidden="0" customWidth="1"/>
    <x:col min="13" max="13" width="12" hidden="0" customWidth="1"/>
    <x:col min="14" max="14" width="12" hidden="0" customWidth="1"/>
    <x:col min="15" max="15" width="12" hidden="0" customWidth="1"/>
    <x:col min="16" max="16" width="12" hidden="0" customWidth="1"/>
  </x:cols>
  <x:sheetData>
    <x:row r="1" ht="34" customHeight="1">
      <x:c r="A1" s="184" t="str">
        <x:v>Dashboard</x:v>
      </x:c>
      <x:c r="B1" s="184"/>
      <x:c r="C1" s="184"/>
      <x:c r="D1" s="184"/>
      <x:c r="E1" s="184"/>
      <x:c r="F1" s="184"/>
      <x:c r="G1" s="184"/>
      <x:c r="H1" s="184"/>
      <x:c r="I1" s="184"/>
      <x:c r="J1" s="184"/>
      <x:c r="K1" s="184"/>
      <x:c r="L1" s="184"/>
      <x:c r="M1" s="184"/>
      <x:c r="N1" s="184"/>
      <x:c r="O1" s="184"/>
      <x:c r="P1" s="184"/>
    </x:row>
    <x:row r="2" ht="28" customHeight="1">
      <x:c r="A2" s="8" t="str">
        <x:v>Review the selected year's revenue, expenses, profit, unpaid invoices, and key trends.</x:v>
      </x:c>
      <x:c r="B2" s="8"/>
      <x:c r="C2" s="8"/>
      <x:c r="D2" s="8"/>
      <x:c r="E2" s="8"/>
      <x:c r="F2" s="8"/>
      <x:c r="G2" s="8"/>
      <x:c r="H2" s="8"/>
      <x:c r="I2" s="8"/>
      <x:c r="J2" s="8"/>
      <x:c r="K2" s="8"/>
      <x:c r="L2" s="8"/>
      <x:c r="M2" s="8"/>
      <x:c r="N2" s="8"/>
      <x:c r="O2" s="8"/>
      <x:c r="P2" s="8"/>
    </x:row>
    <x:row r="3" ht="10" customHeight="1">
      <x:c r="A3" s="3"/>
      <x:c r="B3" s="3"/>
      <x:c r="C3" s="3"/>
      <x:c r="D3" s="3"/>
      <x:c r="E3" s="3"/>
      <x:c r="F3" s="3"/>
      <x:c r="G3" s="3"/>
      <x:c r="H3" s="3"/>
      <x:c r="I3" s="3"/>
      <x:c r="J3" s="3"/>
      <x:c r="K3" s="3"/>
      <x:c r="L3" s="3"/>
      <x:c r="M3" s="3"/>
      <x:c r="N3" s="3"/>
      <x:c r="O3" s="3"/>
      <x:c r="P3" s="3"/>
    </x:row>
    <x:row r="4">
      <x:c r="A4" s="188" t="str">
        <x:v>Revenue Received</x:v>
      </x:c>
      <x:c r="B4" s="189"/>
      <x:c r="C4" s="189"/>
      <x:c r="D4" s="190"/>
      <x:c r="E4" s="188" t="str">
        <x:v>Expenses</x:v>
      </x:c>
      <x:c r="F4" s="189"/>
      <x:c r="G4" s="189"/>
      <x:c r="H4" s="190"/>
      <x:c r="I4" s="188" t="str">
        <x:v>Cash Profit</x:v>
      </x:c>
      <x:c r="J4" s="189"/>
      <x:c r="K4" s="189"/>
      <x:c r="L4" s="190"/>
      <x:c r="M4" s="188" t="str">
        <x:v>Profit Margin</x:v>
      </x:c>
      <x:c r="N4" s="189"/>
      <x:c r="O4" s="189"/>
      <x:c r="P4" s="190"/>
    </x:row>
    <x:row r="5">
      <x:c r="A5" s="204" t="n">
        <x:f>'Lists and Calculations'!$K$5</x:f>
        <x:v>48374</x:v>
      </x:c>
      <x:c r="B5" s="199"/>
      <x:c r="C5" s="199"/>
      <x:c r="D5" s="200"/>
      <x:c r="E5" s="204" t="n">
        <x:f>'Lists and Calculations'!$K$6</x:f>
        <x:v>7278</x:v>
      </x:c>
      <x:c r="F5" s="199"/>
      <x:c r="G5" s="199"/>
      <x:c r="H5" s="200"/>
      <x:c r="I5" s="204" t="n">
        <x:f>'Lists and Calculations'!$K$7</x:f>
        <x:v>41096</x:v>
      </x:c>
      <x:c r="J5" s="199"/>
      <x:c r="K5" s="199"/>
      <x:c r="L5" s="200"/>
      <x:c r="M5" s="205" t="n">
        <x:f>IF('Lists and Calculations'!$K$8="","",'Lists and Calculations'!$K$8)</x:f>
        <x:v>0.8495472774631</x:v>
      </x:c>
      <x:c r="N5" s="199"/>
      <x:c r="O5" s="199"/>
      <x:c r="P5" s="200"/>
    </x:row>
    <x:row r="6">
      <x:c r="A6" s="201"/>
      <x:c r="B6" s="202"/>
      <x:c r="C6" s="202"/>
      <x:c r="D6" s="203"/>
      <x:c r="E6" s="201"/>
      <x:c r="F6" s="202"/>
      <x:c r="G6" s="202"/>
      <x:c r="H6" s="203"/>
      <x:c r="I6" s="201"/>
      <x:c r="J6" s="202"/>
      <x:c r="K6" s="202"/>
      <x:c r="L6" s="203"/>
      <x:c r="M6" s="201"/>
      <x:c r="N6" s="202"/>
      <x:c r="O6" s="202"/>
      <x:c r="P6" s="203"/>
    </x:row>
    <x:row r="7">
      <x:c r="A7" s="3"/>
      <x:c r="B7" s="3"/>
      <x:c r="C7" s="3"/>
      <x:c r="D7" s="3"/>
      <x:c r="E7" s="3"/>
      <x:c r="F7" s="3"/>
      <x:c r="G7" s="3"/>
      <x:c r="H7" s="3"/>
      <x:c r="I7" s="3"/>
      <x:c r="J7" s="3"/>
      <x:c r="K7" s="3"/>
      <x:c r="L7" s="3"/>
      <x:c r="M7" s="3"/>
      <x:c r="N7" s="3"/>
      <x:c r="O7" s="3"/>
      <x:c r="P7" s="3"/>
    </x:row>
    <x:row r="8">
      <x:c r="A8" s="188" t="str">
        <x:v>Outstanding Invoices</x:v>
      </x:c>
      <x:c r="B8" s="189"/>
      <x:c r="C8" s="189"/>
      <x:c r="D8" s="190"/>
      <x:c r="E8" s="188" t="str">
        <x:v>Overdue Invoices</x:v>
      </x:c>
      <x:c r="F8" s="189"/>
      <x:c r="G8" s="189"/>
      <x:c r="H8" s="190"/>
      <x:c r="I8" s="188" t="str">
        <x:v>Suggested Tax Reserve</x:v>
      </x:c>
      <x:c r="J8" s="189"/>
      <x:c r="K8" s="189"/>
      <x:c r="L8" s="190"/>
      <x:c r="M8" s="188" t="str">
        <x:v>Estimated Take-Home</x:v>
      </x:c>
      <x:c r="N8" s="189"/>
      <x:c r="O8" s="189"/>
      <x:c r="P8" s="190"/>
    </x:row>
    <x:row r="9">
      <x:c r="A9" s="204" t="n">
        <x:f>'Lists and Calculations'!$K$9</x:f>
        <x:v>7900</x:v>
      </x:c>
      <x:c r="B9" s="199"/>
      <x:c r="C9" s="199"/>
      <x:c r="D9" s="200"/>
      <x:c r="E9" s="204" t="n">
        <x:f>'Lists and Calculations'!$K$10</x:f>
        <x:v>6100</x:v>
      </x:c>
      <x:c r="F9" s="199"/>
      <x:c r="G9" s="199"/>
      <x:c r="H9" s="200"/>
      <x:c r="I9" s="204" t="n">
        <x:f>'Lists and Calculations'!$K$11</x:f>
        <x:v>10871.25</x:v>
      </x:c>
      <x:c r="J9" s="199"/>
      <x:c r="K9" s="199"/>
      <x:c r="L9" s="200"/>
      <x:c r="M9" s="204" t="n">
        <x:f>'Lists and Calculations'!$K$12</x:f>
        <x:v>30224.75</x:v>
      </x:c>
      <x:c r="N9" s="199"/>
      <x:c r="O9" s="199"/>
      <x:c r="P9" s="200"/>
    </x:row>
    <x:row r="10">
      <x:c r="A10" s="201"/>
      <x:c r="B10" s="202"/>
      <x:c r="C10" s="202"/>
      <x:c r="D10" s="203"/>
      <x:c r="E10" s="201"/>
      <x:c r="F10" s="202"/>
      <x:c r="G10" s="202"/>
      <x:c r="H10" s="203"/>
      <x:c r="I10" s="201"/>
      <x:c r="J10" s="202"/>
      <x:c r="K10" s="202"/>
      <x:c r="L10" s="203"/>
      <x:c r="M10" s="201"/>
      <x:c r="N10" s="202"/>
      <x:c r="O10" s="202"/>
      <x:c r="P10" s="203"/>
    </x:row>
    <x:row r="11">
      <x:c r="A11" s="3"/>
      <x:c r="B11" s="3"/>
      <x:c r="C11" s="3"/>
      <x:c r="D11" s="3"/>
      <x:c r="E11" s="3"/>
      <x:c r="F11" s="3"/>
      <x:c r="G11" s="3"/>
      <x:c r="H11" s="3"/>
      <x:c r="I11" s="3"/>
      <x:c r="J11" s="3"/>
      <x:c r="K11" s="3"/>
      <x:c r="L11" s="3"/>
      <x:c r="M11" s="3"/>
      <x:c r="N11" s="3"/>
      <x:c r="O11" s="3"/>
      <x:c r="P11" s="3"/>
    </x:row>
    <x:row r="12">
      <x:c r="A12" s="3"/>
      <x:c r="B12" s="3"/>
      <x:c r="C12" s="3"/>
      <x:c r="D12" s="3"/>
      <x:c r="E12" s="3"/>
      <x:c r="F12" s="3"/>
      <x:c r="G12" s="3"/>
      <x:c r="H12" s="3"/>
      <x:c r="I12" s="3"/>
      <x:c r="J12" s="3"/>
      <x:c r="K12" s="3"/>
      <x:c r="L12" s="3"/>
      <x:c r="M12" s="3"/>
      <x:c r="N12" s="3"/>
      <x:c r="O12" s="3"/>
      <x:c r="P12" s="3"/>
    </x:row>
    <x:row r="13">
      <x:c r="A13" s="3"/>
      <x:c r="B13" s="3"/>
      <x:c r="C13" s="3"/>
      <x:c r="D13" s="3"/>
      <x:c r="E13" s="3"/>
      <x:c r="F13" s="3"/>
      <x:c r="G13" s="3"/>
      <x:c r="H13" s="3"/>
      <x:c r="I13" s="3"/>
      <x:c r="J13" s="3"/>
      <x:c r="K13" s="3"/>
      <x:c r="L13" s="3"/>
      <x:c r="M13" s="3"/>
      <x:c r="N13" s="3"/>
      <x:c r="O13" s="3"/>
      <x:c r="P13" s="3"/>
    </x:row>
    <x:row r="14">
      <x:c r="A14" s="3"/>
      <x:c r="B14" s="3"/>
      <x:c r="C14" s="3"/>
      <x:c r="D14" s="3"/>
      <x:c r="E14" s="3"/>
      <x:c r="F14" s="3"/>
      <x:c r="G14" s="3"/>
      <x:c r="H14" s="3"/>
      <x:c r="I14" s="3"/>
      <x:c r="J14" s="3"/>
      <x:c r="K14" s="3"/>
      <x:c r="L14" s="3"/>
      <x:c r="M14" s="3"/>
      <x:c r="N14" s="3"/>
      <x:c r="O14" s="3"/>
      <x:c r="P14" s="3"/>
    </x:row>
    <x:row r="15">
      <x:c r="A15" s="3"/>
      <x:c r="B15" s="3"/>
      <x:c r="C15" s="3"/>
      <x:c r="D15" s="3"/>
      <x:c r="E15" s="3"/>
      <x:c r="F15" s="3"/>
      <x:c r="G15" s="3"/>
      <x:c r="H15" s="3"/>
      <x:c r="I15" s="3"/>
      <x:c r="J15" s="3"/>
      <x:c r="K15" s="3"/>
      <x:c r="L15" s="3"/>
      <x:c r="M15" s="3"/>
      <x:c r="N15" s="3"/>
      <x:c r="O15" s="3"/>
      <x:c r="P15" s="3"/>
    </x:row>
    <x:row r="16">
      <x:c r="A16" s="3"/>
      <x:c r="B16" s="3"/>
      <x:c r="C16" s="3"/>
      <x:c r="D16" s="3"/>
      <x:c r="E16" s="3"/>
      <x:c r="F16" s="3"/>
      <x:c r="G16" s="3"/>
      <x:c r="H16" s="3"/>
      <x:c r="I16" s="3"/>
      <x:c r="J16" s="3"/>
      <x:c r="K16" s="3"/>
      <x:c r="L16" s="3"/>
      <x:c r="M16" s="3"/>
      <x:c r="N16" s="3"/>
      <x:c r="O16" s="3"/>
      <x:c r="P16" s="3"/>
    </x:row>
    <x:row r="17">
      <x:c r="A17" s="3"/>
      <x:c r="B17" s="3"/>
      <x:c r="C17" s="3"/>
      <x:c r="D17" s="3"/>
      <x:c r="E17" s="3"/>
      <x:c r="F17" s="3"/>
      <x:c r="G17" s="3"/>
      <x:c r="H17" s="3"/>
      <x:c r="I17" s="3"/>
      <x:c r="J17" s="3"/>
      <x:c r="K17" s="3"/>
      <x:c r="L17" s="3"/>
      <x:c r="M17" s="3"/>
      <x:c r="N17" s="3"/>
      <x:c r="O17" s="3"/>
      <x:c r="P17" s="3"/>
    </x:row>
    <x:row r="18">
      <x:c r="A18" s="3"/>
      <x:c r="B18" s="3"/>
      <x:c r="C18" s="3"/>
      <x:c r="D18" s="3"/>
      <x:c r="E18" s="3"/>
      <x:c r="F18" s="3"/>
      <x:c r="G18" s="3"/>
      <x:c r="H18" s="3"/>
      <x:c r="I18" s="3"/>
      <x:c r="J18" s="3"/>
      <x:c r="K18" s="3"/>
      <x:c r="L18" s="3"/>
      <x:c r="M18" s="3"/>
      <x:c r="N18" s="3"/>
      <x:c r="O18" s="3"/>
      <x:c r="P18" s="3"/>
    </x:row>
    <x:row r="19">
      <x:c r="A19" s="3"/>
      <x:c r="B19" s="3"/>
      <x:c r="C19" s="3"/>
      <x:c r="D19" s="3"/>
      <x:c r="E19" s="3"/>
      <x:c r="F19" s="3"/>
      <x:c r="G19" s="3"/>
      <x:c r="H19" s="3"/>
      <x:c r="I19" s="3"/>
      <x:c r="J19" s="3"/>
      <x:c r="K19" s="3"/>
      <x:c r="L19" s="3"/>
      <x:c r="M19" s="3"/>
      <x:c r="N19" s="3"/>
      <x:c r="O19" s="3"/>
      <x:c r="P19" s="3"/>
    </x:row>
    <x:row r="20">
      <x:c r="A20" s="3"/>
      <x:c r="B20" s="3"/>
      <x:c r="C20" s="3"/>
      <x:c r="D20" s="3"/>
      <x:c r="E20" s="3"/>
      <x:c r="F20" s="3"/>
      <x:c r="G20" s="3"/>
      <x:c r="H20" s="3"/>
      <x:c r="I20" s="3"/>
      <x:c r="J20" s="3"/>
      <x:c r="K20" s="3"/>
      <x:c r="L20" s="3"/>
      <x:c r="M20" s="3"/>
      <x:c r="N20" s="3"/>
      <x:c r="O20" s="3"/>
      <x:c r="P20" s="3"/>
    </x:row>
    <x:row r="21">
      <x:c r="A21" s="3"/>
      <x:c r="B21" s="3"/>
      <x:c r="C21" s="3"/>
      <x:c r="D21" s="3"/>
      <x:c r="E21" s="3"/>
      <x:c r="F21" s="3"/>
      <x:c r="G21" s="3"/>
      <x:c r="H21" s="3"/>
      <x:c r="I21" s="3"/>
      <x:c r="J21" s="3"/>
      <x:c r="K21" s="3"/>
      <x:c r="L21" s="3"/>
      <x:c r="M21" s="3"/>
      <x:c r="N21" s="3"/>
      <x:c r="O21" s="3"/>
      <x:c r="P21" s="3"/>
    </x:row>
    <x:row r="22">
      <x:c r="A22" s="3"/>
      <x:c r="B22" s="3"/>
      <x:c r="C22" s="3"/>
      <x:c r="D22" s="3"/>
      <x:c r="E22" s="3"/>
      <x:c r="F22" s="3"/>
      <x:c r="G22" s="3"/>
      <x:c r="H22" s="3"/>
      <x:c r="I22" s="3"/>
      <x:c r="J22" s="3"/>
      <x:c r="K22" s="3"/>
      <x:c r="L22" s="3"/>
      <x:c r="M22" s="3"/>
      <x:c r="N22" s="3"/>
      <x:c r="O22" s="3"/>
      <x:c r="P22" s="3"/>
    </x:row>
    <x:row r="23">
      <x:c r="A23" s="3"/>
      <x:c r="B23" s="3"/>
      <x:c r="C23" s="3"/>
      <x:c r="D23" s="3"/>
      <x:c r="E23" s="3"/>
      <x:c r="F23" s="3"/>
      <x:c r="G23" s="3"/>
      <x:c r="H23" s="3"/>
      <x:c r="I23" s="3"/>
      <x:c r="J23" s="3"/>
      <x:c r="K23" s="3"/>
      <x:c r="L23" s="3"/>
      <x:c r="M23" s="3"/>
      <x:c r="N23" s="3"/>
      <x:c r="O23" s="3"/>
      <x:c r="P23" s="3"/>
    </x:row>
    <x:row r="24">
      <x:c r="A24" s="3"/>
      <x:c r="B24" s="3"/>
      <x:c r="C24" s="3"/>
      <x:c r="D24" s="3"/>
      <x:c r="E24" s="3"/>
      <x:c r="F24" s="3"/>
      <x:c r="G24" s="3"/>
      <x:c r="H24" s="3"/>
      <x:c r="I24" s="3"/>
      <x:c r="J24" s="3"/>
      <x:c r="K24" s="3"/>
      <x:c r="L24" s="3"/>
      <x:c r="M24" s="3"/>
      <x:c r="N24" s="3"/>
      <x:c r="O24" s="3"/>
      <x:c r="P24" s="3"/>
    </x:row>
    <x:row r="25">
      <x:c r="A25" s="3"/>
      <x:c r="B25" s="3"/>
      <x:c r="C25" s="3"/>
      <x:c r="D25" s="3"/>
      <x:c r="E25" s="3"/>
      <x:c r="F25" s="3"/>
      <x:c r="G25" s="3"/>
      <x:c r="H25" s="3"/>
      <x:c r="I25" s="3"/>
      <x:c r="J25" s="3"/>
      <x:c r="K25" s="3"/>
      <x:c r="L25" s="3"/>
      <x:c r="M25" s="3"/>
      <x:c r="N25" s="3"/>
      <x:c r="O25" s="3"/>
      <x:c r="P25" s="3"/>
    </x:row>
    <x:row r="26">
      <x:c r="A26" s="3"/>
      <x:c r="B26" s="3"/>
      <x:c r="C26" s="3"/>
      <x:c r="D26" s="3"/>
      <x:c r="E26" s="3"/>
      <x:c r="F26" s="3"/>
      <x:c r="G26" s="3"/>
      <x:c r="H26" s="3"/>
      <x:c r="I26" s="3"/>
      <x:c r="J26" s="3"/>
      <x:c r="K26" s="3"/>
      <x:c r="L26" s="3"/>
      <x:c r="M26" s="3"/>
      <x:c r="N26" s="3"/>
      <x:c r="O26" s="3"/>
      <x:c r="P26" s="3"/>
    </x:row>
    <x:row r="27">
      <x:c r="A27" s="3"/>
      <x:c r="B27" s="3"/>
      <x:c r="C27" s="3"/>
      <x:c r="D27" s="3"/>
      <x:c r="E27" s="3"/>
      <x:c r="F27" s="3"/>
      <x:c r="G27" s="3"/>
      <x:c r="H27" s="3"/>
      <x:c r="I27" s="3"/>
      <x:c r="J27" s="3"/>
      <x:c r="K27" s="3"/>
      <x:c r="L27" s="3"/>
      <x:c r="M27" s="3"/>
      <x:c r="N27" s="3"/>
      <x:c r="O27" s="3"/>
      <x:c r="P27" s="3"/>
    </x:row>
    <x:row r="28">
      <x:c r="A28" s="3"/>
      <x:c r="B28" s="3"/>
      <x:c r="C28" s="3"/>
      <x:c r="D28" s="3"/>
      <x:c r="E28" s="3"/>
      <x:c r="F28" s="3"/>
      <x:c r="G28" s="3"/>
      <x:c r="H28" s="3"/>
      <x:c r="I28" s="3"/>
      <x:c r="J28" s="3"/>
      <x:c r="K28" s="3"/>
      <x:c r="L28" s="3"/>
      <x:c r="M28" s="3"/>
      <x:c r="N28" s="3"/>
      <x:c r="O28" s="3"/>
      <x:c r="P28" s="3"/>
    </x:row>
    <x:row r="29">
      <x:c r="A29" s="3"/>
      <x:c r="B29" s="3"/>
      <x:c r="C29" s="3"/>
      <x:c r="D29" s="3"/>
      <x:c r="E29" s="3"/>
      <x:c r="F29" s="3"/>
      <x:c r="G29" s="3"/>
      <x:c r="H29" s="3"/>
      <x:c r="I29" s="3"/>
      <x:c r="J29" s="3"/>
      <x:c r="K29" s="3"/>
      <x:c r="L29" s="3"/>
      <x:c r="M29" s="3"/>
      <x:c r="N29" s="3"/>
      <x:c r="O29" s="3"/>
      <x:c r="P29" s="3"/>
    </x:row>
    <x:row r="30">
      <x:c r="A30" s="3"/>
      <x:c r="B30" s="3"/>
      <x:c r="C30" s="3"/>
      <x:c r="D30" s="3"/>
      <x:c r="E30" s="3"/>
      <x:c r="F30" s="3"/>
      <x:c r="G30" s="3"/>
      <x:c r="H30" s="3"/>
      <x:c r="I30" s="3"/>
      <x:c r="J30" s="3"/>
      <x:c r="K30" s="3"/>
      <x:c r="L30" s="3"/>
      <x:c r="M30" s="3"/>
      <x:c r="N30" s="3"/>
      <x:c r="O30" s="3"/>
      <x:c r="P30" s="3"/>
    </x:row>
    <x:row r="31">
      <x:c r="A31" s="3"/>
      <x:c r="B31" s="3"/>
      <x:c r="C31" s="3"/>
      <x:c r="D31" s="3"/>
      <x:c r="E31" s="3"/>
      <x:c r="F31" s="3"/>
      <x:c r="G31" s="3"/>
      <x:c r="H31" s="3"/>
      <x:c r="I31" s="3"/>
      <x:c r="J31" s="3"/>
      <x:c r="K31" s="3"/>
      <x:c r="L31" s="3"/>
      <x:c r="M31" s="3"/>
      <x:c r="N31" s="3"/>
      <x:c r="O31" s="3"/>
      <x:c r="P31" s="3"/>
    </x:row>
    <x:row r="32">
      <x:c r="A32" s="3"/>
      <x:c r="B32" s="3"/>
      <x:c r="C32" s="3"/>
      <x:c r="D32" s="3"/>
      <x:c r="E32" s="3"/>
      <x:c r="F32" s="3"/>
      <x:c r="G32" s="3"/>
      <x:c r="H32" s="3"/>
      <x:c r="I32" s="3"/>
      <x:c r="J32" s="3"/>
      <x:c r="K32" s="3"/>
      <x:c r="L32" s="3"/>
      <x:c r="M32" s="3"/>
      <x:c r="N32" s="3"/>
      <x:c r="O32" s="3"/>
      <x:c r="P32" s="3"/>
    </x:row>
    <x:row r="33">
      <x:c r="A33" s="3"/>
      <x:c r="B33" s="3"/>
      <x:c r="C33" s="3"/>
      <x:c r="D33" s="3"/>
      <x:c r="E33" s="3"/>
      <x:c r="F33" s="3"/>
      <x:c r="G33" s="3"/>
      <x:c r="H33" s="3"/>
      <x:c r="I33" s="3"/>
      <x:c r="J33" s="3"/>
      <x:c r="K33" s="3"/>
      <x:c r="L33" s="3"/>
      <x:c r="M33" s="3"/>
      <x:c r="N33" s="3"/>
      <x:c r="O33" s="3"/>
      <x:c r="P33" s="3"/>
    </x:row>
    <x:row r="34">
      <x:c r="A34" s="3"/>
      <x:c r="B34" s="3"/>
      <x:c r="C34" s="3"/>
      <x:c r="D34" s="3"/>
      <x:c r="E34" s="3"/>
      <x:c r="F34" s="3"/>
      <x:c r="G34" s="3"/>
      <x:c r="H34" s="3"/>
      <x:c r="I34" s="3"/>
      <x:c r="J34" s="3"/>
      <x:c r="K34" s="3"/>
      <x:c r="L34" s="3"/>
      <x:c r="M34" s="3"/>
      <x:c r="N34" s="3"/>
      <x:c r="O34" s="3"/>
      <x:c r="P34" s="3"/>
    </x:row>
    <x:row r="35">
      <x:c r="A35" s="3"/>
      <x:c r="B35" s="3"/>
      <x:c r="C35" s="3"/>
      <x:c r="D35" s="3"/>
      <x:c r="E35" s="3"/>
      <x:c r="F35" s="3"/>
      <x:c r="G35" s="3"/>
      <x:c r="H35" s="3"/>
      <x:c r="I35" s="3"/>
      <x:c r="J35" s="3"/>
      <x:c r="K35" s="3"/>
      <x:c r="L35" s="3"/>
      <x:c r="M35" s="3"/>
      <x:c r="N35" s="3"/>
      <x:c r="O35" s="3"/>
      <x:c r="P35" s="3"/>
    </x:row>
    <x:row r="36">
      <x:c r="A36" s="3"/>
      <x:c r="B36" s="3"/>
      <x:c r="C36" s="3"/>
      <x:c r="D36" s="3"/>
      <x:c r="E36" s="3"/>
      <x:c r="F36" s="3"/>
      <x:c r="G36" s="3"/>
      <x:c r="H36" s="3"/>
      <x:c r="I36" s="3"/>
      <x:c r="J36" s="3"/>
      <x:c r="K36" s="3"/>
      <x:c r="L36" s="3"/>
      <x:c r="M36" s="3"/>
      <x:c r="N36" s="3"/>
      <x:c r="O36" s="3"/>
      <x:c r="P36" s="3"/>
    </x:row>
    <x:row r="37">
      <x:c r="A37" s="3"/>
      <x:c r="B37" s="3"/>
      <x:c r="C37" s="3"/>
      <x:c r="D37" s="3"/>
      <x:c r="E37" s="3"/>
      <x:c r="F37" s="3"/>
      <x:c r="G37" s="3"/>
      <x:c r="H37" s="3"/>
      <x:c r="I37" s="3"/>
      <x:c r="J37" s="3"/>
      <x:c r="K37" s="3"/>
      <x:c r="L37" s="3"/>
      <x:c r="M37" s="3"/>
      <x:c r="N37" s="3"/>
      <x:c r="O37" s="3"/>
      <x:c r="P37" s="3"/>
    </x:row>
    <x:row r="38">
      <x:c r="A38" s="3"/>
      <x:c r="B38" s="3"/>
      <x:c r="C38" s="3"/>
      <x:c r="D38" s="3"/>
      <x:c r="E38" s="3"/>
      <x:c r="F38" s="3"/>
      <x:c r="G38" s="3"/>
      <x:c r="H38" s="3"/>
      <x:c r="I38" s="3"/>
      <x:c r="J38" s="3"/>
      <x:c r="K38" s="3"/>
      <x:c r="L38" s="3"/>
      <x:c r="M38" s="3"/>
      <x:c r="N38" s="3"/>
      <x:c r="O38" s="3"/>
      <x:c r="P38" s="3"/>
    </x:row>
    <x:row r="39">
      <x:c r="A39" s="3"/>
      <x:c r="B39" s="3"/>
      <x:c r="C39" s="3"/>
      <x:c r="D39" s="3"/>
      <x:c r="E39" s="3"/>
      <x:c r="F39" s="3"/>
      <x:c r="G39" s="3"/>
      <x:c r="H39" s="3"/>
      <x:c r="I39" s="3"/>
      <x:c r="J39" s="3"/>
      <x:c r="K39" s="3"/>
      <x:c r="L39" s="3"/>
      <x:c r="M39" s="3"/>
      <x:c r="N39" s="3"/>
      <x:c r="O39" s="3"/>
      <x:c r="P39" s="3"/>
    </x:row>
    <x:row r="40">
      <x:c r="A40" s="3"/>
      <x:c r="B40" s="3"/>
      <x:c r="C40" s="3"/>
      <x:c r="D40" s="3"/>
      <x:c r="E40" s="3"/>
      <x:c r="F40" s="3"/>
      <x:c r="G40" s="3"/>
      <x:c r="H40" s="3"/>
      <x:c r="I40" s="3"/>
      <x:c r="J40" s="3"/>
      <x:c r="K40" s="3"/>
      <x:c r="L40" s="3"/>
      <x:c r="M40" s="3"/>
      <x:c r="N40" s="3"/>
      <x:c r="O40" s="3"/>
      <x:c r="P40" s="3"/>
    </x:row>
    <x:row r="41">
      <x:c r="A41" s="3"/>
      <x:c r="B41" s="3"/>
      <x:c r="C41" s="3"/>
      <x:c r="D41" s="3"/>
      <x:c r="E41" s="3"/>
      <x:c r="F41" s="3"/>
      <x:c r="G41" s="3"/>
      <x:c r="H41" s="3"/>
      <x:c r="I41" s="3"/>
      <x:c r="J41" s="3"/>
      <x:c r="K41" s="3"/>
      <x:c r="L41" s="3"/>
      <x:c r="M41" s="3"/>
      <x:c r="N41" s="3"/>
      <x:c r="O41" s="3"/>
      <x:c r="P41" s="3"/>
    </x:row>
    <x:row r="42">
      <x:c r="A42" s="3"/>
      <x:c r="B42" s="3"/>
      <x:c r="C42" s="3"/>
      <x:c r="D42" s="3"/>
      <x:c r="E42" s="3"/>
      <x:c r="F42" s="3"/>
      <x:c r="G42" s="3"/>
      <x:c r="H42" s="3"/>
      <x:c r="I42" s="3"/>
      <x:c r="J42" s="3"/>
      <x:c r="K42" s="3"/>
      <x:c r="L42" s="3"/>
      <x:c r="M42" s="3"/>
      <x:c r="N42" s="3"/>
      <x:c r="O42" s="3"/>
      <x:c r="P42" s="3"/>
    </x:row>
    <x:row r="43">
      <x:c r="A43" s="3"/>
      <x:c r="B43" s="3"/>
      <x:c r="C43" s="3"/>
      <x:c r="D43" s="3"/>
      <x:c r="E43" s="3"/>
      <x:c r="F43" s="3"/>
      <x:c r="G43" s="3"/>
      <x:c r="H43" s="3"/>
      <x:c r="I43" s="3"/>
      <x:c r="J43" s="3"/>
      <x:c r="K43" s="3"/>
      <x:c r="L43" s="3"/>
      <x:c r="M43" s="3"/>
      <x:c r="N43" s="3"/>
      <x:c r="O43" s="3"/>
      <x:c r="P43" s="3"/>
    </x:row>
    <x:row r="44">
      <x:c r="A44" s="3"/>
      <x:c r="B44" s="3"/>
      <x:c r="C44" s="3"/>
      <x:c r="D44" s="3"/>
      <x:c r="E44" s="3"/>
      <x:c r="F44" s="3"/>
      <x:c r="G44" s="3"/>
      <x:c r="H44" s="3"/>
      <x:c r="I44" s="3"/>
      <x:c r="J44" s="3"/>
      <x:c r="K44" s="3"/>
      <x:c r="L44" s="3"/>
      <x:c r="M44" s="3"/>
      <x:c r="N44" s="3"/>
      <x:c r="O44" s="3"/>
      <x:c r="P44" s="3"/>
    </x:row>
    <x:row r="45">
      <x:c r="A45" s="3"/>
      <x:c r="B45" s="3"/>
      <x:c r="C45" s="3"/>
      <x:c r="D45" s="3"/>
      <x:c r="E45" s="3"/>
      <x:c r="F45" s="3"/>
      <x:c r="G45" s="3"/>
      <x:c r="H45" s="3"/>
      <x:c r="I45" s="3"/>
      <x:c r="J45" s="3"/>
      <x:c r="K45" s="3"/>
      <x:c r="L45" s="3"/>
      <x:c r="M45" s="3"/>
      <x:c r="N45" s="3"/>
      <x:c r="O45" s="3"/>
      <x:c r="P45" s="3"/>
    </x:row>
    <x:row r="46">
      <x:c r="A46" s="3"/>
      <x:c r="B46" s="3"/>
      <x:c r="C46" s="3"/>
      <x:c r="D46" s="3"/>
      <x:c r="E46" s="3"/>
      <x:c r="F46" s="3"/>
      <x:c r="G46" s="3"/>
      <x:c r="H46" s="3"/>
      <x:c r="I46" s="3"/>
      <x:c r="J46" s="3"/>
      <x:c r="K46" s="3"/>
      <x:c r="L46" s="3"/>
      <x:c r="M46" s="3"/>
      <x:c r="N46" s="3"/>
      <x:c r="O46" s="3"/>
      <x:c r="P46" s="3"/>
    </x:row>
    <x:row r="47">
      <x:c r="A47" s="3"/>
      <x:c r="B47" s="3"/>
      <x:c r="C47" s="3"/>
      <x:c r="D47" s="3"/>
      <x:c r="E47" s="3"/>
      <x:c r="F47" s="3"/>
      <x:c r="G47" s="3"/>
      <x:c r="H47" s="3"/>
      <x:c r="I47" s="3"/>
      <x:c r="J47" s="3"/>
      <x:c r="K47" s="3"/>
      <x:c r="L47" s="3"/>
      <x:c r="M47" s="3"/>
      <x:c r="N47" s="3"/>
      <x:c r="O47" s="3"/>
      <x:c r="P47" s="3"/>
    </x:row>
    <x:row r="48">
      <x:c r="A48" s="3"/>
      <x:c r="B48" s="3"/>
      <x:c r="C48" s="3"/>
      <x:c r="D48" s="3"/>
      <x:c r="E48" s="3"/>
      <x:c r="F48" s="3"/>
      <x:c r="G48" s="3"/>
      <x:c r="H48" s="3"/>
      <x:c r="I48" s="3"/>
      <x:c r="J48" s="3"/>
      <x:c r="K48" s="3"/>
      <x:c r="L48" s="3"/>
      <x:c r="M48" s="3"/>
      <x:c r="N48" s="3"/>
      <x:c r="O48" s="3"/>
      <x:c r="P48" s="3"/>
    </x:row>
    <x:row r="49">
      <x:c r="A49" s="3"/>
      <x:c r="B49" s="3"/>
      <x:c r="C49" s="3"/>
      <x:c r="D49" s="3"/>
      <x:c r="E49" s="3"/>
      <x:c r="F49" s="3"/>
      <x:c r="G49" s="3"/>
      <x:c r="H49" s="3"/>
      <x:c r="I49" s="3"/>
      <x:c r="J49" s="3"/>
      <x:c r="K49" s="3"/>
      <x:c r="L49" s="3"/>
      <x:c r="M49" s="3"/>
      <x:c r="N49" s="3"/>
      <x:c r="O49" s="3"/>
      <x:c r="P49" s="3"/>
    </x:row>
    <x:row r="50">
      <x:c r="A50" s="3"/>
      <x:c r="B50" s="3"/>
      <x:c r="C50" s="3"/>
      <x:c r="D50" s="3"/>
      <x:c r="E50" s="3"/>
      <x:c r="F50" s="3"/>
      <x:c r="G50" s="3"/>
      <x:c r="H50" s="3"/>
      <x:c r="I50" s="3"/>
      <x:c r="J50" s="3"/>
      <x:c r="K50" s="3"/>
      <x:c r="L50" s="3"/>
      <x:c r="M50" s="3"/>
      <x:c r="N50" s="3"/>
      <x:c r="O50" s="3"/>
      <x:c r="P50" s="3"/>
    </x:row>
    <x:row r="51">
      <x:c r="A51" s="3"/>
      <x:c r="B51" s="3"/>
      <x:c r="C51" s="3"/>
      <x:c r="D51" s="3"/>
      <x:c r="E51" s="3"/>
      <x:c r="F51" s="3"/>
      <x:c r="G51" s="3"/>
      <x:c r="H51" s="3"/>
      <x:c r="I51" s="3"/>
      <x:c r="J51" s="3"/>
      <x:c r="K51" s="3"/>
      <x:c r="L51" s="3"/>
      <x:c r="M51" s="3"/>
      <x:c r="N51" s="3"/>
      <x:c r="O51" s="3"/>
      <x:c r="P51" s="3"/>
    </x:row>
    <x:row r="52">
      <x:c r="A52" s="3"/>
      <x:c r="B52" s="3"/>
      <x:c r="C52" s="3"/>
      <x:c r="D52" s="3"/>
      <x:c r="E52" s="3"/>
      <x:c r="F52" s="3"/>
      <x:c r="G52" s="3"/>
      <x:c r="H52" s="3"/>
      <x:c r="I52" s="3"/>
      <x:c r="J52" s="3"/>
      <x:c r="K52" s="3"/>
      <x:c r="L52" s="3"/>
      <x:c r="M52" s="3"/>
      <x:c r="N52" s="3"/>
      <x:c r="O52" s="3"/>
      <x:c r="P52" s="3"/>
    </x:row>
    <x:row r="53">
      <x:c r="A53" s="3"/>
      <x:c r="B53" s="3"/>
      <x:c r="C53" s="3"/>
      <x:c r="D53" s="3"/>
      <x:c r="E53" s="3"/>
      <x:c r="F53" s="3"/>
      <x:c r="G53" s="3"/>
      <x:c r="H53" s="3"/>
      <x:c r="I53" s="3"/>
      <x:c r="J53" s="3"/>
      <x:c r="K53" s="3"/>
      <x:c r="L53" s="3"/>
      <x:c r="M53" s="3"/>
      <x:c r="N53" s="3"/>
      <x:c r="O53" s="3"/>
      <x:c r="P53" s="3"/>
    </x:row>
    <x:row r="54">
      <x:c r="A54" s="3"/>
      <x:c r="B54" s="3"/>
      <x:c r="C54" s="3"/>
      <x:c r="D54" s="3"/>
      <x:c r="E54" s="3"/>
      <x:c r="F54" s="3"/>
      <x:c r="G54" s="3"/>
      <x:c r="H54" s="3"/>
      <x:c r="I54" s="3"/>
      <x:c r="J54" s="3"/>
      <x:c r="K54" s="3"/>
      <x:c r="L54" s="3"/>
      <x:c r="M54" s="3"/>
      <x:c r="N54" s="3"/>
      <x:c r="O54" s="3"/>
      <x:c r="P54" s="3"/>
    </x:row>
    <x:row r="55">
      <x:c r="A55" s="3"/>
      <x:c r="B55" s="3"/>
      <x:c r="C55" s="3"/>
      <x:c r="D55" s="3"/>
      <x:c r="E55" s="3"/>
      <x:c r="F55" s="3"/>
      <x:c r="G55" s="3"/>
      <x:c r="H55" s="3"/>
      <x:c r="I55" s="3"/>
      <x:c r="J55" s="3"/>
      <x:c r="K55" s="3"/>
      <x:c r="L55" s="3"/>
      <x:c r="M55" s="3"/>
      <x:c r="N55" s="3"/>
      <x:c r="O55" s="3"/>
      <x:c r="P55" s="3"/>
    </x:row>
    <x:row r="56">
      <x:c r="A56" s="3"/>
      <x:c r="B56" s="3"/>
      <x:c r="C56" s="3"/>
      <x:c r="D56" s="3"/>
      <x:c r="E56" s="3"/>
      <x:c r="F56" s="3"/>
      <x:c r="G56" s="3"/>
      <x:c r="H56" s="3"/>
      <x:c r="I56" s="3"/>
      <x:c r="J56" s="3"/>
      <x:c r="K56" s="3"/>
      <x:c r="L56" s="3"/>
      <x:c r="M56" s="3"/>
      <x:c r="N56" s="3"/>
      <x:c r="O56" s="3"/>
      <x:c r="P56" s="3"/>
    </x:row>
    <x:row r="57">
      <x:c r="A57" s="3"/>
      <x:c r="B57" s="3"/>
      <x:c r="C57" s="3"/>
      <x:c r="D57" s="3"/>
      <x:c r="E57" s="3"/>
      <x:c r="F57" s="3"/>
      <x:c r="G57" s="3"/>
      <x:c r="H57" s="3"/>
      <x:c r="I57" s="3"/>
      <x:c r="J57" s="3"/>
      <x:c r="K57" s="3"/>
      <x:c r="L57" s="3"/>
      <x:c r="M57" s="3"/>
      <x:c r="N57" s="3"/>
      <x:c r="O57" s="3"/>
      <x:c r="P57" s="3"/>
    </x:row>
    <x:row r="58">
      <x:c r="A58" s="3"/>
      <x:c r="B58" s="3"/>
      <x:c r="C58" s="3"/>
      <x:c r="D58" s="3"/>
      <x:c r="E58" s="3"/>
      <x:c r="F58" s="3"/>
      <x:c r="G58" s="3"/>
      <x:c r="H58" s="3"/>
      <x:c r="I58" s="3"/>
      <x:c r="J58" s="3"/>
      <x:c r="K58" s="3"/>
      <x:c r="L58" s="3"/>
      <x:c r="M58" s="3"/>
      <x:c r="N58" s="3"/>
      <x:c r="O58" s="3"/>
      <x:c r="P58" s="3"/>
    </x:row>
    <x:row r="59">
      <x:c r="A59" s="3"/>
      <x:c r="B59" s="3"/>
      <x:c r="C59" s="3"/>
      <x:c r="D59" s="3"/>
      <x:c r="E59" s="3"/>
      <x:c r="F59" s="3"/>
      <x:c r="G59" s="3"/>
      <x:c r="H59" s="3"/>
      <x:c r="I59" s="3"/>
      <x:c r="J59" s="3"/>
      <x:c r="K59" s="3"/>
      <x:c r="L59" s="3"/>
      <x:c r="M59" s="3"/>
      <x:c r="N59" s="3"/>
      <x:c r="O59" s="3"/>
      <x:c r="P59" s="3"/>
    </x:row>
    <x:row r="60">
      <x:c r="A60" s="3"/>
      <x:c r="B60" s="3"/>
      <x:c r="C60" s="3"/>
      <x:c r="D60" s="3"/>
      <x:c r="E60" s="3"/>
      <x:c r="F60" s="3"/>
      <x:c r="G60" s="3"/>
      <x:c r="H60" s="3"/>
      <x:c r="I60" s="3"/>
      <x:c r="J60" s="3"/>
      <x:c r="K60" s="3"/>
      <x:c r="L60" s="3"/>
      <x:c r="M60" s="3"/>
      <x:c r="N60" s="3"/>
      <x:c r="O60" s="3"/>
      <x:c r="P60" s="3"/>
    </x:row>
    <x:row r="61">
      <x:c r="A61" s="3"/>
      <x:c r="B61" s="3"/>
      <x:c r="C61" s="3"/>
      <x:c r="D61" s="3"/>
      <x:c r="E61" s="3"/>
      <x:c r="F61" s="3"/>
      <x:c r="G61" s="3"/>
      <x:c r="H61" s="3"/>
      <x:c r="I61" s="3"/>
      <x:c r="J61" s="3"/>
      <x:c r="K61" s="3"/>
      <x:c r="L61" s="3"/>
      <x:c r="M61" s="3"/>
      <x:c r="N61" s="3"/>
      <x:c r="O61" s="3"/>
      <x:c r="P61" s="3"/>
    </x:row>
    <x:row r="62">
      <x:c r="A62" s="3"/>
      <x:c r="B62" s="3"/>
      <x:c r="C62" s="3"/>
      <x:c r="D62" s="3"/>
      <x:c r="E62" s="3"/>
      <x:c r="F62" s="3"/>
      <x:c r="G62" s="3"/>
      <x:c r="H62" s="3"/>
      <x:c r="I62" s="3"/>
      <x:c r="J62" s="3"/>
      <x:c r="K62" s="3"/>
      <x:c r="L62" s="3"/>
      <x:c r="M62" s="3"/>
      <x:c r="N62" s="3"/>
      <x:c r="O62" s="3"/>
      <x:c r="P62" s="3"/>
    </x:row>
    <x:row r="63">
      <x:c r="A63" s="3"/>
      <x:c r="B63" s="3"/>
      <x:c r="C63" s="3"/>
      <x:c r="D63" s="3"/>
      <x:c r="E63" s="3"/>
      <x:c r="F63" s="3"/>
      <x:c r="G63" s="3"/>
      <x:c r="H63" s="3"/>
      <x:c r="I63" s="3"/>
      <x:c r="J63" s="3"/>
      <x:c r="K63" s="3"/>
      <x:c r="L63" s="3"/>
      <x:c r="M63" s="3"/>
      <x:c r="N63" s="3"/>
      <x:c r="O63" s="3"/>
      <x:c r="P63" s="3"/>
    </x:row>
    <x:row r="64">
      <x:c r="A64" s="3"/>
      <x:c r="B64" s="3"/>
      <x:c r="C64" s="3"/>
      <x:c r="D64" s="3"/>
      <x:c r="E64" s="3"/>
      <x:c r="F64" s="3"/>
      <x:c r="G64" s="3"/>
      <x:c r="H64" s="3"/>
      <x:c r="I64" s="3"/>
      <x:c r="J64" s="3"/>
      <x:c r="K64" s="3"/>
      <x:c r="L64" s="3"/>
      <x:c r="M64" s="3"/>
      <x:c r="N64" s="3"/>
      <x:c r="O64" s="3"/>
      <x:c r="P64" s="3"/>
    </x:row>
  </x:sheetData>
  <x:mergeCells>
    <x:mergeCell ref="A1:P1"/>
    <x:mergeCell ref="A2:P2"/>
    <x:mergeCell ref="A4:D4"/>
    <x:mergeCell ref="A5:D6"/>
    <x:mergeCell ref="E4:H4"/>
    <x:mergeCell ref="E5:H6"/>
    <x:mergeCell ref="I4:L4"/>
    <x:mergeCell ref="I5:L6"/>
    <x:mergeCell ref="M4:P4"/>
    <x:mergeCell ref="M5:P6"/>
    <x:mergeCell ref="A8:D8"/>
    <x:mergeCell ref="A9:D10"/>
    <x:mergeCell ref="E8:H8"/>
    <x:mergeCell ref="E9:H10"/>
    <x:mergeCell ref="I8:L8"/>
    <x:mergeCell ref="I9:L10"/>
    <x:mergeCell ref="M8:P8"/>
    <x:mergeCell ref="M9:P10"/>
  </x:mergeCells>
  <x:pageMargins left="0.7" right="0.7" top="0.75" bottom="0.75" header="0.3" footer="0.3"/>
  <x:drawing xmlns:r="http://schemas.openxmlformats.org/officeDocument/2006/relationships" r:id="Rcf67cf5bb53c4ae0"/>
</x:worksheet>
</file>

<file path=xl/worksheets/sheet9.xml><?xml version="1.0" encoding="utf-8"?>
<x:worksheet xmlns:x="http://schemas.openxmlformats.org/spreadsheetml/2006/main">
  <x:sheetViews>
    <x:sheetView showGridLines="0" workbookViewId="0">
      <x:pane ySplit="5" topLeftCell="A6" activePane="bottomLeft" state="frozen"/>
    </x:sheetView>
  </x:sheetViews>
  <x:sheetFormatPr defaultRowHeight="15"/>
  <x:cols>
    <x:col min="1" max="1" width="15" hidden="0" customWidth="1"/>
    <x:col min="2" max="2" width="24" hidden="0" customWidth="1"/>
    <x:col min="3" max="3" width="19" hidden="0" customWidth="1"/>
    <x:col min="4" max="4" width="21" hidden="0" customWidth="1"/>
    <x:col min="5" max="5" width="15" hidden="0" customWidth="1"/>
    <x:col min="6" max="6" width="17" hidden="0" customWidth="1"/>
    <x:col min="7" max="7" width="13" hidden="0" customWidth="1"/>
    <x:col min="8" max="8" width="22" hidden="0" customWidth="1"/>
    <x:col min="9" max="9" width="10" hidden="0" customWidth="1"/>
  </x:cols>
  <x:sheetData>
    <x:row r="1" ht="28" customHeight="1">
      <x:c r="A1" s="5" t="str">
        <x:v>Client Profitability</x:v>
      </x:c>
      <x:c r="B1" s="5"/>
      <x:c r="C1" s="5"/>
      <x:c r="D1" s="5"/>
      <x:c r="E1" s="5"/>
      <x:c r="F1" s="5"/>
      <x:c r="G1" s="5"/>
      <x:c r="H1" s="5"/>
      <x:c r="I1" s="5"/>
    </x:row>
    <x:row r="2" ht="28" customHeight="1">
      <x:c r="A2" s="8" t="str">
        <x:v>Compare revenue, cost, time, and profit by client and project.</x:v>
      </x:c>
      <x:c r="B2" s="8"/>
      <x:c r="C2" s="8"/>
      <x:c r="D2" s="8"/>
      <x:c r="E2" s="8"/>
      <x:c r="F2" s="8"/>
      <x:c r="G2" s="8"/>
      <x:c r="H2" s="8"/>
      <x:c r="I2" s="8"/>
    </x:row>
    <x:row r="3" ht="10" customHeight="1">
      <x:c r="A3" s="3"/>
      <x:c r="B3" s="3"/>
      <x:c r="C3" s="3"/>
      <x:c r="D3" s="3"/>
      <x:c r="E3" s="3"/>
      <x:c r="F3" s="3"/>
      <x:c r="G3" s="3"/>
      <x:c r="H3" s="3"/>
      <x:c r="I3" s="3"/>
    </x:row>
    <x:row r="4" ht="24" customHeight="1">
      <x:c r="A4" s="10" t="str">
        <x:v>Active Client Profitability</x:v>
      </x:c>
      <x:c r="B4" s="11"/>
      <x:c r="C4" s="11"/>
      <x:c r="D4" s="11"/>
      <x:c r="E4" s="11"/>
      <x:c r="F4" s="11"/>
      <x:c r="G4" s="11"/>
      <x:c r="H4" s="11"/>
      <x:c r="I4" s="12"/>
    </x:row>
    <x:row r="5" ht="30" customHeight="1">
      <x:c r="A5" s="144" t="str">
        <x:v>Client ID</x:v>
      </x:c>
      <x:c r="B5" s="144" t="str">
        <x:v>Client Name</x:v>
      </x:c>
      <x:c r="C5" s="144" t="str">
        <x:v>Received Revenue</x:v>
      </x:c>
      <x:c r="D5" s="144" t="str">
        <x:v>Direct Project Costs</x:v>
      </x:c>
      <x:c r="E5" s="144" t="str">
        <x:v>Actual Hours</x:v>
      </x:c>
      <x:c r="F5" s="144" t="str">
        <x:v>Profit</x:v>
      </x:c>
      <x:c r="G5" s="144" t="str">
        <x:v>Margin</x:v>
      </x:c>
      <x:c r="H5" s="144" t="str">
        <x:v>Effective Hourly Rate</x:v>
      </x:c>
      <x:c r="I5" s="144" t="str">
        <x:v>Rank</x:v>
      </x:c>
    </x:row>
    <x:row r="6" ht="21" customHeight="1">
      <x:c r="A6" s="145" t="str">
        <x:f>IF(SMALL('Lists and Calculations'!$U$5:$U$204,ROW()-5)&gt;200,"",INDEX('Clients'!$A$5:$A$204,SMALL('Lists and Calculations'!$U$5:$U$204,ROW()-5)))</x:f>
        <x:v>CL-001</x:v>
      </x:c>
      <x:c r="B6" s="145" t="str">
        <x:f>IF($A6="","",INDEX('Clients'!$B$5:$B$204,MATCH($A6,'Clients'!$A$5:$A$204,0)))</x:f>
        <x:v>Northstar Studio</x:v>
      </x:c>
      <x:c r="C6" s="149" t="n">
        <x:f>IF($A6="","",SUMIFS('Income'!$I$5:$I$504,'Income'!$C$5:$C$504,$A6,'Income'!$A$5:$A$504,"&gt;="&amp;DATE('Setup'!$B$6,1,1),'Income'!$A$5:$A$504,"&lt;"&amp;DATE('Setup'!$B$6+1,1,1)))</x:f>
        <x:v>7986</x:v>
      </x:c>
      <x:c r="D6" s="149" t="n">
        <x:f>IF($A6="","",SUMIFS('Projects'!$J$5:$J$204,'Projects'!$B$5:$B$204,$A6))</x:f>
        <x:v>850</x:v>
      </x:c>
      <x:c r="E6" s="154" t="n">
        <x:f>IF($A6="","",SUMIFS('Projects'!$I$5:$I$204,'Projects'!$B$5:$B$204,$A6))</x:f>
        <x:v>79</x:v>
      </x:c>
      <x:c r="F6" s="149" t="n">
        <x:f>IF($A6="","",$C6-$D6)</x:f>
        <x:v>7136</x:v>
      </x:c>
      <x:c r="G6" s="156" t="n">
        <x:f>IF(OR($A6="",$C6=0),"",$F6/$C6)</x:f>
        <x:v>0.8935637365389432</x:v>
      </x:c>
      <x:c r="H6" s="149" t="n">
        <x:f>IF(OR($A6="",$E6=0),"",$F6/$E6)</x:f>
        <x:v>90.32911392405063</x:v>
      </x:c>
      <x:c r="I6" s="157" t="n">
        <x:f>IF($A6="","",COUNTIFS($A$6:$A$15,"&lt;&gt;",$F$6:$F$15,"&gt;"&amp;$F6)+COUNTIFS($A$6:$A6,"&lt;&gt;",$F$6:$F6,$F6))</x:f>
        <x:v>3</x:v>
      </x:c>
    </x:row>
    <x:row r="7" ht="21" customHeight="1">
      <x:c r="A7" s="146" t="str">
        <x:f>IF(SMALL('Lists and Calculations'!$U$5:$U$204,ROW()-5)&gt;200,"",INDEX('Clients'!$A$5:$A$204,SMALL('Lists and Calculations'!$U$5:$U$204,ROW()-5)))</x:f>
        <x:v>CL-002</x:v>
      </x:c>
      <x:c r="B7" s="146" t="str">
        <x:f>IF($A7="","",INDEX('Clients'!$B$5:$B$204,MATCH($A7,'Clients'!$A$5:$A$204,0)))</x:f>
        <x:v>Cedar &amp; Finch</x:v>
      </x:c>
      <x:c r="C7" s="150" t="n">
        <x:f>IF($A7="","",SUMIFS('Income'!$I$5:$I$504,'Income'!$C$5:$C$504,$A7,'Income'!$A$5:$A$504,"&gt;="&amp;DATE('Setup'!$B$6,1,1),'Income'!$A$5:$A$504,"&lt;"&amp;DATE('Setup'!$B$6+1,1,1)))</x:f>
        <x:v>9980</x:v>
      </x:c>
      <x:c r="D7" s="150" t="n">
        <x:f>IF($A7="","",SUMIFS('Projects'!$J$5:$J$204,'Projects'!$B$5:$B$204,$A7))</x:f>
        <x:v>650</x:v>
      </x:c>
      <x:c r="E7" s="155" t="n">
        <x:f>IF($A7="","",SUMIFS('Projects'!$I$5:$I$204,'Projects'!$B$5:$B$204,$A7))</x:f>
        <x:v>118</x:v>
      </x:c>
      <x:c r="F7" s="150" t="n">
        <x:f>IF($A7="","",$C7-$D7)</x:f>
        <x:v>9330</x:v>
      </x:c>
      <x:c r="G7" s="153" t="n">
        <x:f>IF(OR($A7="",$C7=0),"",$F7/$C7)</x:f>
        <x:v>0.9348697394789579</x:v>
      </x:c>
      <x:c r="H7" s="150" t="n">
        <x:f>IF(OR($A7="",$E7=0),"",$F7/$E7)</x:f>
        <x:v>79.0677966101695</x:v>
      </x:c>
      <x:c r="I7" s="158" t="n">
        <x:f>IF($A7="","",COUNTIFS($A$6:$A$15,"&lt;&gt;",$F$6:$F$15,"&gt;"&amp;$F7)+COUNTIFS($A$6:$A7,"&lt;&gt;",$F$6:$F7,$F7))</x:f>
        <x:v>2</x:v>
      </x:c>
    </x:row>
    <x:row r="8" ht="21" customHeight="1">
      <x:c r="A8" s="146" t="str">
        <x:f>IF(SMALL('Lists and Calculations'!$U$5:$U$204,ROW()-5)&gt;200,"",INDEX('Clients'!$A$5:$A$204,SMALL('Lists and Calculations'!$U$5:$U$204,ROW()-5)))</x:f>
        <x:v>CL-003</x:v>
      </x:c>
      <x:c r="B8" s="146" t="str">
        <x:f>IF($A8="","",INDEX('Clients'!$B$5:$B$204,MATCH($A8,'Clients'!$A$5:$A$204,0)))</x:f>
        <x:v>Harborlight Goods</x:v>
      </x:c>
      <x:c r="C8" s="150" t="n">
        <x:f>IF($A8="","",SUMIFS('Income'!$I$5:$I$504,'Income'!$C$5:$C$504,$A8,'Income'!$A$5:$A$504,"&gt;="&amp;DATE('Setup'!$B$6,1,1),'Income'!$A$5:$A$504,"&lt;"&amp;DATE('Setup'!$B$6+1,1,1)))</x:f>
        <x:v>14434</x:v>
      </x:c>
      <x:c r="D8" s="150" t="n">
        <x:f>IF($A8="","",SUMIFS('Projects'!$J$5:$J$204,'Projects'!$B$5:$B$204,$A8))</x:f>
        <x:v>1080</x:v>
      </x:c>
      <x:c r="E8" s="155" t="n">
        <x:f>IF($A8="","",SUMIFS('Projects'!$I$5:$I$204,'Projects'!$B$5:$B$204,$A8))</x:f>
        <x:v>150</x:v>
      </x:c>
      <x:c r="F8" s="150" t="n">
        <x:f>IF($A8="","",$C8-$D8)</x:f>
        <x:v>13354</x:v>
      </x:c>
      <x:c r="G8" s="153" t="n">
        <x:f>IF(OR($A8="",$C8=0),"",$F8/$C8)</x:f>
        <x:v>0.9251766662047942</x:v>
      </x:c>
      <x:c r="H8" s="150" t="n">
        <x:f>IF(OR($A8="",$E8=0),"",$F8/$E8)</x:f>
        <x:v>89.02666666666667</x:v>
      </x:c>
      <x:c r="I8" s="158" t="n">
        <x:f>IF($A8="","",COUNTIFS($A$6:$A$15,"&lt;&gt;",$F$6:$F$15,"&gt;"&amp;$F8)+COUNTIFS($A$6:$A8,"&lt;&gt;",$F$6:$F8,$F8))</x:f>
        <x:v>1</x:v>
      </x:c>
    </x:row>
    <x:row r="9" ht="21" customHeight="1">
      <x:c r="A9" s="146" t="str">
        <x:f>IF(SMALL('Lists and Calculations'!$U$5:$U$204,ROW()-5)&gt;200,"",INDEX('Clients'!$A$5:$A$204,SMALL('Lists and Calculations'!$U$5:$U$204,ROW()-5)))</x:f>
      </x:c>
      <x:c r="B9" s="146" t="str">
        <x:f>IF($A9="","",INDEX('Clients'!$B$5:$B$204,MATCH($A9,'Clients'!$A$5:$A$204,0)))</x:f>
      </x:c>
      <x:c r="C9" s="150" t="str">
        <x:f>IF($A9="","",SUMIFS('Income'!$I$5:$I$504,'Income'!$C$5:$C$504,$A9,'Income'!$A$5:$A$504,"&gt;="&amp;DATE('Setup'!$B$6,1,1),'Income'!$A$5:$A$504,"&lt;"&amp;DATE('Setup'!$B$6+1,1,1)))</x:f>
      </x:c>
      <x:c r="D9" s="150" t="str">
        <x:f>IF($A9="","",SUMIFS('Projects'!$J$5:$J$204,'Projects'!$B$5:$B$204,$A9))</x:f>
      </x:c>
      <x:c r="E9" s="155" t="str">
        <x:f>IF($A9="","",SUMIFS('Projects'!$I$5:$I$204,'Projects'!$B$5:$B$204,$A9))</x:f>
      </x:c>
      <x:c r="F9" s="150" t="str">
        <x:f>IF($A9="","",$C9-$D9)</x:f>
      </x:c>
      <x:c r="G9" s="153" t="str">
        <x:f>IF(OR($A9="",$C9=0),"",$F9/$C9)</x:f>
      </x:c>
      <x:c r="H9" s="150" t="str">
        <x:f>IF(OR($A9="",$E9=0),"",$F9/$E9)</x:f>
      </x:c>
      <x:c r="I9" s="158" t="str">
        <x:f>IF($A9="","",COUNTIFS($A$6:$A$15,"&lt;&gt;",$F$6:$F$15,"&gt;"&amp;$F9)+COUNTIFS($A$6:$A9,"&lt;&gt;",$F$6:$F9,$F9))</x:f>
      </x:c>
    </x:row>
    <x:row r="10" ht="21" customHeight="1">
      <x:c r="A10" s="146" t="str">
        <x:f>IF(SMALL('Lists and Calculations'!$U$5:$U$204,ROW()-5)&gt;200,"",INDEX('Clients'!$A$5:$A$204,SMALL('Lists and Calculations'!$U$5:$U$204,ROW()-5)))</x:f>
      </x:c>
      <x:c r="B10" s="146" t="str">
        <x:f>IF($A10="","",INDEX('Clients'!$B$5:$B$204,MATCH($A10,'Clients'!$A$5:$A$204,0)))</x:f>
      </x:c>
      <x:c r="C10" s="150" t="str">
        <x:f>IF($A10="","",SUMIFS('Income'!$I$5:$I$504,'Income'!$C$5:$C$504,$A10,'Income'!$A$5:$A$504,"&gt;="&amp;DATE('Setup'!$B$6,1,1),'Income'!$A$5:$A$504,"&lt;"&amp;DATE('Setup'!$B$6+1,1,1)))</x:f>
      </x:c>
      <x:c r="D10" s="150" t="str">
        <x:f>IF($A10="","",SUMIFS('Projects'!$J$5:$J$204,'Projects'!$B$5:$B$204,$A10))</x:f>
      </x:c>
      <x:c r="E10" s="155" t="str">
        <x:f>IF($A10="","",SUMIFS('Projects'!$I$5:$I$204,'Projects'!$B$5:$B$204,$A10))</x:f>
      </x:c>
      <x:c r="F10" s="150" t="str">
        <x:f>IF($A10="","",$C10-$D10)</x:f>
      </x:c>
      <x:c r="G10" s="153" t="str">
        <x:f>IF(OR($A10="",$C10=0),"",$F10/$C10)</x:f>
      </x:c>
      <x:c r="H10" s="150" t="str">
        <x:f>IF(OR($A10="",$E10=0),"",$F10/$E10)</x:f>
      </x:c>
      <x:c r="I10" s="158" t="str">
        <x:f>IF($A10="","",COUNTIFS($A$6:$A$15,"&lt;&gt;",$F$6:$F$15,"&gt;"&amp;$F10)+COUNTIFS($A$6:$A10,"&lt;&gt;",$F$6:$F10,$F10))</x:f>
      </x:c>
    </x:row>
    <x:row r="11" ht="21" customHeight="1">
      <x:c r="A11" s="146" t="str">
        <x:f>IF(SMALL('Lists and Calculations'!$U$5:$U$204,ROW()-5)&gt;200,"",INDEX('Clients'!$A$5:$A$204,SMALL('Lists and Calculations'!$U$5:$U$204,ROW()-5)))</x:f>
      </x:c>
      <x:c r="B11" s="146" t="str">
        <x:f>IF($A11="","",INDEX('Clients'!$B$5:$B$204,MATCH($A11,'Clients'!$A$5:$A$204,0)))</x:f>
      </x:c>
      <x:c r="C11" s="150" t="str">
        <x:f>IF($A11="","",SUMIFS('Income'!$I$5:$I$504,'Income'!$C$5:$C$504,$A11,'Income'!$A$5:$A$504,"&gt;="&amp;DATE('Setup'!$B$6,1,1),'Income'!$A$5:$A$504,"&lt;"&amp;DATE('Setup'!$B$6+1,1,1)))</x:f>
      </x:c>
      <x:c r="D11" s="150" t="str">
        <x:f>IF($A11="","",SUMIFS('Projects'!$J$5:$J$204,'Projects'!$B$5:$B$204,$A11))</x:f>
      </x:c>
      <x:c r="E11" s="155" t="str">
        <x:f>IF($A11="","",SUMIFS('Projects'!$I$5:$I$204,'Projects'!$B$5:$B$204,$A11))</x:f>
      </x:c>
      <x:c r="F11" s="150" t="str">
        <x:f>IF($A11="","",$C11-$D11)</x:f>
      </x:c>
      <x:c r="G11" s="153" t="str">
        <x:f>IF(OR($A11="",$C11=0),"",$F11/$C11)</x:f>
      </x:c>
      <x:c r="H11" s="150" t="str">
        <x:f>IF(OR($A11="",$E11=0),"",$F11/$E11)</x:f>
      </x:c>
      <x:c r="I11" s="158" t="str">
        <x:f>IF($A11="","",COUNTIFS($A$6:$A$15,"&lt;&gt;",$F$6:$F$15,"&gt;"&amp;$F11)+COUNTIFS($A$6:$A11,"&lt;&gt;",$F$6:$F11,$F11))</x:f>
      </x:c>
    </x:row>
    <x:row r="12" ht="21" customHeight="1">
      <x:c r="A12" s="146" t="str">
        <x:f>IF(SMALL('Lists and Calculations'!$U$5:$U$204,ROW()-5)&gt;200,"",INDEX('Clients'!$A$5:$A$204,SMALL('Lists and Calculations'!$U$5:$U$204,ROW()-5)))</x:f>
      </x:c>
      <x:c r="B12" s="146" t="str">
        <x:f>IF($A12="","",INDEX('Clients'!$B$5:$B$204,MATCH($A12,'Clients'!$A$5:$A$204,0)))</x:f>
      </x:c>
      <x:c r="C12" s="150" t="str">
        <x:f>IF($A12="","",SUMIFS('Income'!$I$5:$I$504,'Income'!$C$5:$C$504,$A12,'Income'!$A$5:$A$504,"&gt;="&amp;DATE('Setup'!$B$6,1,1),'Income'!$A$5:$A$504,"&lt;"&amp;DATE('Setup'!$B$6+1,1,1)))</x:f>
      </x:c>
      <x:c r="D12" s="150" t="str">
        <x:f>IF($A12="","",SUMIFS('Projects'!$J$5:$J$204,'Projects'!$B$5:$B$204,$A12))</x:f>
      </x:c>
      <x:c r="E12" s="155" t="str">
        <x:f>IF($A12="","",SUMIFS('Projects'!$I$5:$I$204,'Projects'!$B$5:$B$204,$A12))</x:f>
      </x:c>
      <x:c r="F12" s="150" t="str">
        <x:f>IF($A12="","",$C12-$D12)</x:f>
      </x:c>
      <x:c r="G12" s="153" t="str">
        <x:f>IF(OR($A12="",$C12=0),"",$F12/$C12)</x:f>
      </x:c>
      <x:c r="H12" s="150" t="str">
        <x:f>IF(OR($A12="",$E12=0),"",$F12/$E12)</x:f>
      </x:c>
      <x:c r="I12" s="158" t="str">
        <x:f>IF($A12="","",COUNTIFS($A$6:$A$15,"&lt;&gt;",$F$6:$F$15,"&gt;"&amp;$F12)+COUNTIFS($A$6:$A12,"&lt;&gt;",$F$6:$F12,$F12))</x:f>
      </x:c>
    </x:row>
    <x:row r="13" ht="21" customHeight="1">
      <x:c r="A13" s="146" t="str">
        <x:f>IF(SMALL('Lists and Calculations'!$U$5:$U$204,ROW()-5)&gt;200,"",INDEX('Clients'!$A$5:$A$204,SMALL('Lists and Calculations'!$U$5:$U$204,ROW()-5)))</x:f>
      </x:c>
      <x:c r="B13" s="146" t="str">
        <x:f>IF($A13="","",INDEX('Clients'!$B$5:$B$204,MATCH($A13,'Clients'!$A$5:$A$204,0)))</x:f>
      </x:c>
      <x:c r="C13" s="150" t="str">
        <x:f>IF($A13="","",SUMIFS('Income'!$I$5:$I$504,'Income'!$C$5:$C$504,$A13,'Income'!$A$5:$A$504,"&gt;="&amp;DATE('Setup'!$B$6,1,1),'Income'!$A$5:$A$504,"&lt;"&amp;DATE('Setup'!$B$6+1,1,1)))</x:f>
      </x:c>
      <x:c r="D13" s="150" t="str">
        <x:f>IF($A13="","",SUMIFS('Projects'!$J$5:$J$204,'Projects'!$B$5:$B$204,$A13))</x:f>
      </x:c>
      <x:c r="E13" s="155" t="str">
        <x:f>IF($A13="","",SUMIFS('Projects'!$I$5:$I$204,'Projects'!$B$5:$B$204,$A13))</x:f>
      </x:c>
      <x:c r="F13" s="150" t="str">
        <x:f>IF($A13="","",$C13-$D13)</x:f>
      </x:c>
      <x:c r="G13" s="153" t="str">
        <x:f>IF(OR($A13="",$C13=0),"",$F13/$C13)</x:f>
      </x:c>
      <x:c r="H13" s="150" t="str">
        <x:f>IF(OR($A13="",$E13=0),"",$F13/$E13)</x:f>
      </x:c>
      <x:c r="I13" s="158" t="str">
        <x:f>IF($A13="","",COUNTIFS($A$6:$A$15,"&lt;&gt;",$F$6:$F$15,"&gt;"&amp;$F13)+COUNTIFS($A$6:$A13,"&lt;&gt;",$F$6:$F13,$F13))</x:f>
      </x:c>
    </x:row>
    <x:row r="14" ht="21" customHeight="1">
      <x:c r="A14" s="146" t="str">
        <x:f>IF(SMALL('Lists and Calculations'!$U$5:$U$204,ROW()-5)&gt;200,"",INDEX('Clients'!$A$5:$A$204,SMALL('Lists and Calculations'!$U$5:$U$204,ROW()-5)))</x:f>
      </x:c>
      <x:c r="B14" s="146" t="str">
        <x:f>IF($A14="","",INDEX('Clients'!$B$5:$B$204,MATCH($A14,'Clients'!$A$5:$A$204,0)))</x:f>
      </x:c>
      <x:c r="C14" s="150" t="str">
        <x:f>IF($A14="","",SUMIFS('Income'!$I$5:$I$504,'Income'!$C$5:$C$504,$A14,'Income'!$A$5:$A$504,"&gt;="&amp;DATE('Setup'!$B$6,1,1),'Income'!$A$5:$A$504,"&lt;"&amp;DATE('Setup'!$B$6+1,1,1)))</x:f>
      </x:c>
      <x:c r="D14" s="150" t="str">
        <x:f>IF($A14="","",SUMIFS('Projects'!$J$5:$J$204,'Projects'!$B$5:$B$204,$A14))</x:f>
      </x:c>
      <x:c r="E14" s="155" t="str">
        <x:f>IF($A14="","",SUMIFS('Projects'!$I$5:$I$204,'Projects'!$B$5:$B$204,$A14))</x:f>
      </x:c>
      <x:c r="F14" s="150" t="str">
        <x:f>IF($A14="","",$C14-$D14)</x:f>
      </x:c>
      <x:c r="G14" s="153" t="str">
        <x:f>IF(OR($A14="",$C14=0),"",$F14/$C14)</x:f>
      </x:c>
      <x:c r="H14" s="150" t="str">
        <x:f>IF(OR($A14="",$E14=0),"",$F14/$E14)</x:f>
      </x:c>
      <x:c r="I14" s="158" t="str">
        <x:f>IF($A14="","",COUNTIFS($A$6:$A$15,"&lt;&gt;",$F$6:$F$15,"&gt;"&amp;$F14)+COUNTIFS($A$6:$A14,"&lt;&gt;",$F$6:$F14,$F14))</x:f>
      </x:c>
    </x:row>
    <x:row r="15" ht="21" customHeight="1">
      <x:c r="A15" s="146" t="str">
        <x:f>IF(SMALL('Lists and Calculations'!$U$5:$U$204,ROW()-5)&gt;200,"",INDEX('Clients'!$A$5:$A$204,SMALL('Lists and Calculations'!$U$5:$U$204,ROW()-5)))</x:f>
      </x:c>
      <x:c r="B15" s="146" t="str">
        <x:f>IF($A15="","",INDEX('Clients'!$B$5:$B$204,MATCH($A15,'Clients'!$A$5:$A$204,0)))</x:f>
      </x:c>
      <x:c r="C15" s="150" t="str">
        <x:f>IF($A15="","",SUMIFS('Income'!$I$5:$I$504,'Income'!$C$5:$C$504,$A15,'Income'!$A$5:$A$504,"&gt;="&amp;DATE('Setup'!$B$6,1,1),'Income'!$A$5:$A$504,"&lt;"&amp;DATE('Setup'!$B$6+1,1,1)))</x:f>
      </x:c>
      <x:c r="D15" s="150" t="str">
        <x:f>IF($A15="","",SUMIFS('Projects'!$J$5:$J$204,'Projects'!$B$5:$B$204,$A15))</x:f>
      </x:c>
      <x:c r="E15" s="155" t="str">
        <x:f>IF($A15="","",SUMIFS('Projects'!$I$5:$I$204,'Projects'!$B$5:$B$204,$A15))</x:f>
      </x:c>
      <x:c r="F15" s="150" t="str">
        <x:f>IF($A15="","",$C15-$D15)</x:f>
      </x:c>
      <x:c r="G15" s="153" t="str">
        <x:f>IF(OR($A15="",$C15=0),"",$F15/$C15)</x:f>
      </x:c>
      <x:c r="H15" s="150" t="str">
        <x:f>IF(OR($A15="",$E15=0),"",$F15/$E15)</x:f>
      </x:c>
      <x:c r="I15" s="158" t="str">
        <x:f>IF($A15="","",COUNTIFS($A$6:$A$15,"&lt;&gt;",$F$6:$F$15,"&gt;"&amp;$F15)+COUNTIFS($A$6:$A15,"&lt;&gt;",$F$6:$F15,$F15))</x:f>
      </x:c>
    </x:row>
    <x:row r="16">
      <x:c r="A16" s="3"/>
      <x:c r="B16" s="3"/>
      <x:c r="C16" s="3"/>
      <x:c r="D16" s="3"/>
      <x:c r="E16" s="3"/>
      <x:c r="F16" s="3"/>
      <x:c r="G16" s="3"/>
      <x:c r="H16" s="3"/>
      <x:c r="I16" s="3"/>
    </x:row>
    <x:row r="17" ht="27" customHeight="1">
      <x:c r="A17" s="166" t="str">
        <x:v>Results depend on recorded time and direct project costs. Untracked time and indirect costs can reduce actual profitability.</x:v>
      </x:c>
      <x:c r="B17" s="167"/>
      <x:c r="C17" s="167"/>
      <x:c r="D17" s="167"/>
      <x:c r="E17" s="167"/>
      <x:c r="F17" s="167"/>
      <x:c r="G17" s="167"/>
      <x:c r="H17" s="167"/>
      <x:c r="I17" s="168"/>
    </x:row>
    <x:row r="18" ht="27" customHeight="1">
      <x:c r="A18" s="169"/>
      <x:c r="B18" s="170"/>
      <x:c r="C18" s="170"/>
      <x:c r="D18" s="170"/>
      <x:c r="E18" s="170"/>
      <x:c r="F18" s="170"/>
      <x:c r="G18" s="170"/>
      <x:c r="H18" s="170"/>
      <x:c r="I18" s="171"/>
    </x:row>
    <x:row r="19">
      <x:c r="A19" s="3"/>
      <x:c r="B19" s="3"/>
      <x:c r="C19" s="3"/>
      <x:c r="D19" s="3"/>
      <x:c r="E19" s="3"/>
      <x:c r="F19" s="3"/>
      <x:c r="G19" s="3"/>
      <x:c r="H19" s="3"/>
      <x:c r="I19" s="3"/>
    </x:row>
  </x:sheetData>
  <x:mergeCells>
    <x:mergeCell ref="A1:I1"/>
    <x:mergeCell ref="A2:I2"/>
    <x:mergeCell ref="A17:I18"/>
  </x:mergeCell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Views>
    <x:sheetView showGridLines="0" workbookViewId="0">
      <x:pane ySplit="5" topLeftCell="A6" activePane="bottomLeft" state="frozen"/>
    </x:sheetView>
  </x:sheetViews>
  <x:sheetFormatPr defaultRowHeight="15"/>
  <x:cols>
    <x:col min="1" max="1" width="15" hidden="0" customWidth="1"/>
    <x:col min="2" max="2" width="17" hidden="0" customWidth="1"/>
    <x:col min="3" max="3" width="20" hidden="0" customWidth="1"/>
    <x:col min="4" max="4" width="23" hidden="0" customWidth="1"/>
    <x:col min="5" max="5" width="13" hidden="0" customWidth="1"/>
    <x:col min="6" max="6" width="20" hidden="0" customWidth="1"/>
    <x:col min="7" max="7" width="18" hidden="0" customWidth="1"/>
    <x:col min="8" max="8" width="17" hidden="0" customWidth="1"/>
  </x:cols>
  <x:sheetData>
    <x:row r="1" ht="28" customHeight="1">
      <x:c r="A1" s="5" t="str">
        <x:v>Tax Planner</x:v>
      </x:c>
      <x:c r="B1" s="5"/>
      <x:c r="C1" s="5"/>
      <x:c r="D1" s="5"/>
      <x:c r="E1" s="5"/>
      <x:c r="F1" s="5"/>
      <x:c r="G1" s="5"/>
      <x:c r="H1" s="5"/>
    </x:row>
    <x:row r="2" ht="28" customHeight="1">
      <x:c r="A2" s="8" t="str">
        <x:v>Estimate a tax set-aside from taxable profit using the rate entered on Setup.</x:v>
      </x:c>
      <x:c r="B2" s="8"/>
      <x:c r="C2" s="8"/>
      <x:c r="D2" s="8"/>
      <x:c r="E2" s="8"/>
      <x:c r="F2" s="8"/>
      <x:c r="G2" s="8"/>
      <x:c r="H2" s="8"/>
    </x:row>
    <x:row r="3" ht="10" customHeight="1">
      <x:c r="A3" s="3"/>
      <x:c r="B3" s="3"/>
      <x:c r="C3" s="3"/>
      <x:c r="D3" s="3"/>
      <x:c r="E3" s="3"/>
      <x:c r="F3" s="3"/>
      <x:c r="G3" s="3"/>
      <x:c r="H3" s="3"/>
    </x:row>
    <x:row r="4" ht="24" customHeight="1">
      <x:c r="A4" s="10" t="str">
        <x:v>Monthly Tax Estimate</x:v>
      </x:c>
      <x:c r="B4" s="11"/>
      <x:c r="C4" s="11"/>
      <x:c r="D4" s="11"/>
      <x:c r="E4" s="11"/>
      <x:c r="F4" s="11"/>
      <x:c r="G4" s="11"/>
      <x:c r="H4" s="12"/>
    </x:row>
    <x:row r="5" ht="30" customHeight="1">
      <x:c r="A5" s="144" t="str">
        <x:v>Month</x:v>
      </x:c>
      <x:c r="B5" s="144" t="str">
        <x:v>Revenue</x:v>
      </x:c>
      <x:c r="C5" s="144" t="str">
        <x:v>Deductible Expenses</x:v>
      </x:c>
      <x:c r="D5" s="144" t="str">
        <x:v>Estimated Taxable Profit</x:v>
      </x:c>
      <x:c r="E5" s="144" t="str">
        <x:v>Tax Rate</x:v>
      </x:c>
      <x:c r="F5" s="144" t="str">
        <x:v>Suggested Set-Aside</x:v>
      </x:c>
      <x:c r="G5" s="144" t="str">
        <x:v>Actual Reserved</x:v>
      </x:c>
      <x:c r="H5" s="144" t="str">
        <x:v>Reserve Gap</x:v>
      </x:c>
    </x:row>
    <x:row r="6" ht="21" customHeight="1">
      <x:c r="A6" s="147" t="n">
        <x:f>'Lists and Calculations'!$A6</x:f>
        <x:v>46023</x:v>
      </x:c>
      <x:c r="B6" s="149" t="n">
        <x:f>'Lists and Calculations'!$C6</x:f>
        <x:v>6535</x:v>
      </x:c>
      <x:c r="C6" s="149" t="n">
        <x:f>'Lists and Calculations'!$F6</x:f>
        <x:v>403</x:v>
      </x:c>
      <x:c r="D6" s="149" t="n">
        <x:f>MAX(0,$B6-$C6)</x:f>
        <x:v>6132</x:v>
      </x:c>
      <x:c r="E6" s="156" t="n">
        <x:f>'Setup'!$B$8</x:f>
        <x:v>0.25</x:v>
      </x:c>
      <x:c r="F6" s="149" t="n">
        <x:f>$D6*$E6</x:f>
        <x:v>1533</x:v>
      </x:c>
      <x:c r="G6" s="177" t="n">
        <x:v>900</x:v>
      </x:c>
      <x:c r="H6" s="149" t="n">
        <x:f>IF($G6="","",$G6-$F6)</x:f>
        <x:v>-633</x:v>
      </x:c>
    </x:row>
    <x:row r="7" ht="21" customHeight="1">
      <x:c r="A7" s="148" t="n">
        <x:f>'Lists and Calculations'!$A7</x:f>
        <x:v>46054</x:v>
      </x:c>
      <x:c r="B7" s="150" t="n">
        <x:f>'Lists and Calculations'!$C7</x:f>
        <x:v>6953</x:v>
      </x:c>
      <x:c r="C7" s="150" t="n">
        <x:f>'Lists and Calculations'!$F7</x:f>
        <x:v>634</x:v>
      </x:c>
      <x:c r="D7" s="150" t="n">
        <x:f>MAX(0,$B7-$C7)</x:f>
        <x:v>6319</x:v>
      </x:c>
      <x:c r="E7" s="153" t="n">
        <x:f>'Setup'!$B$8</x:f>
        <x:v>0.25</x:v>
      </x:c>
      <x:c r="F7" s="150" t="n">
        <x:f>$D7*$E7</x:f>
        <x:v>1579.75</x:v>
      </x:c>
      <x:c r="G7" s="177" t="n">
        <x:v>850</x:v>
      </x:c>
      <x:c r="H7" s="150" t="n">
        <x:f>IF($G7="","",$G7-$F7)</x:f>
        <x:v>-729.75</x:v>
      </x:c>
    </x:row>
    <x:row r="8" ht="21" customHeight="1">
      <x:c r="A8" s="148" t="n">
        <x:f>'Lists and Calculations'!$A8</x:f>
        <x:v>46082</x:v>
      </x:c>
      <x:c r="B8" s="150" t="n">
        <x:f>'Lists and Calculations'!$C8</x:f>
        <x:v>6314</x:v>
      </x:c>
      <x:c r="C8" s="150" t="n">
        <x:f>'Lists and Calculations'!$F8</x:f>
        <x:v>965</x:v>
      </x:c>
      <x:c r="D8" s="150" t="n">
        <x:f>MAX(0,$B8-$C8)</x:f>
        <x:v>5349</x:v>
      </x:c>
      <x:c r="E8" s="153" t="n">
        <x:f>'Setup'!$B$8</x:f>
        <x:v>0.25</x:v>
      </x:c>
      <x:c r="F8" s="150" t="n">
        <x:f>$D8*$E8</x:f>
        <x:v>1337.25</x:v>
      </x:c>
      <x:c r="G8" s="177" t="n">
        <x:v>1150</x:v>
      </x:c>
      <x:c r="H8" s="150" t="n">
        <x:f>IF($G8="","",$G8-$F8)</x:f>
        <x:v>-187.25</x:v>
      </x:c>
    </x:row>
    <x:row r="9" ht="21" customHeight="1">
      <x:c r="A9" s="148" t="n">
        <x:f>'Lists and Calculations'!$A9</x:f>
        <x:v>46113</x:v>
      </x:c>
      <x:c r="B9" s="150" t="n">
        <x:f>'Lists and Calculations'!$C9</x:f>
        <x:v>6134</x:v>
      </x:c>
      <x:c r="C9" s="150" t="n">
        <x:f>'Lists and Calculations'!$F9</x:f>
        <x:v>416</x:v>
      </x:c>
      <x:c r="D9" s="150" t="n">
        <x:f>MAX(0,$B9-$C9)</x:f>
        <x:v>5718</x:v>
      </x:c>
      <x:c r="E9" s="153" t="n">
        <x:f>'Setup'!$B$8</x:f>
        <x:v>0.25</x:v>
      </x:c>
      <x:c r="F9" s="150" t="n">
        <x:f>$D9*$E9</x:f>
        <x:v>1429.5</x:v>
      </x:c>
      <x:c r="G9" s="177" t="n">
        <x:v>1050</x:v>
      </x:c>
      <x:c r="H9" s="150" t="n">
        <x:f>IF($G9="","",$G9-$F9)</x:f>
        <x:v>-379.5</x:v>
      </x:c>
    </x:row>
    <x:row r="10" ht="21" customHeight="1">
      <x:c r="A10" s="148" t="n">
        <x:f>'Lists and Calculations'!$A10</x:f>
        <x:v>46143</x:v>
      </x:c>
      <x:c r="B10" s="150" t="n">
        <x:f>'Lists and Calculations'!$C10</x:f>
        <x:v>4182</x:v>
      </x:c>
      <x:c r="C10" s="150" t="n">
        <x:f>'Lists and Calculations'!$F10</x:f>
        <x:v>452</x:v>
      </x:c>
      <x:c r="D10" s="150" t="n">
        <x:f>MAX(0,$B10-$C10)</x:f>
        <x:v>3730</x:v>
      </x:c>
      <x:c r="E10" s="153" t="n">
        <x:f>'Setup'!$B$8</x:f>
        <x:v>0.25</x:v>
      </x:c>
      <x:c r="F10" s="150" t="n">
        <x:f>$D10*$E10</x:f>
        <x:v>932.5</x:v>
      </x:c>
      <x:c r="G10" s="177" t="n">
        <x:v>700</x:v>
      </x:c>
      <x:c r="H10" s="150" t="n">
        <x:f>IF($G10="","",$G10-$F10)</x:f>
        <x:v>-232.5</x:v>
      </x:c>
    </x:row>
    <x:row r="11" ht="21" customHeight="1">
      <x:c r="A11" s="148" t="n">
        <x:f>'Lists and Calculations'!$A11</x:f>
        <x:v>46174</x:v>
      </x:c>
      <x:c r="B11" s="150" t="n">
        <x:f>'Lists and Calculations'!$C11</x:f>
        <x:v>6522</x:v>
      </x:c>
      <x:c r="C11" s="150" t="n">
        <x:f>'Lists and Calculations'!$F11</x:f>
        <x:v>1122</x:v>
      </x:c>
      <x:c r="D11" s="150" t="n">
        <x:f>MAX(0,$B11-$C11)</x:f>
        <x:v>5400</x:v>
      </x:c>
      <x:c r="E11" s="153" t="n">
        <x:f>'Setup'!$B$8</x:f>
        <x:v>0.25</x:v>
      </x:c>
      <x:c r="F11" s="150" t="n">
        <x:f>$D11*$E11</x:f>
        <x:v>1350</x:v>
      </x:c>
      <x:c r="G11" s="177" t="n">
        <x:v>1200</x:v>
      </x:c>
      <x:c r="H11" s="150" t="n">
        <x:f>IF($G11="","",$G11-$F11)</x:f>
        <x:v>-150</x:v>
      </x:c>
    </x:row>
    <x:row r="12" ht="21" customHeight="1">
      <x:c r="A12" s="148" t="n">
        <x:f>'Lists and Calculations'!$A12</x:f>
        <x:v>46204</x:v>
      </x:c>
      <x:c r="B12" s="150" t="n">
        <x:f>'Lists and Calculations'!$C12</x:f>
        <x:v>6522</x:v>
      </x:c>
      <x:c r="C12" s="150" t="n">
        <x:f>'Lists and Calculations'!$F12</x:f>
        <x:v>489</x:v>
      </x:c>
      <x:c r="D12" s="150" t="n">
        <x:f>MAX(0,$B12-$C12)</x:f>
        <x:v>6033</x:v>
      </x:c>
      <x:c r="E12" s="153" t="n">
        <x:f>'Setup'!$B$8</x:f>
        <x:v>0.25</x:v>
      </x:c>
      <x:c r="F12" s="150" t="n">
        <x:f>$D12*$E12</x:f>
        <x:v>1508.25</x:v>
      </x:c>
      <x:c r="G12" s="177" t="n">
        <x:v>950</x:v>
      </x:c>
      <x:c r="H12" s="150" t="n">
        <x:f>IF($G12="","",$G12-$F12)</x:f>
        <x:v>-558.25</x:v>
      </x:c>
    </x:row>
    <x:row r="13" ht="21" customHeight="1">
      <x:c r="A13" s="148" t="n">
        <x:f>'Lists and Calculations'!$A13</x:f>
        <x:v>46235</x:v>
      </x:c>
      <x:c r="B13" s="150" t="n">
        <x:f>'Lists and Calculations'!$C13</x:f>
        <x:v>5212</x:v>
      </x:c>
      <x:c r="C13" s="150" t="n">
        <x:f>'Lists and Calculations'!$F13</x:f>
        <x:v>408</x:v>
      </x:c>
      <x:c r="D13" s="150" t="n">
        <x:f>MAX(0,$B13-$C13)</x:f>
        <x:v>4804</x:v>
      </x:c>
      <x:c r="E13" s="153" t="n">
        <x:f>'Setup'!$B$8</x:f>
        <x:v>0.25</x:v>
      </x:c>
      <x:c r="F13" s="150" t="n">
        <x:f>$D13*$E13</x:f>
        <x:v>1201</x:v>
      </x:c>
      <x:c r="G13" s="177" t="n">
        <x:v>1100</x:v>
      </x:c>
      <x:c r="H13" s="150" t="n">
        <x:f>IF($G13="","",$G13-$F13)</x:f>
        <x:v>-101</x:v>
      </x:c>
    </x:row>
    <x:row r="14" ht="21" customHeight="1">
      <x:c r="A14" s="148" t="n">
        <x:f>'Lists and Calculations'!$A14</x:f>
        <x:v>46266</x:v>
      </x:c>
      <x:c r="B14" s="150" t="n">
        <x:f>'Lists and Calculations'!$C14</x:f>
        <x:v>0</x:v>
      </x:c>
      <x:c r="C14" s="150" t="n">
        <x:f>'Lists and Calculations'!$F14</x:f>
        <x:v>444</x:v>
      </x:c>
      <x:c r="D14" s="150" t="n">
        <x:f>MAX(0,$B14-$C14)</x:f>
        <x:v>0</x:v>
      </x:c>
      <x:c r="E14" s="153" t="n">
        <x:f>'Setup'!$B$8</x:f>
        <x:v>0.25</x:v>
      </x:c>
      <x:c r="F14" s="150" t="n">
        <x:f>$D14*$E14</x:f>
        <x:v>0</x:v>
      </x:c>
      <x:c r="G14" s="177" t="n">
        <x:v>500</x:v>
      </x:c>
      <x:c r="H14" s="150" t="n">
        <x:f>IF($G14="","",$G14-$F14)</x:f>
        <x:v>500</x:v>
      </x:c>
    </x:row>
    <x:row r="15" ht="21" customHeight="1">
      <x:c r="A15" s="148" t="n">
        <x:f>'Lists and Calculations'!$A15</x:f>
        <x:v>46296</x:v>
      </x:c>
      <x:c r="B15" s="150" t="n">
        <x:f>'Lists and Calculations'!$C15</x:f>
        <x:v>0</x:v>
      </x:c>
      <x:c r="C15" s="150" t="n">
        <x:f>'Lists and Calculations'!$F15</x:f>
        <x:v>922</x:v>
      </x:c>
      <x:c r="D15" s="150" t="n">
        <x:f>MAX(0,$B15-$C15)</x:f>
        <x:v>0</x:v>
      </x:c>
      <x:c r="E15" s="153" t="n">
        <x:f>'Setup'!$B$8</x:f>
        <x:v>0.25</x:v>
      </x:c>
      <x:c r="F15" s="150" t="n">
        <x:f>$D15*$E15</x:f>
        <x:v>0</x:v>
      </x:c>
      <x:c r="G15" s="177" t="n">
        <x:v>450</x:v>
      </x:c>
      <x:c r="H15" s="150" t="n">
        <x:f>IF($G15="","",$G15-$F15)</x:f>
        <x:v>450</x:v>
      </x:c>
    </x:row>
    <x:row r="16" ht="21" customHeight="1">
      <x:c r="A16" s="148" t="n">
        <x:f>'Lists and Calculations'!$A16</x:f>
        <x:v>46327</x:v>
      </x:c>
      <x:c r="B16" s="150" t="n">
        <x:f>'Lists and Calculations'!$C16</x:f>
        <x:v>0</x:v>
      </x:c>
      <x:c r="C16" s="150" t="n">
        <x:f>'Lists and Calculations'!$F16</x:f>
        <x:v>287</x:v>
      </x:c>
      <x:c r="D16" s="150" t="n">
        <x:f>MAX(0,$B16-$C16)</x:f>
        <x:v>0</x:v>
      </x:c>
      <x:c r="E16" s="153" t="n">
        <x:f>'Setup'!$B$8</x:f>
        <x:v>0.25</x:v>
      </x:c>
      <x:c r="F16" s="150" t="n">
        <x:f>$D16*$E16</x:f>
        <x:v>0</x:v>
      </x:c>
      <x:c r="G16" s="177" t="n">
        <x:v>400</x:v>
      </x:c>
      <x:c r="H16" s="150" t="n">
        <x:f>IF($G16="","",$G16-$F16)</x:f>
        <x:v>400</x:v>
      </x:c>
    </x:row>
    <x:row r="17" ht="21" customHeight="1">
      <x:c r="A17" s="148" t="n">
        <x:f>'Lists and Calculations'!$A17</x:f>
        <x:v>46357</x:v>
      </x:c>
      <x:c r="B17" s="150" t="n">
        <x:f>'Lists and Calculations'!$C17</x:f>
        <x:v>0</x:v>
      </x:c>
      <x:c r="C17" s="150" t="n">
        <x:f>'Lists and Calculations'!$F17</x:f>
        <x:v>584</x:v>
      </x:c>
      <x:c r="D17" s="150" t="n">
        <x:f>MAX(0,$B17-$C17)</x:f>
        <x:v>0</x:v>
      </x:c>
      <x:c r="E17" s="153" t="n">
        <x:f>'Setup'!$B$8</x:f>
        <x:v>0.25</x:v>
      </x:c>
      <x:c r="F17" s="150" t="n">
        <x:f>$D17*$E17</x:f>
        <x:v>0</x:v>
      </x:c>
      <x:c r="G17" s="177" t="n">
        <x:v>600</x:v>
      </x:c>
      <x:c r="H17" s="150" t="n">
        <x:f>IF($G17="","",$G17-$F17)</x:f>
        <x:v>600</x:v>
      </x:c>
    </x:row>
    <x:row r="18">
      <x:c r="A18" s="3"/>
      <x:c r="B18" s="3"/>
      <x:c r="C18" s="3"/>
      <x:c r="D18" s="3"/>
      <x:c r="E18" s="3"/>
      <x:c r="F18" s="3"/>
      <x:c r="G18" s="3"/>
      <x:c r="H18" s="3"/>
    </x:row>
    <x:row r="19">
      <x:c r="A19" s="3"/>
      <x:c r="B19" s="3"/>
      <x:c r="C19" s="3"/>
      <x:c r="D19" s="3"/>
      <x:c r="E19" s="3"/>
      <x:c r="F19" s="3"/>
      <x:c r="G19" s="3"/>
      <x:c r="H19" s="3"/>
    </x:row>
    <x:row r="20" ht="24" customHeight="1">
      <x:c r="A20" s="10" t="str">
        <x:v>Quarterly Tax Estimate</x:v>
      </x:c>
      <x:c r="B20" s="11"/>
      <x:c r="C20" s="11"/>
      <x:c r="D20" s="11"/>
      <x:c r="E20" s="11"/>
      <x:c r="F20" s="11"/>
      <x:c r="G20" s="11"/>
      <x:c r="H20" s="12"/>
    </x:row>
    <x:row r="21" ht="30" customHeight="1">
      <x:c r="A21" s="144" t="str">
        <x:v>Quarter</x:v>
      </x:c>
      <x:c r="B21" s="144" t="str">
        <x:v>Revenue</x:v>
      </x:c>
      <x:c r="C21" s="144" t="str">
        <x:v>Deductible Expenses</x:v>
      </x:c>
      <x:c r="D21" s="144" t="str">
        <x:v>Estimated Taxable Profit</x:v>
      </x:c>
      <x:c r="E21" s="144" t="str">
        <x:v>Tax Rate</x:v>
      </x:c>
      <x:c r="F21" s="144" t="str">
        <x:v>Suggested Set-Aside</x:v>
      </x:c>
      <x:c r="G21" s="144" t="str">
        <x:v>Actual Reserved</x:v>
      </x:c>
      <x:c r="H21" s="144" t="str">
        <x:v>Reserve Gap</x:v>
      </x:c>
    </x:row>
    <x:row r="22" ht="21" customHeight="1">
      <x:c r="A22" s="145" t="str">
        <x:f>"Q1 "&amp;'Setup'!$B$6</x:f>
        <x:v>Q1 2026</x:v>
      </x:c>
      <x:c r="B22" s="149" t="n">
        <x:f>SUM($B$6:$B$8)</x:f>
        <x:v>19802</x:v>
      </x:c>
      <x:c r="C22" s="149" t="n">
        <x:f>SUM($C$6:$C$8)</x:f>
        <x:v>2002</x:v>
      </x:c>
      <x:c r="D22" s="149" t="n">
        <x:f>MAX(0,$B22-$C22)</x:f>
        <x:v>17800</x:v>
      </x:c>
      <x:c r="E22" s="156" t="n">
        <x:f>'Setup'!$B$8</x:f>
        <x:v>0.25</x:v>
      </x:c>
      <x:c r="F22" s="149" t="n">
        <x:f>$D22*$E22</x:f>
        <x:v>4450</x:v>
      </x:c>
      <x:c r="G22" s="149" t="n">
        <x:f>IF(COUNT($G$6:$G$8)=0,"",SUM($G$6:$G$8))</x:f>
        <x:v>2900</x:v>
      </x:c>
      <x:c r="H22" s="149" t="n">
        <x:f>IF($G22="","",$G22-$F22)</x:f>
        <x:v>-1550</x:v>
      </x:c>
    </x:row>
    <x:row r="23" ht="21" customHeight="1">
      <x:c r="A23" s="146" t="str">
        <x:f>"Q2 "&amp;'Setup'!$B$6</x:f>
        <x:v>Q2 2026</x:v>
      </x:c>
      <x:c r="B23" s="150" t="n">
        <x:f>SUM($B$9:$B$11)</x:f>
        <x:v>16838</x:v>
      </x:c>
      <x:c r="C23" s="150" t="n">
        <x:f>SUM($C$9:$C$11)</x:f>
        <x:v>1990</x:v>
      </x:c>
      <x:c r="D23" s="150" t="n">
        <x:f>MAX(0,$B23-$C23)</x:f>
        <x:v>14848</x:v>
      </x:c>
      <x:c r="E23" s="153" t="n">
        <x:f>'Setup'!$B$8</x:f>
        <x:v>0.25</x:v>
      </x:c>
      <x:c r="F23" s="150" t="n">
        <x:f>$D23*$E23</x:f>
        <x:v>3712</x:v>
      </x:c>
      <x:c r="G23" s="150" t="n">
        <x:f>IF(COUNT($G$9:$G$11)=0,"",SUM($G$9:$G$11))</x:f>
        <x:v>2950</x:v>
      </x:c>
      <x:c r="H23" s="150" t="n">
        <x:f>IF($G23="","",$G23-$F23)</x:f>
        <x:v>-762</x:v>
      </x:c>
    </x:row>
    <x:row r="24" ht="21" customHeight="1">
      <x:c r="A24" s="146" t="str">
        <x:f>"Q3 "&amp;'Setup'!$B$6</x:f>
        <x:v>Q3 2026</x:v>
      </x:c>
      <x:c r="B24" s="150" t="n">
        <x:f>SUM($B$12:$B$14)</x:f>
        <x:v>11734</x:v>
      </x:c>
      <x:c r="C24" s="150" t="n">
        <x:f>SUM($C$12:$C$14)</x:f>
        <x:v>1341</x:v>
      </x:c>
      <x:c r="D24" s="150" t="n">
        <x:f>MAX(0,$B24-$C24)</x:f>
        <x:v>10393</x:v>
      </x:c>
      <x:c r="E24" s="153" t="n">
        <x:f>'Setup'!$B$8</x:f>
        <x:v>0.25</x:v>
      </x:c>
      <x:c r="F24" s="150" t="n">
        <x:f>$D24*$E24</x:f>
        <x:v>2598.25</x:v>
      </x:c>
      <x:c r="G24" s="150" t="n">
        <x:f>IF(COUNT($G$12:$G$14)=0,"",SUM($G$12:$G$14))</x:f>
        <x:v>2550</x:v>
      </x:c>
      <x:c r="H24" s="150" t="n">
        <x:f>IF($G24="","",$G24-$F24)</x:f>
        <x:v>-48.25</x:v>
      </x:c>
    </x:row>
    <x:row r="25" ht="21" customHeight="1">
      <x:c r="A25" s="146" t="str">
        <x:f>"Q4 "&amp;'Setup'!$B$6</x:f>
        <x:v>Q4 2026</x:v>
      </x:c>
      <x:c r="B25" s="150" t="n">
        <x:f>SUM($B$15:$B$17)</x:f>
        <x:v>0</x:v>
      </x:c>
      <x:c r="C25" s="150" t="n">
        <x:f>SUM($C$15:$C$17)</x:f>
        <x:v>1793</x:v>
      </x:c>
      <x:c r="D25" s="150" t="n">
        <x:f>MAX(0,$B25-$C25)</x:f>
        <x:v>0</x:v>
      </x:c>
      <x:c r="E25" s="153" t="n">
        <x:f>'Setup'!$B$8</x:f>
        <x:v>0.25</x:v>
      </x:c>
      <x:c r="F25" s="150" t="n">
        <x:f>$D25*$E25</x:f>
        <x:v>0</x:v>
      </x:c>
      <x:c r="G25" s="150" t="n">
        <x:f>IF(COUNT($G$15:$G$17)=0,"",SUM($G$15:$G$17))</x:f>
        <x:v>1450</x:v>
      </x:c>
      <x:c r="H25" s="150" t="n">
        <x:f>IF($G25="","",$G25-$F25)</x:f>
        <x:v>1450</x:v>
      </x:c>
    </x:row>
    <x:row r="26">
      <x:c r="A26" s="3"/>
      <x:c r="B26" s="3"/>
      <x:c r="C26" s="3"/>
      <x:c r="D26" s="3"/>
      <x:c r="E26" s="3"/>
      <x:c r="F26" s="3"/>
      <x:c r="G26" s="3"/>
      <x:c r="H26" s="3"/>
    </x:row>
    <x:row r="27">
      <x:c r="A27" s="3"/>
      <x:c r="B27" s="3"/>
      <x:c r="C27" s="3"/>
      <x:c r="D27" s="3"/>
      <x:c r="E27" s="3"/>
      <x:c r="F27" s="3"/>
      <x:c r="G27" s="3"/>
      <x:c r="H27" s="3"/>
    </x:row>
    <x:row r="28" ht="27" customHeight="1">
      <x:c r="A28" s="166" t="str">
        <x:v>Estimate only. This planner does not provide tax, accounting, legal, or financial advice.</x:v>
      </x:c>
      <x:c r="B28" s="167"/>
      <x:c r="C28" s="167"/>
      <x:c r="D28" s="167"/>
      <x:c r="E28" s="167"/>
      <x:c r="F28" s="167"/>
      <x:c r="G28" s="167"/>
      <x:c r="H28" s="168"/>
    </x:row>
    <x:row r="29" ht="27" customHeight="1">
      <x:c r="A29" s="169"/>
      <x:c r="B29" s="170"/>
      <x:c r="C29" s="170"/>
      <x:c r="D29" s="170"/>
      <x:c r="E29" s="170"/>
      <x:c r="F29" s="170"/>
      <x:c r="G29" s="170"/>
      <x:c r="H29" s="171"/>
    </x:row>
    <x:row r="30">
      <x:c r="A30" s="3"/>
      <x:c r="B30" s="3"/>
      <x:c r="C30" s="3"/>
      <x:c r="D30" s="3"/>
      <x:c r="E30" s="3"/>
      <x:c r="F30" s="3"/>
      <x:c r="G30" s="3"/>
      <x:c r="H30" s="3"/>
    </x:row>
  </x:sheetData>
  <x:mergeCells>
    <x:mergeCell ref="A1:H1"/>
    <x:mergeCell ref="A2:H2"/>
    <x:mergeCell ref="A28:H29"/>
  </x:mergeCells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Views>
    <x:sheetView showGridLines="0" workbookViewId="0">
      <x:pane xSplit="1" ySplit="7" topLeftCell="B8" activePane="bottomRight" state="frozen"/>
    </x:sheetView>
  </x:sheetViews>
  <x:sheetFormatPr defaultRowHeight="15"/>
  <x:cols>
    <x:col min="1" max="1" width="25" hidden="0" customWidth="1"/>
    <x:col min="2" max="2" width="13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13" hidden="0" customWidth="1"/>
    <x:col min="11" max="11" width="13" hidden="0" customWidth="1"/>
    <x:col min="12" max="12" width="13" hidden="0" customWidth="1"/>
    <x:col min="13" max="13" width="13" hidden="0" customWidth="1"/>
    <x:col min="14" max="14" width="13" hidden="0" customWidth="1"/>
    <x:col min="15" max="15" width="3" hidden="0" customWidth="1"/>
    <x:col min="16" max="16" width="17" hidden="0" customWidth="1"/>
    <x:col min="17" max="17" width="15" hidden="0" customWidth="1"/>
    <x:col min="18" max="18" width="15" hidden="0" customWidth="1"/>
  </x:cols>
  <x:sheetData>
    <x:row r="1" ht="28" customHeight="1">
      <x:c r="A1" s="5" t="str">
        <x:v>13-Week Cash Flow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</x:row>
    <x:row r="2" ht="28" customHeight="1">
      <x:c r="A2" s="8" t="str">
        <x:v>Plan weekly cash receipts and payments across base, conservative, and optimistic scenarios.</x:v>
      </x:c>
      <x:c r="B2" s="8"/>
      <x:c r="C2" s="8"/>
      <x:c r="D2" s="8"/>
      <x:c r="E2" s="8"/>
      <x:c r="F2" s="8"/>
      <x:c r="G2" s="8"/>
      <x:c r="H2" s="8"/>
      <x:c r="I2" s="8"/>
      <x:c r="J2" s="8"/>
      <x:c r="K2" s="8"/>
      <x:c r="L2" s="8"/>
      <x:c r="M2" s="8"/>
      <x:c r="N2" s="8"/>
      <x:c r="O2" s="8"/>
      <x:c r="P2" s="8"/>
      <x:c r="Q2" s="8"/>
      <x:c r="R2" s="8"/>
    </x:row>
    <x:row r="3" ht="10" customHeight="1">
      <x:c r="A3" s="3"/>
      <x:c r="B3" s="3"/>
      <x:c r="C3" s="3"/>
      <x:c r="D3" s="3"/>
      <x:c r="E3" s="3"/>
      <x:c r="F3" s="3"/>
      <x:c r="G3" s="3"/>
      <x:c r="H3" s="3"/>
      <x:c r="I3" s="3"/>
      <x:c r="J3" s="3"/>
      <x:c r="K3" s="3"/>
      <x:c r="L3" s="3"/>
      <x:c r="M3" s="3"/>
      <x:c r="N3" s="3"/>
      <x:c r="O3" s="3"/>
      <x:c r="P3" s="3"/>
      <x:c r="Q3" s="3"/>
      <x:c r="R3" s="3"/>
    </x:row>
    <x:row r="4" ht="24" customHeight="1">
      <x:c r="A4" s="10" t="str">
        <x:v>13-Week Forecast</x:v>
      </x:c>
      <x:c r="B4" s="11"/>
      <x:c r="C4" s="11"/>
      <x:c r="D4" s="11"/>
      <x:c r="E4" s="11"/>
      <x:c r="F4" s="11"/>
      <x:c r="G4" s="11"/>
      <x:c r="H4" s="11"/>
      <x:c r="I4" s="11"/>
      <x:c r="J4" s="11"/>
      <x:c r="K4" s="11"/>
      <x:c r="L4" s="11"/>
      <x:c r="M4" s="11"/>
      <x:c r="N4" s="12"/>
      <x:c r="O4" s="3"/>
      <x:c r="P4" s="10" t="str">
        <x:v>Scenario Factors</x:v>
      </x:c>
      <x:c r="Q4" s="11"/>
      <x:c r="R4" s="12"/>
    </x:row>
    <x:row r="5" ht="30" customHeight="1">
      <x:c r="A5" s="178" t="str">
        <x:v>Start Date</x:v>
      </x:c>
      <x:c r="B5" s="179" t="n">
        <x:v>46272</x:v>
      </x:c>
      <x:c r="C5" s="3"/>
      <x:c r="D5" s="178" t="str">
        <x:v>Selected Scenario</x:v>
      </x:c>
      <x:c r="E5" s="90" t="str">
        <x:v>Base</x:v>
      </x:c>
      <x:c r="F5" s="3"/>
      <x:c r="G5" s="178" t="str">
        <x:v>Receipt Factor</x:v>
      </x:c>
      <x:c r="H5" s="180" t="n">
        <x:f>INDEX($Q$6:$Q$8,MATCH($E$5,$P$6:$P$8,0))</x:f>
        <x:v>1</x:v>
      </x:c>
      <x:c r="I5" s="3"/>
      <x:c r="J5" s="178" t="str">
        <x:v>Cost Factor</x:v>
      </x:c>
      <x:c r="K5" s="180" t="n">
        <x:f>INDEX($R$6:$R$8,MATCH($E$5,$P$6:$P$8,0))</x:f>
        <x:v>1</x:v>
      </x:c>
      <x:c r="L5" s="3"/>
      <x:c r="M5" s="3"/>
      <x:c r="N5" s="3"/>
      <x:c r="O5" s="3"/>
      <x:c r="P5" s="144" t="str">
        <x:v>Scenario</x:v>
      </x:c>
      <x:c r="Q5" s="144" t="str">
        <x:v>Receipts Factor</x:v>
      </x:c>
      <x:c r="R5" s="144" t="str">
        <x:v>Costs Factor</x:v>
      </x:c>
    </x:row>
    <x:row r="6" ht="21" customHeight="1">
      <x:c r="A6" s="3"/>
      <x:c r="B6" s="3"/>
      <x:c r="C6" s="3"/>
      <x:c r="D6" s="3"/>
      <x:c r="E6" s="3"/>
      <x:c r="F6" s="3"/>
      <x:c r="G6" s="3"/>
      <x:c r="H6" s="3"/>
      <x:c r="I6" s="3"/>
      <x:c r="J6" s="3"/>
      <x:c r="K6" s="3"/>
      <x:c r="L6" s="3"/>
      <x:c r="M6" s="3"/>
      <x:c r="N6" s="3"/>
      <x:c r="O6" s="3"/>
      <x:c r="P6" s="174" t="str">
        <x:v>Conservative</x:v>
      </x:c>
      <x:c r="Q6" s="182" t="n">
        <x:v>0.8</x:v>
      </x:c>
      <x:c r="R6" s="182" t="n">
        <x:v>1.1</x:v>
      </x:c>
    </x:row>
    <x:row r="7" ht="21" customHeight="1">
      <x:c r="A7" s="144" t="str">
        <x:v>Week Starting</x:v>
      </x:c>
      <x:c r="B7" s="181" t="n">
        <x:f>$B$5</x:f>
        <x:v>46272</x:v>
      </x:c>
      <x:c r="C7" s="181" t="n">
        <x:f>B7+7</x:f>
        <x:v>46279</x:v>
      </x:c>
      <x:c r="D7" s="181" t="n">
        <x:f>C7+7</x:f>
        <x:v>46286</x:v>
      </x:c>
      <x:c r="E7" s="181" t="n">
        <x:f>D7+7</x:f>
        <x:v>46293</x:v>
      </x:c>
      <x:c r="F7" s="181" t="n">
        <x:f>E7+7</x:f>
        <x:v>46300</x:v>
      </x:c>
      <x:c r="G7" s="181" t="n">
        <x:f>F7+7</x:f>
        <x:v>46307</x:v>
      </x:c>
      <x:c r="H7" s="181" t="n">
        <x:f>G7+7</x:f>
        <x:v>46314</x:v>
      </x:c>
      <x:c r="I7" s="181" t="n">
        <x:f>H7+7</x:f>
        <x:v>46321</x:v>
      </x:c>
      <x:c r="J7" s="181" t="n">
        <x:f>I7+7</x:f>
        <x:v>46328</x:v>
      </x:c>
      <x:c r="K7" s="181" t="n">
        <x:f>J7+7</x:f>
        <x:v>46335</x:v>
      </x:c>
      <x:c r="L7" s="181" t="n">
        <x:f>K7+7</x:f>
        <x:v>46342</x:v>
      </x:c>
      <x:c r="M7" s="181" t="n">
        <x:f>L7+7</x:f>
        <x:v>46349</x:v>
      </x:c>
      <x:c r="N7" s="181" t="n">
        <x:f>M7+7</x:f>
        <x:v>46356</x:v>
      </x:c>
      <x:c r="O7" s="3"/>
      <x:c r="P7" s="175" t="str">
        <x:v>Base</x:v>
      </x:c>
      <x:c r="Q7" s="183" t="n">
        <x:v>1</x:v>
      </x:c>
      <x:c r="R7" s="183" t="n">
        <x:v>1</x:v>
      </x:c>
    </x:row>
    <x:row r="8" ht="21" customHeight="1">
      <x:c r="A8" s="151" t="str">
        <x:v>Opening Cash</x:v>
      </x:c>
      <x:c r="B8" s="149" t="n">
        <x:f>'Setup'!$B$9</x:f>
        <x:v>8200</x:v>
      </x:c>
      <x:c r="C8" s="149" t="n">
        <x:f>B15</x:f>
        <x:v>9650</x:v>
      </x:c>
      <x:c r="D8" s="149" t="n">
        <x:f>C15</x:f>
        <x:v>10630</x:v>
      </x:c>
      <x:c r="E8" s="149" t="n">
        <x:f>D15</x:f>
        <x:v>10150</x:v>
      </x:c>
      <x:c r="F8" s="149" t="n">
        <x:f>E15</x:f>
        <x:v>12460</x:v>
      </x:c>
      <x:c r="G8" s="149" t="n">
        <x:f>F15</x:f>
        <x:v>11900</x:v>
      </x:c>
      <x:c r="H8" s="149" t="n">
        <x:f>G15</x:f>
        <x:v>13620</x:v>
      </x:c>
      <x:c r="I8" s="149" t="n">
        <x:f>H15</x:f>
        <x:v>12420</x:v>
      </x:c>
      <x:c r="J8" s="149" t="n">
        <x:f>I15</x:f>
        <x:v>14460</x:v>
      </x:c>
      <x:c r="K8" s="149" t="n">
        <x:f>J15</x:f>
        <x:v>13540</x:v>
      </x:c>
      <x:c r="L8" s="149" t="n">
        <x:f>K15</x:f>
        <x:v>14910</x:v>
      </x:c>
      <x:c r="M8" s="149" t="n">
        <x:f>L15</x:f>
        <x:v>13990</x:v>
      </x:c>
      <x:c r="N8" s="149" t="n">
        <x:f>M15</x:f>
        <x:v>15970</x:v>
      </x:c>
      <x:c r="O8" s="3"/>
      <x:c r="P8" s="175" t="str">
        <x:v>Optimistic</x:v>
      </x:c>
      <x:c r="Q8" s="183" t="n">
        <x:v>1.1</x:v>
      </x:c>
      <x:c r="R8" s="183" t="n">
        <x:v>0.95</x:v>
      </x:c>
    </x:row>
    <x:row r="9" ht="21" customHeight="1">
      <x:c r="A9" s="152" t="str">
        <x:v>Expected Invoice Receipts</x:v>
      </x:c>
      <x:c r="B9" s="177" t="n">
        <x:v>4200</x:v>
      </x:c>
      <x:c r="C9" s="177" t="n">
        <x:v>1800</x:v>
      </x:c>
      <x:c r="D9" s="177" t="n">
        <x:v>2400</x:v>
      </x:c>
      <x:c r="E9" s="177" t="n">
        <x:v>3600</x:v>
      </x:c>
      <x:c r="F9" s="177" t="n">
        <x:v>1800</x:v>
      </x:c>
      <x:c r="G9" s="177" t="n">
        <x:v>2900</x:v>
      </x:c>
      <x:c r="H9" s="177" t="n">
        <x:v>1800</x:v>
      </x:c>
      <x:c r="I9" s="177" t="n">
        <x:v>3200</x:v>
      </x:c>
      <x:c r="J9" s="177" t="n">
        <x:v>1800</x:v>
      </x:c>
      <x:c r="K9" s="177" t="n">
        <x:v>2600</x:v>
      </x:c>
      <x:c r="L9" s="177" t="n">
        <x:v>1800</x:v>
      </x:c>
      <x:c r="M9" s="177" t="n">
        <x:v>3400</x:v>
      </x:c>
      <x:c r="N9" s="177" t="n">
        <x:v>2200</x:v>
      </x:c>
      <x:c r="O9" s="3"/>
      <x:c r="P9" s="3"/>
      <x:c r="Q9" s="3"/>
      <x:c r="R9" s="3"/>
    </x:row>
    <x:row r="10" ht="32" customHeight="1">
      <x:c r="A10" s="152" t="str">
        <x:v>Other Income</x:v>
      </x:c>
      <x:c r="B10" s="177" t="n">
        <x:v>0</x:v>
      </x:c>
      <x:c r="C10" s="177" t="n">
        <x:v>250</x:v>
      </x:c>
      <x:c r="D10" s="177" t="n">
        <x:v>0</x:v>
      </x:c>
      <x:c r="E10" s="177" t="n">
        <x:v>0</x:v>
      </x:c>
      <x:c r="F10" s="177" t="n">
        <x:v>300</x:v>
      </x:c>
      <x:c r="G10" s="177" t="n">
        <x:v>0</x:v>
      </x:c>
      <x:c r="H10" s="177" t="n">
        <x:v>0</x:v>
      </x:c>
      <x:c r="I10" s="177" t="n">
        <x:v>180</x:v>
      </x:c>
      <x:c r="J10" s="177" t="n">
        <x:v>0</x:v>
      </x:c>
      <x:c r="K10" s="177" t="n">
        <x:v>0</x:v>
      </x:c>
      <x:c r="L10" s="177" t="n">
        <x:v>400</x:v>
      </x:c>
      <x:c r="M10" s="177" t="n">
        <x:v>0</x:v>
      </x:c>
      <x:c r="N10" s="177" t="n">
        <x:v>200</x:v>
      </x:c>
      <x:c r="O10" s="3"/>
      <x:c r="P10" s="22" t="str">
        <x:v>How scenarios work</x:v>
      </x:c>
      <x:c r="Q10" s="23"/>
      <x:c r="R10" s="24"/>
    </x:row>
    <x:row r="11" ht="32" customHeight="1">
      <x:c r="A11" s="152" t="str">
        <x:v>Planned Operating Costs</x:v>
      </x:c>
      <x:c r="B11" s="177" t="n">
        <x:v>950</x:v>
      </x:c>
      <x:c r="C11" s="177" t="n">
        <x:v>720</x:v>
      </x:c>
      <x:c r="D11" s="177" t="n">
        <x:v>1180</x:v>
      </x:c>
      <x:c r="E11" s="177" t="n">
        <x:v>840</x:v>
      </x:c>
      <x:c r="F11" s="177" t="n">
        <x:v>960</x:v>
      </x:c>
      <x:c r="G11" s="177" t="n">
        <x:v>780</x:v>
      </x:c>
      <x:c r="H11" s="177" t="n">
        <x:v>1250</x:v>
      </x:c>
      <x:c r="I11" s="177" t="n">
        <x:v>890</x:v>
      </x:c>
      <x:c r="J11" s="177" t="n">
        <x:v>1020</x:v>
      </x:c>
      <x:c r="K11" s="177" t="n">
        <x:v>810</x:v>
      </x:c>
      <x:c r="L11" s="177" t="n">
        <x:v>1320</x:v>
      </x:c>
      <x:c r="M11" s="177" t="n">
        <x:v>940</x:v>
      </x:c>
      <x:c r="N11" s="177" t="n">
        <x:v>1100</x:v>
      </x:c>
      <x:c r="O11" s="3"/>
      <x:c r="P11" s="25" t="str">
        <x:v>Receipts multiply expected invoice receipts. Costs multiply planned operating costs.</x:v>
      </x:c>
      <x:c r="Q11" s="26"/>
      <x:c r="R11" s="27"/>
    </x:row>
    <x:row r="12" ht="32" customHeight="1">
      <x:c r="A12" s="152" t="str">
        <x:v>Tax Transfers</x:v>
      </x:c>
      <x:c r="B12" s="177" t="n">
        <x:v>600</x:v>
      </x:c>
      <x:c r="C12" s="177" t="n">
        <x:v>350</x:v>
      </x:c>
      <x:c r="D12" s="177" t="n">
        <x:v>500</x:v>
      </x:c>
      <x:c r="E12" s="177" t="n">
        <x:v>450</x:v>
      </x:c>
      <x:c r="F12" s="177" t="n">
        <x:v>500</x:v>
      </x:c>
      <x:c r="G12" s="177" t="n">
        <x:v>400</x:v>
      </x:c>
      <x:c r="H12" s="177" t="n">
        <x:v>550</x:v>
      </x:c>
      <x:c r="I12" s="177" t="n">
        <x:v>450</x:v>
      </x:c>
      <x:c r="J12" s="177" t="n">
        <x:v>500</x:v>
      </x:c>
      <x:c r="K12" s="177" t="n">
        <x:v>420</x:v>
      </x:c>
      <x:c r="L12" s="177" t="n">
        <x:v>600</x:v>
      </x:c>
      <x:c r="M12" s="177" t="n">
        <x:v>480</x:v>
      </x:c>
      <x:c r="N12" s="177" t="n">
        <x:v>550</x:v>
      </x:c>
      <x:c r="O12" s="3"/>
      <x:c r="P12" s="28" t="str">
        <x:v>Edit the weekly assumptions and factors to test timing and risk.</x:v>
      </x:c>
      <x:c r="Q12" s="29"/>
      <x:c r="R12" s="30"/>
    </x:row>
    <x:row r="13" ht="21" customHeight="1">
      <x:c r="A13" s="152" t="str">
        <x:v>Owner Draws</x:v>
      </x:c>
      <x:c r="B13" s="177" t="n">
        <x:v>1200</x:v>
      </x:c>
      <x:c r="C13" s="177" t="n">
        <x:v>0</x:v>
      </x:c>
      <x:c r="D13" s="177" t="n">
        <x:v>1200</x:v>
      </x:c>
      <x:c r="E13" s="177" t="n">
        <x:v>0</x:v>
      </x:c>
      <x:c r="F13" s="177" t="n">
        <x:v>1200</x:v>
      </x:c>
      <x:c r="G13" s="177" t="n">
        <x:v>0</x:v>
      </x:c>
      <x:c r="H13" s="177" t="n">
        <x:v>1200</x:v>
      </x:c>
      <x:c r="I13" s="177" t="n">
        <x:v>0</x:v>
      </x:c>
      <x:c r="J13" s="177" t="n">
        <x:v>1200</x:v>
      </x:c>
      <x:c r="K13" s="177" t="n">
        <x:v>0</x:v>
      </x:c>
      <x:c r="L13" s="177" t="n">
        <x:v>1200</x:v>
      </x:c>
      <x:c r="M13" s="177" t="n">
        <x:v>0</x:v>
      </x:c>
      <x:c r="N13" s="177" t="n">
        <x:v>1200</x:v>
      </x:c>
      <x:c r="O13" s="3"/>
      <x:c r="P13" s="3"/>
      <x:c r="Q13" s="3"/>
      <x:c r="R13" s="3"/>
    </x:row>
    <x:row r="14" ht="21" customHeight="1">
      <x:c r="A14" s="152" t="str">
        <x:v>Net Movement</x:v>
      </x:c>
      <x:c r="B14" s="150" t="n">
        <x:f>B9*$H$5+B10-B11*$K$5-B12-B13</x:f>
        <x:v>1450</x:v>
      </x:c>
      <x:c r="C14" s="150" t="n">
        <x:f>C9*$H$5+C10-C11*$K$5-C12-C13</x:f>
        <x:v>980</x:v>
      </x:c>
      <x:c r="D14" s="150" t="n">
        <x:f>D9*$H$5+D10-D11*$K$5-D12-D13</x:f>
        <x:v>-480</x:v>
      </x:c>
      <x:c r="E14" s="150" t="n">
        <x:f>E9*$H$5+E10-E11*$K$5-E12-E13</x:f>
        <x:v>2310</x:v>
      </x:c>
      <x:c r="F14" s="150" t="n">
        <x:f>F9*$H$5+F10-F11*$K$5-F12-F13</x:f>
        <x:v>-560</x:v>
      </x:c>
      <x:c r="G14" s="150" t="n">
        <x:f>G9*$H$5+G10-G11*$K$5-G12-G13</x:f>
        <x:v>1720</x:v>
      </x:c>
      <x:c r="H14" s="150" t="n">
        <x:f>H9*$H$5+H10-H11*$K$5-H12-H13</x:f>
        <x:v>-1200</x:v>
      </x:c>
      <x:c r="I14" s="150" t="n">
        <x:f>I9*$H$5+I10-I11*$K$5-I12-I13</x:f>
        <x:v>2040</x:v>
      </x:c>
      <x:c r="J14" s="150" t="n">
        <x:f>J9*$H$5+J10-J11*$K$5-J12-J13</x:f>
        <x:v>-920</x:v>
      </x:c>
      <x:c r="K14" s="150" t="n">
        <x:f>K9*$H$5+K10-K11*$K$5-K12-K13</x:f>
        <x:v>1370</x:v>
      </x:c>
      <x:c r="L14" s="150" t="n">
        <x:f>L9*$H$5+L10-L11*$K$5-L12-L13</x:f>
        <x:v>-920</x:v>
      </x:c>
      <x:c r="M14" s="150" t="n">
        <x:f>M9*$H$5+M10-M11*$K$5-M12-M13</x:f>
        <x:v>1980</x:v>
      </x:c>
      <x:c r="N14" s="150" t="n">
        <x:f>N9*$H$5+N10-N11*$K$5-N12-N13</x:f>
        <x:v>-450</x:v>
      </x:c>
      <x:c r="O14" s="3"/>
      <x:c r="P14" s="3"/>
      <x:c r="Q14" s="3"/>
      <x:c r="R14" s="3"/>
    </x:row>
    <x:row r="15" ht="21" customHeight="1">
      <x:c r="A15" s="152" t="str">
        <x:v>Closing Cash</x:v>
      </x:c>
      <x:c r="B15" s="150" t="n">
        <x:f>B8+B14</x:f>
        <x:v>9650</x:v>
      </x:c>
      <x:c r="C15" s="150" t="n">
        <x:f>C8+C14</x:f>
        <x:v>10630</x:v>
      </x:c>
      <x:c r="D15" s="150" t="n">
        <x:f>D8+D14</x:f>
        <x:v>10150</x:v>
      </x:c>
      <x:c r="E15" s="150" t="n">
        <x:f>E8+E14</x:f>
        <x:v>12460</x:v>
      </x:c>
      <x:c r="F15" s="150" t="n">
        <x:f>F8+F14</x:f>
        <x:v>11900</x:v>
      </x:c>
      <x:c r="G15" s="150" t="n">
        <x:f>G8+G14</x:f>
        <x:v>13620</x:v>
      </x:c>
      <x:c r="H15" s="150" t="n">
        <x:f>H8+H14</x:f>
        <x:v>12420</x:v>
      </x:c>
      <x:c r="I15" s="150" t="n">
        <x:f>I8+I14</x:f>
        <x:v>14460</x:v>
      </x:c>
      <x:c r="J15" s="150" t="n">
        <x:f>J8+J14</x:f>
        <x:v>13540</x:v>
      </x:c>
      <x:c r="K15" s="150" t="n">
        <x:f>K8+K14</x:f>
        <x:v>14910</x:v>
      </x:c>
      <x:c r="L15" s="150" t="n">
        <x:f>L8+L14</x:f>
        <x:v>13990</x:v>
      </x:c>
      <x:c r="M15" s="150" t="n">
        <x:f>M8+M14</x:f>
        <x:v>15970</x:v>
      </x:c>
      <x:c r="N15" s="150" t="n">
        <x:f>N8+N14</x:f>
        <x:v>15520</x:v>
      </x:c>
      <x:c r="O15" s="3"/>
      <x:c r="P15" s="3"/>
      <x:c r="Q15" s="3"/>
      <x:c r="R15" s="3"/>
    </x:row>
    <x:row r="16" ht="21" customHeight="1">
      <x:c r="A16" s="152" t="str">
        <x:v>Runway Warning</x:v>
      </x:c>
      <x:c r="B16" s="146" t="str">
        <x:f>IF(B15&lt;0,"Cash below zero","")</x:f>
      </x:c>
      <x:c r="C16" s="146" t="str">
        <x:f>IF(C15&lt;0,"Cash below zero","")</x:f>
      </x:c>
      <x:c r="D16" s="146" t="str">
        <x:f>IF(D15&lt;0,"Cash below zero","")</x:f>
      </x:c>
      <x:c r="E16" s="146" t="str">
        <x:f>IF(E15&lt;0,"Cash below zero","")</x:f>
      </x:c>
      <x:c r="F16" s="146" t="str">
        <x:f>IF(F15&lt;0,"Cash below zero","")</x:f>
      </x:c>
      <x:c r="G16" s="146" t="str">
        <x:f>IF(G15&lt;0,"Cash below zero","")</x:f>
      </x:c>
      <x:c r="H16" s="146" t="str">
        <x:f>IF(H15&lt;0,"Cash below zero","")</x:f>
      </x:c>
      <x:c r="I16" s="146" t="str">
        <x:f>IF(I15&lt;0,"Cash below zero","")</x:f>
      </x:c>
      <x:c r="J16" s="146" t="str">
        <x:f>IF(J15&lt;0,"Cash below zero","")</x:f>
      </x:c>
      <x:c r="K16" s="146" t="str">
        <x:f>IF(K15&lt;0,"Cash below zero","")</x:f>
      </x:c>
      <x:c r="L16" s="146" t="str">
        <x:f>IF(L15&lt;0,"Cash below zero","")</x:f>
      </x:c>
      <x:c r="M16" s="146" t="str">
        <x:f>IF(M15&lt;0,"Cash below zero","")</x:f>
      </x:c>
      <x:c r="N16" s="146" t="str">
        <x:f>IF(N15&lt;0,"Cash below zero","")</x:f>
      </x:c>
      <x:c r="O16" s="3"/>
      <x:c r="P16" s="3"/>
      <x:c r="Q16" s="3"/>
      <x:c r="R16" s="3"/>
    </x:row>
    <x:row r="17">
      <x:c r="A17" s="3"/>
      <x:c r="B17" s="3"/>
      <x:c r="C17" s="3"/>
      <x:c r="D17" s="3"/>
      <x:c r="E17" s="3"/>
      <x:c r="F17" s="3"/>
      <x:c r="G17" s="3"/>
      <x:c r="H17" s="3"/>
      <x:c r="I17" s="3"/>
      <x:c r="J17" s="3"/>
      <x:c r="K17" s="3"/>
      <x:c r="L17" s="3"/>
      <x:c r="M17" s="3"/>
      <x:c r="N17" s="3"/>
      <x:c r="O17" s="3"/>
      <x:c r="P17" s="3"/>
      <x:c r="Q17" s="3"/>
      <x:c r="R17" s="3"/>
    </x:row>
    <x:row r="18">
      <x:c r="A18" s="3"/>
      <x:c r="B18" s="3"/>
      <x:c r="C18" s="3"/>
      <x:c r="D18" s="3"/>
      <x:c r="E18" s="3"/>
      <x:c r="F18" s="3"/>
      <x:c r="G18" s="3"/>
      <x:c r="H18" s="3"/>
      <x:c r="I18" s="3"/>
      <x:c r="J18" s="3"/>
      <x:c r="K18" s="3"/>
      <x:c r="L18" s="3"/>
      <x:c r="M18" s="3"/>
      <x:c r="N18" s="3"/>
      <x:c r="O18" s="3"/>
      <x:c r="P18" s="3"/>
      <x:c r="Q18" s="3"/>
      <x:c r="R18" s="3"/>
    </x:row>
    <x:row r="19">
      <x:c r="A19" s="3"/>
      <x:c r="B19" s="3"/>
      <x:c r="C19" s="3"/>
      <x:c r="D19" s="3"/>
      <x:c r="E19" s="3"/>
      <x:c r="F19" s="3"/>
      <x:c r="G19" s="3"/>
      <x:c r="H19" s="3"/>
      <x:c r="I19" s="3"/>
      <x:c r="J19" s="3"/>
      <x:c r="K19" s="3"/>
      <x:c r="L19" s="3"/>
      <x:c r="M19" s="3"/>
      <x:c r="N19" s="3"/>
      <x:c r="O19" s="3"/>
      <x:c r="P19" s="3"/>
      <x:c r="Q19" s="3"/>
      <x:c r="R19" s="3"/>
    </x:row>
  </x:sheetData>
  <x:mergeCells>
    <x:mergeCell ref="A1:R1"/>
    <x:mergeCell ref="A2:R2"/>
    <x:mergeCell ref="P10:R10"/>
    <x:mergeCell ref="P11:R11"/>
    <x:mergeCell ref="P12:R12"/>
  </x:mergeCells>
  <x:conditionalFormatting sqref="B15:N15">
    <x:cfRule type="expression" dxfId="6" priority="1">
      <x:formula>B15&lt;0</x:formula>
    </x:cfRule>
  </x:conditionalFormatting>
  <x:conditionalFormatting sqref="B16:N16">
    <x:cfRule type="expression" dxfId="7" priority="2">
      <x:formula>B16="Cash below zero"</x:formula>
    </x:cfRule>
  </x:conditionalFormatting>
  <x:dataValidations count="1">
    <x:dataValidation type="list" sqref="E5">
      <x:formula1>"Conservative,Base,Optimistic"</x:formula1>
    </x:dataValidation>
  </x:dataValidations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Views>
    <x:sheetView showGridLines="0" workbookViewId="0">
      <x:pane ySplit="5" topLeftCell="A6" activePane="bottomLeft" state="frozen"/>
    </x:sheetView>
  </x:sheetViews>
  <x:sheetFormatPr defaultRowHeight="15"/>
  <x:cols>
    <x:col min="1" max="1" width="14" hidden="0" customWidth="1"/>
    <x:col min="2" max="2" width="14" hidden="0" customWidth="1"/>
    <x:col min="3" max="3" width="17" hidden="0" customWidth="1"/>
    <x:col min="4" max="4" width="17" hidden="0" customWidth="1"/>
    <x:col min="5" max="5" width="17" hidden="0" customWidth="1"/>
    <x:col min="6" max="6" width="18" hidden="0" customWidth="1"/>
    <x:col min="7" max="7" width="19" hidden="0" customWidth="1"/>
    <x:col min="8" max="8" width="20" hidden="0" customWidth="1"/>
    <x:col min="9" max="9" width="19" hidden="0" customWidth="1"/>
    <x:col min="10" max="10" width="21" hidden="0" customWidth="1"/>
    <x:col min="11" max="11" width="18" hidden="0" customWidth="1"/>
    <x:col min="12" max="12" width="20" hidden="0" customWidth="1"/>
    <x:col min="13" max="13" width="18" hidden="0" customWidth="1"/>
    <x:col min="14" max="14" width="3" hidden="0" customWidth="1"/>
    <x:col min="15" max="15" width="25" hidden="0" customWidth="1"/>
    <x:col min="16" max="16" width="18" hidden="0" customWidth="1"/>
    <x:col min="17" max="17" width="3" hidden="0" customWidth="1"/>
    <x:col min="18" max="18" width="25" hidden="0" customWidth="1"/>
    <x:col min="19" max="19" width="18" hidden="0" customWidth="1"/>
    <x:col min="20" max="20" width="18" hidden="0" customWidth="1"/>
    <x:col min="21" max="21" width="18" hidden="0" customWidth="1"/>
    <x:col min="22" max="22" width="12" hidden="0" customWidth="1"/>
  </x:cols>
  <x:sheetData>
    <x:row r="1" ht="28" customHeight="1">
      <x:c r="A1" s="5" t="str">
        <x:v>Lists and Calculations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  <x:c r="U1" s="5"/>
      <x:c r="V1" s="5"/>
    </x:row>
    <x:row r="2" ht="28" customHeight="1">
      <x:c r="A2" s="8" t="str">
        <x:v>Store the shared keys, helper ranges, and calculation blocks used by the workbook.</x:v>
      </x:c>
      <x:c r="B2" s="8"/>
      <x:c r="C2" s="8"/>
      <x:c r="D2" s="8"/>
      <x:c r="E2" s="8"/>
      <x:c r="F2" s="8"/>
      <x:c r="G2" s="8"/>
      <x:c r="H2" s="8"/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</x:row>
    <x:row r="3" ht="10" customHeight="1">
      <x:c r="A3" s="3"/>
      <x:c r="B3" s="3"/>
      <x:c r="C3" s="3"/>
      <x:c r="D3" s="3"/>
      <x:c r="E3" s="3"/>
      <x:c r="F3" s="3"/>
      <x:c r="G3" s="3"/>
      <x:c r="H3" s="3"/>
      <x:c r="I3" s="3"/>
      <x:c r="J3" s="3"/>
      <x:c r="K3" s="3"/>
      <x:c r="L3" s="3"/>
      <x:c r="M3" s="3"/>
      <x:c r="N3" s="3"/>
      <x:c r="O3" s="3"/>
      <x:c r="P3" s="3"/>
      <x:c r="Q3" s="3"/>
      <x:c r="R3" s="3"/>
      <x:c r="S3" s="3"/>
      <x:c r="T3" s="3"/>
      <x:c r="U3" s="3"/>
      <x:c r="V3" s="3"/>
    </x:row>
    <x:row r="4" ht="30" customHeight="1">
      <x:c r="A4" s="10" t="str">
        <x:v>Monthly Reporting Helpers</x:v>
      </x:c>
      <x:c r="B4" s="11"/>
      <x:c r="C4" s="11"/>
      <x:c r="D4" s="11"/>
      <x:c r="E4" s="11"/>
      <x:c r="F4" s="11"/>
      <x:c r="G4" s="11"/>
      <x:c r="H4" s="11"/>
      <x:c r="I4" s="12"/>
      <x:c r="J4" s="10" t="str">
        <x:v>Dashboard Totals</x:v>
      </x:c>
      <x:c r="K4" s="12"/>
      <x:c r="L4" s="10" t="str">
        <x:v>Invoice Aging Summary</x:v>
      </x:c>
      <x:c r="M4" s="12"/>
      <x:c r="N4" s="3"/>
      <x:c r="O4" s="10" t="str">
        <x:v>Expenses by Category</x:v>
      </x:c>
      <x:c r="P4" s="12"/>
      <x:c r="Q4" s="3"/>
      <x:c r="R4" s="10" t="str">
        <x:v>Top Five Clients by Revenue</x:v>
      </x:c>
      <x:c r="S4" s="12"/>
      <x:c r="T4" s="144" t="str">
        <x:v>Client Revenue</x:v>
      </x:c>
      <x:c r="U4" s="144" t="str">
        <x:v>Active Client Row</x:v>
      </x:c>
      <x:c r="V4" s="144" t="str">
        <x:v>Revenue Rank</x:v>
      </x:c>
    </x:row>
    <x:row r="5" ht="21" customHeight="1">
      <x:c r="A5" s="144" t="str">
        <x:v>Month Start</x:v>
      </x:c>
      <x:c r="B5" s="144" t="str">
        <x:v>Month Label</x:v>
      </x:c>
      <x:c r="C5" s="144" t="str">
        <x:v>Revenue Received</x:v>
      </x:c>
      <x:c r="D5" s="144" t="str">
        <x:v>Expenses</x:v>
      </x:c>
      <x:c r="E5" s="144" t="str">
        <x:v>Cash Profit</x:v>
      </x:c>
      <x:c r="F5" s="144" t="str">
        <x:v>Deductible Expenses</x:v>
      </x:c>
      <x:c r="G5" s="144" t="str">
        <x:v>Outstanding Invoices</x:v>
      </x:c>
      <x:c r="H5" s="144" t="str">
        <x:v>Suggested Tax Reserve</x:v>
      </x:c>
      <x:c r="I5" s="144" t="str">
        <x:v>Overdue Invoices</x:v>
      </x:c>
      <x:c r="J5" s="151" t="str">
        <x:v>Revenue Received</x:v>
      </x:c>
      <x:c r="K5" s="149" t="n">
        <x:f>SUM($C$6:$C$17)</x:f>
        <x:v>48374</x:v>
      </x:c>
      <x:c r="L5" s="145" t="str">
        <x:v>Current</x:v>
      </x:c>
      <x:c r="M5" s="149" t="n">
        <x:f>SUMIFS('Invoices'!$H$5:$H$504,'Invoices'!$K$5:$K$504,$L5,'Invoices'!$I$5:$I$504,"&lt;&gt;Draft",'Invoices'!$I$5:$I$504,"&lt;&gt;Cancelled")</x:f>
        <x:v>1800</x:v>
      </x:c>
      <x:c r="N5" s="3"/>
      <x:c r="O5" s="145" t="str">
        <x:f>'Setup'!$F$5</x:f>
        <x:v>Software</x:v>
      </x:c>
      <x:c r="P5" s="149" t="n">
        <x:f>SUMIFS('Expenses'!$F$5:$F$504,'Expenses'!$C$5:$C$504,$O5,'Expenses'!$A$5:$A$504,"&gt;="&amp;DATE('Setup'!$B$6,1,1),'Expenses'!$A$5:$A$504,"&lt;"&amp;DATE('Setup'!$B$6+1,1,1))</x:f>
        <x:v>613</x:v>
      </x:c>
      <x:c r="Q5" s="3"/>
      <x:c r="R5" s="145" t="str">
        <x:f>IFERROR(INDEX('Clients'!$B$5:$B$204,MATCH(ROW()-4,$V$5:$V$204,0)),"")</x:f>
        <x:v>Harborlight Goods</x:v>
      </x:c>
      <x:c r="S5" s="149" t="n">
        <x:f>IF($R5="","",INDEX($T$5:$T$204,MATCH(ROW()-4,$V$5:$V$204,0)))</x:f>
        <x:v>14434</x:v>
      </x:c>
      <x:c r="T5" s="149" t="n">
        <x:f>IF('Clients'!$A5="","",SUMIFS('Income'!$I$5:$I$504,'Income'!$C$5:$C$504,'Clients'!$A5,'Income'!$A$5:$A$504,"&gt;="&amp;DATE('Setup'!$B$6,1,1),'Income'!$A$5:$A$504,"&lt;"&amp;DATE('Setup'!$B$6+1,1,1)))</x:f>
        <x:v>7986</x:v>
      </x:c>
      <x:c r="U5" s="145" t="n">
        <x:f>IF('Clients'!$C5="Active",ROW()-4,9999)</x:f>
        <x:v>1</x:v>
      </x:c>
      <x:c r="V5" s="145" t="n">
        <x:f>IF(OR('Clients'!$A5="",$T5&lt;=0),"",COUNTIFS('Clients'!$A$5:$A$204,"&lt;&gt;",$T$5:$T$204,"&gt;"&amp;$T5)+COUNTIFS('Clients'!$A$5:$A5,"&lt;&gt;",$T$5:$T5,$T5))</x:f>
        <x:v>3</x:v>
      </x:c>
    </x:row>
    <x:row r="6" ht="21" customHeight="1">
      <x:c r="A6" s="147" t="n">
        <x:f>DATE('Setup'!$B$6,1,1)</x:f>
        <x:v>46023</x:v>
      </x:c>
      <x:c r="B6" s="145" t="str">
        <x:f>TEXT($A6,"mmm yyyy")</x:f>
        <x:v>Jan 2026</x:v>
      </x:c>
      <x:c r="C6" s="149" t="n">
        <x:f>SUMIFS('Income'!$I$5:$I$504,'Income'!$A$5:$A$504,"&gt;="&amp;$A6,'Income'!$A$5:$A$504,"&lt;"&amp;EDATE($A6,1))</x:f>
        <x:v>6535</x:v>
      </x:c>
      <x:c r="D6" s="149" t="n">
        <x:f>SUMIFS('Expenses'!$F$5:$F$504,'Expenses'!$A$5:$A$504,"&gt;="&amp;$A6,'Expenses'!$A$5:$A$504,"&lt;"&amp;EDATE($A6,1))</x:f>
        <x:v>403</x:v>
      </x:c>
      <x:c r="E6" s="149" t="n">
        <x:f>$C6-$D6</x:f>
        <x:v>6132</x:v>
      </x:c>
      <x:c r="F6" s="149" t="n">
        <x:f>SUMIFS('Expenses'!$F$5:$F$504,'Expenses'!$A$5:$A$504,"&gt;="&amp;$A6,'Expenses'!$A$5:$A$504,"&lt;"&amp;EDATE($A6,1),'Expenses'!$G$5:$G$504,"Yes")</x:f>
        <x:v>403</x:v>
      </x:c>
      <x:c r="G6" s="149" t="n">
        <x:f>SUMIFS('Invoices'!$H$5:$H$504,'Invoices'!$D$5:$D$504,"&gt;="&amp;$A6,'Invoices'!$D$5:$D$504,"&lt;"&amp;EDATE($A6,1),'Invoices'!$I$5:$I$504,"&lt;&gt;Draft",'Invoices'!$I$5:$I$504,"&lt;&gt;Cancelled")</x:f>
        <x:v>0</x:v>
      </x:c>
      <x:c r="H6" s="149" t="n">
        <x:f>MAX(0,($C6-$F6)*'Setup'!$B$8)</x:f>
        <x:v>1533</x:v>
      </x:c>
      <x:c r="I6" s="149" t="n">
        <x:f>SUMIFS('Invoices'!$H$5:$H$504,'Invoices'!$D$5:$D$504,"&gt;="&amp;$A6,'Invoices'!$D$5:$D$504,"&lt;"&amp;EDATE($A6,1),'Invoices'!$J$5:$J$504,"&gt;0",'Invoices'!$I$5:$I$504,"&lt;&gt;Draft",'Invoices'!$I$5:$I$504,"&lt;&gt;Cancelled")</x:f>
        <x:v>0</x:v>
      </x:c>
      <x:c r="J6" s="152" t="str">
        <x:v>Expenses</x:v>
      </x:c>
      <x:c r="K6" s="150" t="n">
        <x:f>SUM($D$6:$D$17)</x:f>
        <x:v>7278</x:v>
      </x:c>
      <x:c r="L6" s="146" t="str">
        <x:v>1-30 days</x:v>
      </x:c>
      <x:c r="M6" s="150" t="n">
        <x:f>SUMIFS('Invoices'!$H$5:$H$504,'Invoices'!$K$5:$K$504,$L6,'Invoices'!$I$5:$I$504,"&lt;&gt;Draft",'Invoices'!$I$5:$I$504,"&lt;&gt;Cancelled")</x:f>
        <x:v>1900</x:v>
      </x:c>
      <x:c r="N6" s="3"/>
      <x:c r="O6" s="146" t="str">
        <x:f>'Setup'!$F$6</x:f>
        <x:v>Contractors</x:v>
      </x:c>
      <x:c r="P6" s="150" t="n">
        <x:f>SUMIFS('Expenses'!$F$5:$F$504,'Expenses'!$C$5:$C$504,$O6,'Expenses'!$A$5:$A$504,"&gt;="&amp;DATE('Setup'!$B$6,1,1),'Expenses'!$A$5:$A$504,"&lt;"&amp;DATE('Setup'!$B$6+1,1,1))</x:f>
        <x:v>1940</x:v>
      </x:c>
      <x:c r="Q6" s="3"/>
      <x:c r="R6" s="146" t="str">
        <x:f>IFERROR(INDEX('Clients'!$B$5:$B$204,MATCH(ROW()-4,$V$5:$V$204,0)),"")</x:f>
        <x:v>Cedar &amp; Finch</x:v>
      </x:c>
      <x:c r="S6" s="150" t="n">
        <x:f>IF($R6="","",INDEX($T$5:$T$204,MATCH(ROW()-4,$V$5:$V$204,0)))</x:f>
        <x:v>9980</x:v>
      </x:c>
      <x:c r="T6" s="150" t="n">
        <x:f>IF('Clients'!$A6="","",SUMIFS('Income'!$I$5:$I$504,'Income'!$C$5:$C$504,'Clients'!$A6,'Income'!$A$5:$A$504,"&gt;="&amp;DATE('Setup'!$B$6,1,1),'Income'!$A$5:$A$504,"&lt;"&amp;DATE('Setup'!$B$6+1,1,1)))</x:f>
        <x:v>9980</x:v>
      </x:c>
      <x:c r="U6" s="146" t="n">
        <x:f>IF('Clients'!$C6="Active",ROW()-4,9999)</x:f>
        <x:v>2</x:v>
      </x:c>
      <x:c r="V6" s="146" t="n">
        <x:f>IF(OR('Clients'!$A6="",$T6&lt;=0),"",COUNTIFS('Clients'!$A$5:$A$204,"&lt;&gt;",$T$5:$T$204,"&gt;"&amp;$T6)+COUNTIFS('Clients'!$A$5:$A6,"&lt;&gt;",$T$5:$T6,$T6))</x:f>
        <x:v>2</x:v>
      </x:c>
    </x:row>
    <x:row r="7" ht="21" customHeight="1">
      <x:c r="A7" s="148" t="n">
        <x:f>DATE('Setup'!$B$6,2,1)</x:f>
        <x:v>46054</x:v>
      </x:c>
      <x:c r="B7" s="146" t="str">
        <x:f>TEXT($A7,"mmm yyyy")</x:f>
        <x:v>Feb 2026</x:v>
      </x:c>
      <x:c r="C7" s="150" t="n">
        <x:f>SUMIFS('Income'!$I$5:$I$504,'Income'!$A$5:$A$504,"&gt;="&amp;$A7,'Income'!$A$5:$A$504,"&lt;"&amp;EDATE($A7,1))</x:f>
        <x:v>6953</x:v>
      </x:c>
      <x:c r="D7" s="150" t="n">
        <x:f>SUMIFS('Expenses'!$F$5:$F$504,'Expenses'!$A$5:$A$504,"&gt;="&amp;$A7,'Expenses'!$A$5:$A$504,"&lt;"&amp;EDATE($A7,1))</x:f>
        <x:v>634</x:v>
      </x:c>
      <x:c r="E7" s="150" t="n">
        <x:f>$C7-$D7</x:f>
        <x:v>6319</x:v>
      </x:c>
      <x:c r="F7" s="150" t="n">
        <x:f>SUMIFS('Expenses'!$F$5:$F$504,'Expenses'!$A$5:$A$504,"&gt;="&amp;$A7,'Expenses'!$A$5:$A$504,"&lt;"&amp;EDATE($A7,1),'Expenses'!$G$5:$G$504,"Yes")</x:f>
        <x:v>634</x:v>
      </x:c>
      <x:c r="G7" s="150" t="n">
        <x:f>SUMIFS('Invoices'!$H$5:$H$504,'Invoices'!$D$5:$D$504,"&gt;="&amp;$A7,'Invoices'!$D$5:$D$504,"&lt;"&amp;EDATE($A7,1),'Invoices'!$I$5:$I$504,"&lt;&gt;Draft",'Invoices'!$I$5:$I$504,"&lt;&gt;Cancelled")</x:f>
        <x:v>0</x:v>
      </x:c>
      <x:c r="H7" s="150" t="n">
        <x:f>MAX(0,($C7-$F7)*'Setup'!$B$8)</x:f>
        <x:v>1579.75</x:v>
      </x:c>
      <x:c r="I7" s="150" t="n">
        <x:f>SUMIFS('Invoices'!$H$5:$H$504,'Invoices'!$D$5:$D$504,"&gt;="&amp;$A7,'Invoices'!$D$5:$D$504,"&lt;"&amp;EDATE($A7,1),'Invoices'!$J$5:$J$504,"&gt;0",'Invoices'!$I$5:$I$504,"&lt;&gt;Draft",'Invoices'!$I$5:$I$504,"&lt;&gt;Cancelled")</x:f>
        <x:v>0</x:v>
      </x:c>
      <x:c r="J7" s="152" t="str">
        <x:v>Cash Profit</x:v>
      </x:c>
      <x:c r="K7" s="150" t="n">
        <x:f>SUM($E$6:$E$17)</x:f>
        <x:v>41096</x:v>
      </x:c>
      <x:c r="L7" s="146" t="str">
        <x:v>31-60 days</x:v>
      </x:c>
      <x:c r="M7" s="150" t="n">
        <x:f>SUMIFS('Invoices'!$H$5:$H$504,'Invoices'!$K$5:$K$504,$L7,'Invoices'!$I$5:$I$504,"&lt;&gt;Draft",'Invoices'!$I$5:$I$504,"&lt;&gt;Cancelled")</x:f>
        <x:v>2400</x:v>
      </x:c>
      <x:c r="N7" s="3"/>
      <x:c r="O7" s="146" t="str">
        <x:f>'Setup'!$F$7</x:f>
        <x:v>Advertising</x:v>
      </x:c>
      <x:c r="P7" s="150" t="n">
        <x:f>SUMIFS('Expenses'!$F$5:$F$504,'Expenses'!$C$5:$C$504,$O7,'Expenses'!$A$5:$A$504,"&gt;="&amp;DATE('Setup'!$B$6,1,1),'Expenses'!$A$5:$A$504,"&lt;"&amp;DATE('Setup'!$B$6+1,1,1))</x:f>
        <x:v>870</x:v>
      </x:c>
      <x:c r="Q7" s="3"/>
      <x:c r="R7" s="146" t="str">
        <x:f>IFERROR(INDEX('Clients'!$B$5:$B$204,MATCH(ROW()-4,$V$5:$V$204,0)),"")</x:f>
        <x:v>Northstar Studio</x:v>
      </x:c>
      <x:c r="S7" s="150" t="n">
        <x:f>IF($R7="","",INDEX($T$5:$T$204,MATCH(ROW()-4,$V$5:$V$204,0)))</x:f>
        <x:v>7986</x:v>
      </x:c>
      <x:c r="T7" s="150" t="n">
        <x:f>IF('Clients'!$A7="","",SUMIFS('Income'!$I$5:$I$504,'Income'!$C$5:$C$504,'Clients'!$A7,'Income'!$A$5:$A$504,"&gt;="&amp;DATE('Setup'!$B$6,1,1),'Income'!$A$5:$A$504,"&lt;"&amp;DATE('Setup'!$B$6+1,1,1)))</x:f>
        <x:v>14434</x:v>
      </x:c>
      <x:c r="U7" s="146" t="n">
        <x:f>IF('Clients'!$C7="Active",ROW()-4,9999)</x:f>
        <x:v>3</x:v>
      </x:c>
      <x:c r="V7" s="146" t="n">
        <x:f>IF(OR('Clients'!$A7="",$T7&lt;=0),"",COUNTIFS('Clients'!$A$5:$A$204,"&lt;&gt;",$T$5:$T$204,"&gt;"&amp;$T7)+COUNTIFS('Clients'!$A$5:$A7,"&lt;&gt;",$T$5:$T7,$T7))</x:f>
        <x:v>1</x:v>
      </x:c>
    </x:row>
    <x:row r="8" ht="21" customHeight="1">
      <x:c r="A8" s="148" t="n">
        <x:f>DATE('Setup'!$B$6,3,1)</x:f>
        <x:v>46082</x:v>
      </x:c>
      <x:c r="B8" s="146" t="str">
        <x:f>TEXT($A8,"mmm yyyy")</x:f>
        <x:v>Mar 2026</x:v>
      </x:c>
      <x:c r="C8" s="150" t="n">
        <x:f>SUMIFS('Income'!$I$5:$I$504,'Income'!$A$5:$A$504,"&gt;="&amp;$A8,'Income'!$A$5:$A$504,"&lt;"&amp;EDATE($A8,1))</x:f>
        <x:v>6314</x:v>
      </x:c>
      <x:c r="D8" s="150" t="n">
        <x:f>SUMIFS('Expenses'!$F$5:$F$504,'Expenses'!$A$5:$A$504,"&gt;="&amp;$A8,'Expenses'!$A$5:$A$504,"&lt;"&amp;EDATE($A8,1))</x:f>
        <x:v>965</x:v>
      </x:c>
      <x:c r="E8" s="150" t="n">
        <x:f>$C8-$D8</x:f>
        <x:v>5349</x:v>
      </x:c>
      <x:c r="F8" s="150" t="n">
        <x:f>SUMIFS('Expenses'!$F$5:$F$504,'Expenses'!$A$5:$A$504,"&gt;="&amp;$A8,'Expenses'!$A$5:$A$504,"&lt;"&amp;EDATE($A8,1),'Expenses'!$G$5:$G$504,"Yes")</x:f>
        <x:v>965</x:v>
      </x:c>
      <x:c r="G8" s="150" t="n">
        <x:f>SUMIFS('Invoices'!$H$5:$H$504,'Invoices'!$D$5:$D$504,"&gt;="&amp;$A8,'Invoices'!$D$5:$D$504,"&lt;"&amp;EDATE($A8,1),'Invoices'!$I$5:$I$504,"&lt;&gt;Draft",'Invoices'!$I$5:$I$504,"&lt;&gt;Cancelled")</x:f>
        <x:v>0</x:v>
      </x:c>
      <x:c r="H8" s="150" t="n">
        <x:f>MAX(0,($C8-$F8)*'Setup'!$B$8)</x:f>
        <x:v>1337.25</x:v>
      </x:c>
      <x:c r="I8" s="150" t="n">
        <x:f>SUMIFS('Invoices'!$H$5:$H$504,'Invoices'!$D$5:$D$504,"&gt;="&amp;$A8,'Invoices'!$D$5:$D$504,"&lt;"&amp;EDATE($A8,1),'Invoices'!$J$5:$J$504,"&gt;0",'Invoices'!$I$5:$I$504,"&lt;&gt;Draft",'Invoices'!$I$5:$I$504,"&lt;&gt;Cancelled")</x:f>
        <x:v>0</x:v>
      </x:c>
      <x:c r="J8" s="152" t="str">
        <x:v>Profit Margin</x:v>
      </x:c>
      <x:c r="K8" s="153" t="n">
        <x:f>IF($K$5=0,"",$K$7/$K$5)</x:f>
        <x:v>0.8495472774631</x:v>
      </x:c>
      <x:c r="L8" s="146" t="str">
        <x:v>61+ days</x:v>
      </x:c>
      <x:c r="M8" s="150" t="n">
        <x:f>SUMIFS('Invoices'!$H$5:$H$504,'Invoices'!$K$5:$K$504,$L8,'Invoices'!$I$5:$I$504,"&lt;&gt;Draft",'Invoices'!$I$5:$I$504,"&lt;&gt;Cancelled")</x:f>
        <x:v>1800</x:v>
      </x:c>
      <x:c r="N8" s="3"/>
      <x:c r="O8" s="146" t="str">
        <x:f>'Setup'!$F$8</x:f>
        <x:v>Office Supplies</x:v>
      </x:c>
      <x:c r="P8" s="150" t="n">
        <x:f>SUMIFS('Expenses'!$F$5:$F$504,'Expenses'!$C$5:$C$504,$O8,'Expenses'!$A$5:$A$504,"&gt;="&amp;DATE('Setup'!$B$6,1,1),'Expenses'!$A$5:$A$504,"&lt;"&amp;DATE('Setup'!$B$6+1,1,1))</x:f>
        <x:v>268</x:v>
      </x:c>
      <x:c r="Q8" s="3"/>
      <x:c r="R8" s="146" t="str">
        <x:f>IFERROR(INDEX('Clients'!$B$5:$B$204,MATCH(ROW()-4,$V$5:$V$204,0)),"")</x:f>
        <x:v>Juniper Field Co</x:v>
      </x:c>
      <x:c r="S8" s="150" t="n">
        <x:f>IF($R8="","",INDEX($T$5:$T$204,MATCH(ROW()-4,$V$5:$V$204,0)))</x:f>
        <x:v>5880</x:v>
      </x:c>
      <x:c r="T8" s="150" t="n">
        <x:f>IF('Clients'!$A8="","",SUMIFS('Income'!$I$5:$I$504,'Income'!$C$5:$C$504,'Clients'!$A8,'Income'!$A$5:$A$504,"&gt;="&amp;DATE('Setup'!$B$6,1,1),'Income'!$A$5:$A$504,"&lt;"&amp;DATE('Setup'!$B$6+1,1,1)))</x:f>
        <x:v>5880</x:v>
      </x:c>
      <x:c r="U8" s="146" t="n">
        <x:f>IF('Clients'!$C8="Active",ROW()-4,9999)</x:f>
        <x:v>9999</x:v>
      </x:c>
      <x:c r="V8" s="146" t="n">
        <x:f>IF(OR('Clients'!$A8="",$T8&lt;=0),"",COUNTIFS('Clients'!$A$5:$A$204,"&lt;&gt;",$T$5:$T$204,"&gt;"&amp;$T8)+COUNTIFS('Clients'!$A$5:$A8,"&lt;&gt;",$T$5:$T8,$T8))</x:f>
        <x:v>4</x:v>
      </x:c>
    </x:row>
    <x:row r="9" ht="21" customHeight="1">
      <x:c r="A9" s="148" t="n">
        <x:f>DATE('Setup'!$B$6,4,1)</x:f>
        <x:v>46113</x:v>
      </x:c>
      <x:c r="B9" s="146" t="str">
        <x:f>TEXT($A9,"mmm yyyy")</x:f>
        <x:v>Apr 2026</x:v>
      </x:c>
      <x:c r="C9" s="150" t="n">
        <x:f>SUMIFS('Income'!$I$5:$I$504,'Income'!$A$5:$A$504,"&gt;="&amp;$A9,'Income'!$A$5:$A$504,"&lt;"&amp;EDATE($A9,1))</x:f>
        <x:v>6134</x:v>
      </x:c>
      <x:c r="D9" s="150" t="n">
        <x:f>SUMIFS('Expenses'!$F$5:$F$504,'Expenses'!$A$5:$A$504,"&gt;="&amp;$A9,'Expenses'!$A$5:$A$504,"&lt;"&amp;EDATE($A9,1))</x:f>
        <x:v>416</x:v>
      </x:c>
      <x:c r="E9" s="150" t="n">
        <x:f>$C9-$D9</x:f>
        <x:v>5718</x:v>
      </x:c>
      <x:c r="F9" s="150" t="n">
        <x:f>SUMIFS('Expenses'!$F$5:$F$504,'Expenses'!$A$5:$A$504,"&gt;="&amp;$A9,'Expenses'!$A$5:$A$504,"&lt;"&amp;EDATE($A9,1),'Expenses'!$G$5:$G$504,"Yes")</x:f>
        <x:v>416</x:v>
      </x:c>
      <x:c r="G9" s="150" t="n">
        <x:f>SUMIFS('Invoices'!$H$5:$H$504,'Invoices'!$D$5:$D$504,"&gt;="&amp;$A9,'Invoices'!$D$5:$D$504,"&lt;"&amp;EDATE($A9,1),'Invoices'!$I$5:$I$504,"&lt;&gt;Draft",'Invoices'!$I$5:$I$504,"&lt;&gt;Cancelled")</x:f>
        <x:v>0</x:v>
      </x:c>
      <x:c r="H9" s="150" t="n">
        <x:f>MAX(0,($C9-$F9)*'Setup'!$B$8)</x:f>
        <x:v>1429.5</x:v>
      </x:c>
      <x:c r="I9" s="150" t="n">
        <x:f>SUMIFS('Invoices'!$H$5:$H$504,'Invoices'!$D$5:$D$504,"&gt;="&amp;$A9,'Invoices'!$D$5:$D$504,"&lt;"&amp;EDATE($A9,1),'Invoices'!$J$5:$J$504,"&gt;0",'Invoices'!$I$5:$I$504,"&lt;&gt;Draft",'Invoices'!$I$5:$I$504,"&lt;&gt;Cancelled")</x:f>
        <x:v>0</x:v>
      </x:c>
      <x:c r="J9" s="152" t="str">
        <x:v>Outstanding Invoices</x:v>
      </x:c>
      <x:c r="K9" s="150" t="n">
        <x:f>SUMIFS('Invoices'!$H$5:$H$504,'Invoices'!$I$5:$I$504,"&lt;&gt;Draft",'Invoices'!$I$5:$I$504,"&lt;&gt;Cancelled")</x:f>
        <x:v>7900</x:v>
      </x:c>
      <x:c r="L9" s="3"/>
      <x:c r="M9" s="3"/>
      <x:c r="N9" s="3"/>
      <x:c r="O9" s="146" t="str">
        <x:f>'Setup'!$F$9</x:f>
        <x:v>Professional Services</x:v>
      </x:c>
      <x:c r="P9" s="150" t="n">
        <x:f>SUMIFS('Expenses'!$F$5:$F$504,'Expenses'!$C$5:$C$504,$O9,'Expenses'!$A$5:$A$504,"&gt;="&amp;DATE('Setup'!$B$6,1,1),'Expenses'!$A$5:$A$504,"&lt;"&amp;DATE('Setup'!$B$6+1,1,1))</x:f>
        <x:v>840</x:v>
      </x:c>
      <x:c r="Q9" s="3"/>
      <x:c r="R9" s="146" t="str">
        <x:f>IFERROR(INDEX('Clients'!$B$5:$B$204,MATCH(ROW()-4,$V$5:$V$204,0)),"")</x:f>
        <x:v>Meridian Arts</x:v>
      </x:c>
      <x:c r="S9" s="150" t="n">
        <x:f>IF($R9="","",INDEX($T$5:$T$204,MATCH(ROW()-4,$V$5:$V$204,0)))</x:f>
        <x:v>5390</x:v>
      </x:c>
      <x:c r="T9" s="150" t="n">
        <x:f>IF('Clients'!$A9="","",SUMIFS('Income'!$I$5:$I$504,'Income'!$C$5:$C$504,'Clients'!$A9,'Income'!$A$5:$A$504,"&gt;="&amp;DATE('Setup'!$B$6,1,1),'Income'!$A$5:$A$504,"&lt;"&amp;DATE('Setup'!$B$6+1,1,1)))</x:f>
        <x:v>5390</x:v>
      </x:c>
      <x:c r="U9" s="146" t="n">
        <x:f>IF('Clients'!$C9="Active",ROW()-4,9999)</x:f>
        <x:v>9999</x:v>
      </x:c>
      <x:c r="V9" s="146" t="n">
        <x:f>IF(OR('Clients'!$A9="",$T9&lt;=0),"",COUNTIFS('Clients'!$A$5:$A$204,"&lt;&gt;",$T$5:$T$204,"&gt;"&amp;$T9)+COUNTIFS('Clients'!$A$5:$A9,"&lt;&gt;",$T$5:$T9,$T9))</x:f>
        <x:v>5</x:v>
      </x:c>
    </x:row>
    <x:row r="10" ht="21" customHeight="1">
      <x:c r="A10" s="148" t="n">
        <x:f>DATE('Setup'!$B$6,5,1)</x:f>
        <x:v>46143</x:v>
      </x:c>
      <x:c r="B10" s="146" t="str">
        <x:f>TEXT($A10,"mmm yyyy")</x:f>
        <x:v>May 2026</x:v>
      </x:c>
      <x:c r="C10" s="150" t="n">
        <x:f>SUMIFS('Income'!$I$5:$I$504,'Income'!$A$5:$A$504,"&gt;="&amp;$A10,'Income'!$A$5:$A$504,"&lt;"&amp;EDATE($A10,1))</x:f>
        <x:v>4182</x:v>
      </x:c>
      <x:c r="D10" s="150" t="n">
        <x:f>SUMIFS('Expenses'!$F$5:$F$504,'Expenses'!$A$5:$A$504,"&gt;="&amp;$A10,'Expenses'!$A$5:$A$504,"&lt;"&amp;EDATE($A10,1))</x:f>
        <x:v>520</x:v>
      </x:c>
      <x:c r="E10" s="150" t="n">
        <x:f>$C10-$D10</x:f>
        <x:v>3662</x:v>
      </x:c>
      <x:c r="F10" s="150" t="n">
        <x:f>SUMIFS('Expenses'!$F$5:$F$504,'Expenses'!$A$5:$A$504,"&gt;="&amp;$A10,'Expenses'!$A$5:$A$504,"&lt;"&amp;EDATE($A10,1),'Expenses'!$G$5:$G$504,"Yes")</x:f>
        <x:v>452</x:v>
      </x:c>
      <x:c r="G10" s="150" t="n">
        <x:f>SUMIFS('Invoices'!$H$5:$H$504,'Invoices'!$D$5:$D$504,"&gt;="&amp;$A10,'Invoices'!$D$5:$D$504,"&lt;"&amp;EDATE($A10,1),'Invoices'!$I$5:$I$504,"&lt;&gt;Draft",'Invoices'!$I$5:$I$504,"&lt;&gt;Cancelled")</x:f>
        <x:v>1800</x:v>
      </x:c>
      <x:c r="H10" s="150" t="n">
        <x:f>MAX(0,($C10-$F10)*'Setup'!$B$8)</x:f>
        <x:v>932.5</x:v>
      </x:c>
      <x:c r="I10" s="150" t="n">
        <x:f>SUMIFS('Invoices'!$H$5:$H$504,'Invoices'!$D$5:$D$504,"&gt;="&amp;$A10,'Invoices'!$D$5:$D$504,"&lt;"&amp;EDATE($A10,1),'Invoices'!$J$5:$J$504,"&gt;0",'Invoices'!$I$5:$I$504,"&lt;&gt;Draft",'Invoices'!$I$5:$I$504,"&lt;&gt;Cancelled")</x:f>
        <x:v>1800</x:v>
      </x:c>
      <x:c r="J10" s="152" t="str">
        <x:v>Overdue Invoices</x:v>
      </x:c>
      <x:c r="K10" s="150" t="n">
        <x:f>SUMIFS('Invoices'!$H$5:$H$504,'Invoices'!$I$5:$I$504,"&lt;&gt;Draft",'Invoices'!$I$5:$I$504,"&lt;&gt;Cancelled",'Invoices'!$J$5:$J$504,"&gt;0")</x:f>
        <x:v>6100</x:v>
      </x:c>
      <x:c r="L10" s="3"/>
      <x:c r="M10" s="3"/>
      <x:c r="N10" s="3"/>
      <x:c r="O10" s="146" t="str">
        <x:f>'Setup'!$F$10</x:f>
        <x:v>Travel</x:v>
      </x:c>
      <x:c r="P10" s="150" t="n">
        <x:f>SUMIFS('Expenses'!$F$5:$F$504,'Expenses'!$C$5:$C$504,$O10,'Expenses'!$A$5:$A$504,"&gt;="&amp;DATE('Setup'!$B$6,1,1),'Expenses'!$A$5:$A$504,"&lt;"&amp;DATE('Setup'!$B$6+1,1,1))</x:f>
        <x:v>598</x:v>
      </x:c>
      <x:c r="Q10" s="3"/>
      <x:c r="R10" s="3"/>
      <x:c r="S10" s="3"/>
      <x:c r="T10" s="150" t="n">
        <x:f>IF('Clients'!$A10="","",SUMIFS('Income'!$I$5:$I$504,'Income'!$C$5:$C$504,'Clients'!$A10,'Income'!$A$5:$A$504,"&gt;="&amp;DATE('Setup'!$B$6,1,1),'Income'!$A$5:$A$504,"&lt;"&amp;DATE('Setup'!$B$6+1,1,1)))</x:f>
        <x:v>4704</x:v>
      </x:c>
      <x:c r="U10" s="146" t="n">
        <x:f>IF('Clients'!$C10="Active",ROW()-4,9999)</x:f>
        <x:v>9999</x:v>
      </x:c>
      <x:c r="V10" s="146" t="n">
        <x:f>IF(OR('Clients'!$A10="",$T10&lt;=0),"",COUNTIFS('Clients'!$A$5:$A$204,"&lt;&gt;",$T$5:$T$204,"&gt;"&amp;$T10)+COUNTIFS('Clients'!$A$5:$A10,"&lt;&gt;",$T$5:$T10,$T10))</x:f>
        <x:v>6</x:v>
      </x:c>
    </x:row>
    <x:row r="11" ht="21" customHeight="1">
      <x:c r="A11" s="148" t="n">
        <x:f>DATE('Setup'!$B$6,6,1)</x:f>
        <x:v>46174</x:v>
      </x:c>
      <x:c r="B11" s="146" t="str">
        <x:f>TEXT($A11,"mmm yyyy")</x:f>
        <x:v>Jun 2026</x:v>
      </x:c>
      <x:c r="C11" s="150" t="n">
        <x:f>SUMIFS('Income'!$I$5:$I$504,'Income'!$A$5:$A$504,"&gt;="&amp;$A11,'Income'!$A$5:$A$504,"&lt;"&amp;EDATE($A11,1))</x:f>
        <x:v>6522</x:v>
      </x:c>
      <x:c r="D11" s="150" t="n">
        <x:f>SUMIFS('Expenses'!$F$5:$F$504,'Expenses'!$A$5:$A$504,"&gt;="&amp;$A11,'Expenses'!$A$5:$A$504,"&lt;"&amp;EDATE($A11,1))</x:f>
        <x:v>1122</x:v>
      </x:c>
      <x:c r="E11" s="150" t="n">
        <x:f>$C11-$D11</x:f>
        <x:v>5400</x:v>
      </x:c>
      <x:c r="F11" s="150" t="n">
        <x:f>SUMIFS('Expenses'!$F$5:$F$504,'Expenses'!$A$5:$A$504,"&gt;="&amp;$A11,'Expenses'!$A$5:$A$504,"&lt;"&amp;EDATE($A11,1),'Expenses'!$G$5:$G$504,"Yes")</x:f>
        <x:v>1122</x:v>
      </x:c>
      <x:c r="G11" s="150" t="n">
        <x:f>SUMIFS('Invoices'!$H$5:$H$504,'Invoices'!$D$5:$D$504,"&gt;="&amp;$A11,'Invoices'!$D$5:$D$504,"&lt;"&amp;EDATE($A11,1),'Invoices'!$I$5:$I$504,"&lt;&gt;Draft",'Invoices'!$I$5:$I$504,"&lt;&gt;Cancelled")</x:f>
        <x:v>0</x:v>
      </x:c>
      <x:c r="H11" s="150" t="n">
        <x:f>MAX(0,($C11-$F11)*'Setup'!$B$8)</x:f>
        <x:v>1350</x:v>
      </x:c>
      <x:c r="I11" s="150" t="n">
        <x:f>SUMIFS('Invoices'!$H$5:$H$504,'Invoices'!$D$5:$D$504,"&gt;="&amp;$A11,'Invoices'!$D$5:$D$504,"&lt;"&amp;EDATE($A11,1),'Invoices'!$J$5:$J$504,"&gt;0",'Invoices'!$I$5:$I$504,"&lt;&gt;Draft",'Invoices'!$I$5:$I$504,"&lt;&gt;Cancelled")</x:f>
        <x:v>0</x:v>
      </x:c>
      <x:c r="J11" s="152" t="str">
        <x:v>Suggested Tax Reserve</x:v>
      </x:c>
      <x:c r="K11" s="150" t="n">
        <x:f>SUM($H$6:$H$17)</x:f>
        <x:v>10871.25</x:v>
      </x:c>
      <x:c r="L11" s="3"/>
      <x:c r="M11" s="3"/>
      <x:c r="N11" s="3"/>
      <x:c r="O11" s="146" t="str">
        <x:f>'Setup'!$F$11</x:f>
        <x:v>Education</x:v>
      </x:c>
      <x:c r="P11" s="150" t="n">
        <x:f>SUMIFS('Expenses'!$F$5:$F$504,'Expenses'!$C$5:$C$504,$O11,'Expenses'!$A$5:$A$504,"&gt;="&amp;DATE('Setup'!$B$6,1,1),'Expenses'!$A$5:$A$504,"&lt;"&amp;DATE('Setup'!$B$6+1,1,1))</x:f>
        <x:v>670</x:v>
      </x:c>
      <x:c r="Q11" s="3"/>
      <x:c r="R11" s="3"/>
      <x:c r="S11" s="3"/>
      <x:c r="T11" s="150" t="str">
        <x:f>IF('Clients'!$A11="","",SUMIFS('Income'!$I$5:$I$504,'Income'!$C$5:$C$504,'Clients'!$A11,'Income'!$A$5:$A$504,"&gt;="&amp;DATE('Setup'!$B$6,1,1),'Income'!$A$5:$A$504,"&lt;"&amp;DATE('Setup'!$B$6+1,1,1)))</x:f>
      </x:c>
      <x:c r="U11" s="146" t="n">
        <x:f>IF('Clients'!$C11="Active",ROW()-4,9999)</x:f>
        <x:v>9999</x:v>
      </x:c>
      <x:c r="V11" s="146" t="str">
        <x:f>IF(OR('Clients'!$A11="",$T11&lt;=0),"",COUNTIFS('Clients'!$A$5:$A$204,"&lt;&gt;",$T$5:$T$204,"&gt;"&amp;$T11)+COUNTIFS('Clients'!$A$5:$A11,"&lt;&gt;",$T$5:$T11,$T11))</x:f>
      </x:c>
    </x:row>
    <x:row r="12" ht="21" customHeight="1">
      <x:c r="A12" s="148" t="n">
        <x:f>DATE('Setup'!$B$6,7,1)</x:f>
        <x:v>46204</x:v>
      </x:c>
      <x:c r="B12" s="146" t="str">
        <x:f>TEXT($A12,"mmm yyyy")</x:f>
        <x:v>Jul 2026</x:v>
      </x:c>
      <x:c r="C12" s="150" t="n">
        <x:f>SUMIFS('Income'!$I$5:$I$504,'Income'!$A$5:$A$504,"&gt;="&amp;$A12,'Income'!$A$5:$A$504,"&lt;"&amp;EDATE($A12,1))</x:f>
        <x:v>6522</x:v>
      </x:c>
      <x:c r="D12" s="150" t="n">
        <x:f>SUMIFS('Expenses'!$F$5:$F$504,'Expenses'!$A$5:$A$504,"&gt;="&amp;$A12,'Expenses'!$A$5:$A$504,"&lt;"&amp;EDATE($A12,1))</x:f>
        <x:v>489</x:v>
      </x:c>
      <x:c r="E12" s="150" t="n">
        <x:f>$C12-$D12</x:f>
        <x:v>6033</x:v>
      </x:c>
      <x:c r="F12" s="150" t="n">
        <x:f>SUMIFS('Expenses'!$F$5:$F$504,'Expenses'!$A$5:$A$504,"&gt;="&amp;$A12,'Expenses'!$A$5:$A$504,"&lt;"&amp;EDATE($A12,1),'Expenses'!$G$5:$G$504,"Yes")</x:f>
        <x:v>489</x:v>
      </x:c>
      <x:c r="G12" s="150" t="n">
        <x:f>SUMIFS('Invoices'!$H$5:$H$504,'Invoices'!$D$5:$D$504,"&gt;="&amp;$A12,'Invoices'!$D$5:$D$504,"&lt;"&amp;EDATE($A12,1),'Invoices'!$I$5:$I$504,"&lt;&gt;Draft",'Invoices'!$I$5:$I$504,"&lt;&gt;Cancelled")</x:f>
        <x:v>2400</x:v>
      </x:c>
      <x:c r="H12" s="150" t="n">
        <x:f>MAX(0,($C12-$F12)*'Setup'!$B$8)</x:f>
        <x:v>1508.25</x:v>
      </x:c>
      <x:c r="I12" s="150" t="n">
        <x:f>SUMIFS('Invoices'!$H$5:$H$504,'Invoices'!$D$5:$D$504,"&gt;="&amp;$A12,'Invoices'!$D$5:$D$504,"&lt;"&amp;EDATE($A12,1),'Invoices'!$J$5:$J$504,"&gt;0",'Invoices'!$I$5:$I$504,"&lt;&gt;Draft",'Invoices'!$I$5:$I$504,"&lt;&gt;Cancelled")</x:f>
        <x:v>2400</x:v>
      </x:c>
      <x:c r="J12" s="152" t="str">
        <x:v>Estimated Take-Home</x:v>
      </x:c>
      <x:c r="K12" s="150" t="n">
        <x:f>MAX(0,$K$7-$K$11)</x:f>
        <x:v>30224.75</x:v>
      </x:c>
      <x:c r="L12" s="3"/>
      <x:c r="M12" s="3"/>
      <x:c r="N12" s="3"/>
      <x:c r="O12" s="146" t="str">
        <x:f>'Setup'!$F$12</x:f>
        <x:v>Insurance</x:v>
      </x:c>
      <x:c r="P12" s="150" t="n">
        <x:f>SUMIFS('Expenses'!$F$5:$F$504,'Expenses'!$C$5:$C$504,$O12,'Expenses'!$A$5:$A$504,"&gt;="&amp;DATE('Setup'!$B$6,1,1),'Expenses'!$A$5:$A$504,"&lt;"&amp;DATE('Setup'!$B$6+1,1,1))</x:f>
        <x:v>435</x:v>
      </x:c>
      <x:c r="Q12" s="3"/>
      <x:c r="R12" s="3"/>
      <x:c r="S12" s="3"/>
      <x:c r="T12" s="150" t="str">
        <x:f>IF('Clients'!$A12="","",SUMIFS('Income'!$I$5:$I$504,'Income'!$C$5:$C$504,'Clients'!$A12,'Income'!$A$5:$A$504,"&gt;="&amp;DATE('Setup'!$B$6,1,1),'Income'!$A$5:$A$504,"&lt;"&amp;DATE('Setup'!$B$6+1,1,1)))</x:f>
      </x:c>
      <x:c r="U12" s="146" t="n">
        <x:f>IF('Clients'!$C12="Active",ROW()-4,9999)</x:f>
        <x:v>9999</x:v>
      </x:c>
      <x:c r="V12" s="146" t="str">
        <x:f>IF(OR('Clients'!$A12="",$T12&lt;=0),"",COUNTIFS('Clients'!$A$5:$A$204,"&lt;&gt;",$T$5:$T$204,"&gt;"&amp;$T12)+COUNTIFS('Clients'!$A$5:$A12,"&lt;&gt;",$T$5:$T12,$T12))</x:f>
      </x:c>
    </x:row>
    <x:row r="13" ht="21" customHeight="1">
      <x:c r="A13" s="148" t="n">
        <x:f>DATE('Setup'!$B$6,8,1)</x:f>
        <x:v>46235</x:v>
      </x:c>
      <x:c r="B13" s="146" t="str">
        <x:f>TEXT($A13,"mmm yyyy")</x:f>
        <x:v>Aug 2026</x:v>
      </x:c>
      <x:c r="C13" s="150" t="n">
        <x:f>SUMIFS('Income'!$I$5:$I$504,'Income'!$A$5:$A$504,"&gt;="&amp;$A13,'Income'!$A$5:$A$504,"&lt;"&amp;EDATE($A13,1))</x:f>
        <x:v>5212</x:v>
      </x:c>
      <x:c r="D13" s="150" t="n">
        <x:f>SUMIFS('Expenses'!$F$5:$F$504,'Expenses'!$A$5:$A$504,"&gt;="&amp;$A13,'Expenses'!$A$5:$A$504,"&lt;"&amp;EDATE($A13,1))</x:f>
        <x:v>408</x:v>
      </x:c>
      <x:c r="E13" s="150" t="n">
        <x:f>$C13-$D13</x:f>
        <x:v>4804</x:v>
      </x:c>
      <x:c r="F13" s="150" t="n">
        <x:f>SUMIFS('Expenses'!$F$5:$F$504,'Expenses'!$A$5:$A$504,"&gt;="&amp;$A13,'Expenses'!$A$5:$A$504,"&lt;"&amp;EDATE($A13,1),'Expenses'!$G$5:$G$504,"Yes")</x:f>
        <x:v>408</x:v>
      </x:c>
      <x:c r="G13" s="150" t="n">
        <x:f>SUMIFS('Invoices'!$H$5:$H$504,'Invoices'!$D$5:$D$504,"&gt;="&amp;$A13,'Invoices'!$D$5:$D$504,"&lt;"&amp;EDATE($A13,1),'Invoices'!$I$5:$I$504,"&lt;&gt;Draft",'Invoices'!$I$5:$I$504,"&lt;&gt;Cancelled")</x:f>
        <x:v>1900</x:v>
      </x:c>
      <x:c r="H13" s="150" t="n">
        <x:f>MAX(0,($C13-$F13)*'Setup'!$B$8)</x:f>
        <x:v>1201</x:v>
      </x:c>
      <x:c r="I13" s="150" t="n">
        <x:f>SUMIFS('Invoices'!$H$5:$H$504,'Invoices'!$D$5:$D$504,"&gt;="&amp;$A13,'Invoices'!$D$5:$D$504,"&lt;"&amp;EDATE($A13,1),'Invoices'!$J$5:$J$504,"&gt;0",'Invoices'!$I$5:$I$504,"&lt;&gt;Draft",'Invoices'!$I$5:$I$504,"&lt;&gt;Cancelled")</x:f>
        <x:v>1900</x:v>
      </x:c>
      <x:c r="J13" s="3"/>
      <x:c r="K13" s="3"/>
      <x:c r="L13" s="3"/>
      <x:c r="M13" s="3"/>
      <x:c r="N13" s="3"/>
      <x:c r="O13" s="146" t="str">
        <x:f>'Setup'!$F$13</x:f>
        <x:v>Banking &amp; Processing</x:v>
      </x:c>
      <x:c r="P13" s="150" t="n">
        <x:f>SUMIFS('Expenses'!$F$5:$F$504,'Expenses'!$C$5:$C$504,$O13,'Expenses'!$A$5:$A$504,"&gt;="&amp;DATE('Setup'!$B$6,1,1),'Expenses'!$A$5:$A$504,"&lt;"&amp;DATE('Setup'!$B$6+1,1,1))</x:f>
        <x:v>174</x:v>
      </x:c>
      <x:c r="Q13" s="3"/>
      <x:c r="R13" s="3"/>
      <x:c r="S13" s="3"/>
      <x:c r="T13" s="150" t="str">
        <x:f>IF('Clients'!$A13="","",SUMIFS('Income'!$I$5:$I$504,'Income'!$C$5:$C$504,'Clients'!$A13,'Income'!$A$5:$A$504,"&gt;="&amp;DATE('Setup'!$B$6,1,1),'Income'!$A$5:$A$504,"&lt;"&amp;DATE('Setup'!$B$6+1,1,1)))</x:f>
      </x:c>
      <x:c r="U13" s="146" t="n">
        <x:f>IF('Clients'!$C13="Active",ROW()-4,9999)</x:f>
        <x:v>9999</x:v>
      </x:c>
      <x:c r="V13" s="146" t="str">
        <x:f>IF(OR('Clients'!$A13="",$T13&lt;=0),"",COUNTIFS('Clients'!$A$5:$A$204,"&lt;&gt;",$T$5:$T$204,"&gt;"&amp;$T13)+COUNTIFS('Clients'!$A$5:$A13,"&lt;&gt;",$T$5:$T13,$T13))</x:f>
      </x:c>
    </x:row>
    <x:row r="14" ht="21" customHeight="1">
      <x:c r="A14" s="148" t="n">
        <x:f>DATE('Setup'!$B$6,9,1)</x:f>
        <x:v>46266</x:v>
      </x:c>
      <x:c r="B14" s="146" t="str">
        <x:f>TEXT($A14,"mmm yyyy")</x:f>
        <x:v>Sep 2026</x:v>
      </x:c>
      <x:c r="C14" s="150" t="n">
        <x:f>SUMIFS('Income'!$I$5:$I$504,'Income'!$A$5:$A$504,"&gt;="&amp;$A14,'Income'!$A$5:$A$504,"&lt;"&amp;EDATE($A14,1))</x:f>
        <x:v>0</x:v>
      </x:c>
      <x:c r="D14" s="150" t="n">
        <x:f>SUMIFS('Expenses'!$F$5:$F$504,'Expenses'!$A$5:$A$504,"&gt;="&amp;$A14,'Expenses'!$A$5:$A$504,"&lt;"&amp;EDATE($A14,1))</x:f>
        <x:v>444</x:v>
      </x:c>
      <x:c r="E14" s="150" t="n">
        <x:f>$C14-$D14</x:f>
        <x:v>-444</x:v>
      </x:c>
      <x:c r="F14" s="150" t="n">
        <x:f>SUMIFS('Expenses'!$F$5:$F$504,'Expenses'!$A$5:$A$504,"&gt;="&amp;$A14,'Expenses'!$A$5:$A$504,"&lt;"&amp;EDATE($A14,1),'Expenses'!$G$5:$G$504,"Yes")</x:f>
        <x:v>444</x:v>
      </x:c>
      <x:c r="G14" s="150" t="n">
        <x:f>SUMIFS('Invoices'!$H$5:$H$504,'Invoices'!$D$5:$D$504,"&gt;="&amp;$A14,'Invoices'!$D$5:$D$504,"&lt;"&amp;EDATE($A14,1),'Invoices'!$I$5:$I$504,"&lt;&gt;Draft",'Invoices'!$I$5:$I$504,"&lt;&gt;Cancelled")</x:f>
        <x:v>1800</x:v>
      </x:c>
      <x:c r="H14" s="150" t="n">
        <x:f>MAX(0,($C14-$F14)*'Setup'!$B$8)</x:f>
        <x:v>0</x:v>
      </x:c>
      <x:c r="I14" s="150" t="n">
        <x:f>SUMIFS('Invoices'!$H$5:$H$504,'Invoices'!$D$5:$D$504,"&gt;="&amp;$A14,'Invoices'!$D$5:$D$504,"&lt;"&amp;EDATE($A14,1),'Invoices'!$J$5:$J$504,"&gt;0",'Invoices'!$I$5:$I$504,"&lt;&gt;Draft",'Invoices'!$I$5:$I$504,"&lt;&gt;Cancelled")</x:f>
        <x:v>0</x:v>
      </x:c>
      <x:c r="J14" s="3"/>
      <x:c r="K14" s="3"/>
      <x:c r="L14" s="3"/>
      <x:c r="M14" s="3"/>
      <x:c r="N14" s="3"/>
      <x:c r="O14" s="146" t="str">
        <x:f>'Setup'!$F$14</x:f>
        <x:v>Taxes &amp; Licenses</x:v>
      </x:c>
      <x:c r="P14" s="150" t="n">
        <x:f>SUMIFS('Expenses'!$F$5:$F$504,'Expenses'!$C$5:$C$504,$O14,'Expenses'!$A$5:$A$504,"&gt;="&amp;DATE('Setup'!$B$6,1,1),'Expenses'!$A$5:$A$504,"&lt;"&amp;DATE('Setup'!$B$6+1,1,1))</x:f>
        <x:v>270</x:v>
      </x:c>
      <x:c r="Q14" s="3"/>
      <x:c r="R14" s="3"/>
      <x:c r="S14" s="3"/>
      <x:c r="T14" s="150" t="str">
        <x:f>IF('Clients'!$A14="","",SUMIFS('Income'!$I$5:$I$504,'Income'!$C$5:$C$504,'Clients'!$A14,'Income'!$A$5:$A$504,"&gt;="&amp;DATE('Setup'!$B$6,1,1),'Income'!$A$5:$A$504,"&lt;"&amp;DATE('Setup'!$B$6+1,1,1)))</x:f>
      </x:c>
      <x:c r="U14" s="146" t="n">
        <x:f>IF('Clients'!$C14="Active",ROW()-4,9999)</x:f>
        <x:v>9999</x:v>
      </x:c>
      <x:c r="V14" s="146" t="str">
        <x:f>IF(OR('Clients'!$A14="",$T14&lt;=0),"",COUNTIFS('Clients'!$A$5:$A$204,"&lt;&gt;",$T$5:$T$204,"&gt;"&amp;$T14)+COUNTIFS('Clients'!$A$5:$A14,"&lt;&gt;",$T$5:$T14,$T14))</x:f>
      </x:c>
    </x:row>
    <x:row r="15" ht="21" customHeight="1">
      <x:c r="A15" s="148" t="n">
        <x:f>DATE('Setup'!$B$6,10,1)</x:f>
        <x:v>46296</x:v>
      </x:c>
      <x:c r="B15" s="146" t="str">
        <x:f>TEXT($A15,"mmm yyyy")</x:f>
        <x:v>Oct 2026</x:v>
      </x:c>
      <x:c r="C15" s="150" t="n">
        <x:f>SUMIFS('Income'!$I$5:$I$504,'Income'!$A$5:$A$504,"&gt;="&amp;$A15,'Income'!$A$5:$A$504,"&lt;"&amp;EDATE($A15,1))</x:f>
        <x:v>0</x:v>
      </x:c>
      <x:c r="D15" s="150" t="n">
        <x:f>SUMIFS('Expenses'!$F$5:$F$504,'Expenses'!$A$5:$A$504,"&gt;="&amp;$A15,'Expenses'!$A$5:$A$504,"&lt;"&amp;EDATE($A15,1))</x:f>
        <x:v>922</x:v>
      </x:c>
      <x:c r="E15" s="150" t="n">
        <x:f>$C15-$D15</x:f>
        <x:v>-922</x:v>
      </x:c>
      <x:c r="F15" s="150" t="n">
        <x:f>SUMIFS('Expenses'!$F$5:$F$504,'Expenses'!$A$5:$A$504,"&gt;="&amp;$A15,'Expenses'!$A$5:$A$504,"&lt;"&amp;EDATE($A15,1),'Expenses'!$G$5:$G$504,"Yes")</x:f>
        <x:v>922</x:v>
      </x:c>
      <x:c r="G15" s="150" t="n">
        <x:f>SUMIFS('Invoices'!$H$5:$H$504,'Invoices'!$D$5:$D$504,"&gt;="&amp;$A15,'Invoices'!$D$5:$D$504,"&lt;"&amp;EDATE($A15,1),'Invoices'!$I$5:$I$504,"&lt;&gt;Draft",'Invoices'!$I$5:$I$504,"&lt;&gt;Cancelled")</x:f>
        <x:v>0</x:v>
      </x:c>
      <x:c r="H15" s="150" t="n">
        <x:f>MAX(0,($C15-$F15)*'Setup'!$B$8)</x:f>
        <x:v>0</x:v>
      </x:c>
      <x:c r="I15" s="150" t="n">
        <x:f>SUMIFS('Invoices'!$H$5:$H$504,'Invoices'!$D$5:$D$504,"&gt;="&amp;$A15,'Invoices'!$D$5:$D$504,"&lt;"&amp;EDATE($A15,1),'Invoices'!$J$5:$J$504,"&gt;0",'Invoices'!$I$5:$I$504,"&lt;&gt;Draft",'Invoices'!$I$5:$I$504,"&lt;&gt;Cancelled")</x:f>
        <x:v>0</x:v>
      </x:c>
      <x:c r="J15" s="3"/>
      <x:c r="K15" s="3"/>
      <x:c r="L15" s="3"/>
      <x:c r="M15" s="3"/>
      <x:c r="N15" s="3"/>
      <x:c r="O15" s="146" t="str">
        <x:f>'Setup'!$F$15</x:f>
        <x:v>Equipment</x:v>
      </x:c>
      <x:c r="P15" s="150" t="n">
        <x:f>SUMIFS('Expenses'!$F$5:$F$504,'Expenses'!$C$5:$C$504,$O15,'Expenses'!$A$5:$A$504,"&gt;="&amp;DATE('Setup'!$B$6,1,1),'Expenses'!$A$5:$A$504,"&lt;"&amp;DATE('Setup'!$B$6+1,1,1))</x:f>
        <x:v>448</x:v>
      </x:c>
      <x:c r="Q15" s="3"/>
      <x:c r="R15" s="3"/>
      <x:c r="S15" s="3"/>
      <x:c r="T15" s="150" t="str">
        <x:f>IF('Clients'!$A15="","",SUMIFS('Income'!$I$5:$I$504,'Income'!$C$5:$C$504,'Clients'!$A15,'Income'!$A$5:$A$504,"&gt;="&amp;DATE('Setup'!$B$6,1,1),'Income'!$A$5:$A$504,"&lt;"&amp;DATE('Setup'!$B$6+1,1,1)))</x:f>
      </x:c>
      <x:c r="U15" s="146" t="n">
        <x:f>IF('Clients'!$C15="Active",ROW()-4,9999)</x:f>
        <x:v>9999</x:v>
      </x:c>
      <x:c r="V15" s="146" t="str">
        <x:f>IF(OR('Clients'!$A15="",$T15&lt;=0),"",COUNTIFS('Clients'!$A$5:$A$204,"&lt;&gt;",$T$5:$T$204,"&gt;"&amp;$T15)+COUNTIFS('Clients'!$A$5:$A15,"&lt;&gt;",$T$5:$T15,$T15))</x:f>
      </x:c>
    </x:row>
    <x:row r="16" ht="21" customHeight="1">
      <x:c r="A16" s="148" t="n">
        <x:f>DATE('Setup'!$B$6,11,1)</x:f>
        <x:v>46327</x:v>
      </x:c>
      <x:c r="B16" s="146" t="str">
        <x:f>TEXT($A16,"mmm yyyy")</x:f>
        <x:v>Nov 2026</x:v>
      </x:c>
      <x:c r="C16" s="150" t="n">
        <x:f>SUMIFS('Income'!$I$5:$I$504,'Income'!$A$5:$A$504,"&gt;="&amp;$A16,'Income'!$A$5:$A$504,"&lt;"&amp;EDATE($A16,1))</x:f>
        <x:v>0</x:v>
      </x:c>
      <x:c r="D16" s="150" t="n">
        <x:f>SUMIFS('Expenses'!$F$5:$F$504,'Expenses'!$A$5:$A$504,"&gt;="&amp;$A16,'Expenses'!$A$5:$A$504,"&lt;"&amp;EDATE($A16,1))</x:f>
        <x:v>371</x:v>
      </x:c>
      <x:c r="E16" s="150" t="n">
        <x:f>$C16-$D16</x:f>
        <x:v>-371</x:v>
      </x:c>
      <x:c r="F16" s="150" t="n">
        <x:f>SUMIFS('Expenses'!$F$5:$F$504,'Expenses'!$A$5:$A$504,"&gt;="&amp;$A16,'Expenses'!$A$5:$A$504,"&lt;"&amp;EDATE($A16,1),'Expenses'!$G$5:$G$504,"Yes")</x:f>
        <x:v>287</x:v>
      </x:c>
      <x:c r="G16" s="150" t="n">
        <x:f>SUMIFS('Invoices'!$H$5:$H$504,'Invoices'!$D$5:$D$504,"&gt;="&amp;$A16,'Invoices'!$D$5:$D$504,"&lt;"&amp;EDATE($A16,1),'Invoices'!$I$5:$I$504,"&lt;&gt;Draft",'Invoices'!$I$5:$I$504,"&lt;&gt;Cancelled")</x:f>
        <x:v>0</x:v>
      </x:c>
      <x:c r="H16" s="150" t="n">
        <x:f>MAX(0,($C16-$F16)*'Setup'!$B$8)</x:f>
        <x:v>0</x:v>
      </x:c>
      <x:c r="I16" s="150" t="n">
        <x:f>SUMIFS('Invoices'!$H$5:$H$504,'Invoices'!$D$5:$D$504,"&gt;="&amp;$A16,'Invoices'!$D$5:$D$504,"&lt;"&amp;EDATE($A16,1),'Invoices'!$J$5:$J$504,"&gt;0",'Invoices'!$I$5:$I$504,"&lt;&gt;Draft",'Invoices'!$I$5:$I$504,"&lt;&gt;Cancelled")</x:f>
        <x:v>0</x:v>
      </x:c>
      <x:c r="J16" s="3"/>
      <x:c r="K16" s="3"/>
      <x:c r="L16" s="3"/>
      <x:c r="M16" s="3"/>
      <x:c r="N16" s="3"/>
      <x:c r="O16" s="146" t="str">
        <x:f>'Setup'!$F$16</x:f>
        <x:v>Other Expense</x:v>
      </x:c>
      <x:c r="P16" s="150" t="n">
        <x:f>SUMIFS('Expenses'!$F$5:$F$504,'Expenses'!$C$5:$C$504,$O16,'Expenses'!$A$5:$A$504,"&gt;="&amp;DATE('Setup'!$B$6,1,1),'Expenses'!$A$5:$A$504,"&lt;"&amp;DATE('Setup'!$B$6+1,1,1))</x:f>
        <x:v>152</x:v>
      </x:c>
      <x:c r="Q16" s="3"/>
      <x:c r="R16" s="3"/>
      <x:c r="S16" s="3"/>
      <x:c r="T16" s="150" t="str">
        <x:f>IF('Clients'!$A16="","",SUMIFS('Income'!$I$5:$I$504,'Income'!$C$5:$C$504,'Clients'!$A16,'Income'!$A$5:$A$504,"&gt;="&amp;DATE('Setup'!$B$6,1,1),'Income'!$A$5:$A$504,"&lt;"&amp;DATE('Setup'!$B$6+1,1,1)))</x:f>
      </x:c>
      <x:c r="U16" s="146" t="n">
        <x:f>IF('Clients'!$C16="Active",ROW()-4,9999)</x:f>
        <x:v>9999</x:v>
      </x:c>
      <x:c r="V16" s="146" t="str">
        <x:f>IF(OR('Clients'!$A16="",$T16&lt;=0),"",COUNTIFS('Clients'!$A$5:$A$204,"&lt;&gt;",$T$5:$T$204,"&gt;"&amp;$T16)+COUNTIFS('Clients'!$A$5:$A16,"&lt;&gt;",$T$5:$T16,$T16))</x:f>
      </x:c>
    </x:row>
    <x:row r="17" ht="21" customHeight="1">
      <x:c r="A17" s="148" t="n">
        <x:f>DATE('Setup'!$B$6,12,1)</x:f>
        <x:v>46357</x:v>
      </x:c>
      <x:c r="B17" s="146" t="str">
        <x:f>TEXT($A17,"mmm yyyy")</x:f>
        <x:v>Dec 2026</x:v>
      </x:c>
      <x:c r="C17" s="150" t="n">
        <x:f>SUMIFS('Income'!$I$5:$I$504,'Income'!$A$5:$A$504,"&gt;="&amp;$A17,'Income'!$A$5:$A$504,"&lt;"&amp;EDATE($A17,1))</x:f>
        <x:v>0</x:v>
      </x:c>
      <x:c r="D17" s="150" t="n">
        <x:f>SUMIFS('Expenses'!$F$5:$F$504,'Expenses'!$A$5:$A$504,"&gt;="&amp;$A17,'Expenses'!$A$5:$A$504,"&lt;"&amp;EDATE($A17,1))</x:f>
        <x:v>584</x:v>
      </x:c>
      <x:c r="E17" s="150" t="n">
        <x:f>$C17-$D17</x:f>
        <x:v>-584</x:v>
      </x:c>
      <x:c r="F17" s="150" t="n">
        <x:f>SUMIFS('Expenses'!$F$5:$F$504,'Expenses'!$A$5:$A$504,"&gt;="&amp;$A17,'Expenses'!$A$5:$A$504,"&lt;"&amp;EDATE($A17,1),'Expenses'!$G$5:$G$504,"Yes")</x:f>
        <x:v>584</x:v>
      </x:c>
      <x:c r="G17" s="150" t="n">
        <x:f>SUMIFS('Invoices'!$H$5:$H$504,'Invoices'!$D$5:$D$504,"&gt;="&amp;$A17,'Invoices'!$D$5:$D$504,"&lt;"&amp;EDATE($A17,1),'Invoices'!$I$5:$I$504,"&lt;&gt;Draft",'Invoices'!$I$5:$I$504,"&lt;&gt;Cancelled")</x:f>
        <x:v>0</x:v>
      </x:c>
      <x:c r="H17" s="150" t="n">
        <x:f>MAX(0,($C17-$F17)*'Setup'!$B$8)</x:f>
        <x:v>0</x:v>
      </x:c>
      <x:c r="I17" s="150" t="n">
        <x:f>SUMIFS('Invoices'!$H$5:$H$504,'Invoices'!$D$5:$D$504,"&gt;="&amp;$A17,'Invoices'!$D$5:$D$504,"&lt;"&amp;EDATE($A17,1),'Invoices'!$J$5:$J$504,"&gt;0",'Invoices'!$I$5:$I$504,"&lt;&gt;Draft",'Invoices'!$I$5:$I$504,"&lt;&gt;Cancelled")</x:f>
        <x:v>0</x:v>
      </x:c>
      <x:c r="J17" s="3"/>
      <x:c r="K17" s="3"/>
      <x:c r="L17" s="3"/>
      <x:c r="M17" s="3"/>
      <x:c r="N17" s="3"/>
      <x:c r="O17" s="3"/>
      <x:c r="P17" s="3"/>
      <x:c r="Q17" s="3"/>
      <x:c r="R17" s="3"/>
      <x:c r="S17" s="3"/>
      <x:c r="T17" s="150" t="str">
        <x:f>IF('Clients'!$A17="","",SUMIFS('Income'!$I$5:$I$504,'Income'!$C$5:$C$504,'Clients'!$A17,'Income'!$A$5:$A$504,"&gt;="&amp;DATE('Setup'!$B$6,1,1),'Income'!$A$5:$A$504,"&lt;"&amp;DATE('Setup'!$B$6+1,1,1)))</x:f>
      </x:c>
      <x:c r="U17" s="146" t="n">
        <x:f>IF('Clients'!$C17="Active",ROW()-4,9999)</x:f>
        <x:v>9999</x:v>
      </x:c>
      <x:c r="V17" s="146" t="str">
        <x:f>IF(OR('Clients'!$A17="",$T17&lt;=0),"",COUNTIFS('Clients'!$A$5:$A$204,"&lt;&gt;",$T$5:$T$204,"&gt;"&amp;$T17)+COUNTIFS('Clients'!$A$5:$A17,"&lt;&gt;",$T$5:$T17,$T17))</x:f>
      </x:c>
    </x:row>
    <x:row r="18" ht="21" customHeight="1">
      <x:c r="A18" s="3"/>
      <x:c r="B18" s="3"/>
      <x:c r="C18" s="3"/>
      <x:c r="D18" s="3"/>
      <x:c r="E18" s="3"/>
      <x:c r="F18" s="3"/>
      <x:c r="G18" s="3"/>
      <x:c r="H18" s="3"/>
      <x:c r="I18" s="3"/>
      <x:c r="J18" s="3"/>
      <x:c r="K18" s="3"/>
      <x:c r="L18" s="3"/>
      <x:c r="M18" s="3"/>
      <x:c r="N18" s="3"/>
      <x:c r="O18" s="3"/>
      <x:c r="P18" s="3"/>
      <x:c r="Q18" s="3"/>
      <x:c r="R18" s="3"/>
      <x:c r="S18" s="3"/>
      <x:c r="T18" s="150" t="str">
        <x:f>IF('Clients'!$A18="","",SUMIFS('Income'!$I$5:$I$504,'Income'!$C$5:$C$504,'Clients'!$A18,'Income'!$A$5:$A$504,"&gt;="&amp;DATE('Setup'!$B$6,1,1),'Income'!$A$5:$A$504,"&lt;"&amp;DATE('Setup'!$B$6+1,1,1)))</x:f>
      </x:c>
      <x:c r="U18" s="146" t="n">
        <x:f>IF('Clients'!$C18="Active",ROW()-4,9999)</x:f>
        <x:v>9999</x:v>
      </x:c>
      <x:c r="V18" s="146" t="str">
        <x:f>IF(OR('Clients'!$A18="",$T18&lt;=0),"",COUNTIFS('Clients'!$A$5:$A$204,"&lt;&gt;",$T$5:$T$204,"&gt;"&amp;$T18)+COUNTIFS('Clients'!$A$5:$A18,"&lt;&gt;",$T$5:$T18,$T18))</x:f>
      </x:c>
    </x:row>
    <x:row r="19" ht="21" customHeight="1">
      <x:c r="A19" s="3"/>
      <x:c r="B19" s="3"/>
      <x:c r="C19" s="3"/>
      <x:c r="D19" s="3"/>
      <x:c r="E19" s="3"/>
      <x:c r="F19" s="3"/>
      <x:c r="G19" s="3"/>
      <x:c r="H19" s="3"/>
      <x:c r="I19" s="3"/>
      <x:c r="J19" s="3"/>
      <x:c r="K19" s="3"/>
      <x:c r="L19" s="3"/>
      <x:c r="M19" s="3"/>
      <x:c r="N19" s="3"/>
      <x:c r="O19" s="3"/>
      <x:c r="P19" s="3"/>
      <x:c r="Q19" s="3"/>
      <x:c r="R19" s="3"/>
      <x:c r="S19" s="3"/>
      <x:c r="T19" s="150" t="str">
        <x:f>IF('Clients'!$A19="","",SUMIFS('Income'!$I$5:$I$504,'Income'!$C$5:$C$504,'Clients'!$A19,'Income'!$A$5:$A$504,"&gt;="&amp;DATE('Setup'!$B$6,1,1),'Income'!$A$5:$A$504,"&lt;"&amp;DATE('Setup'!$B$6+1,1,1)))</x:f>
      </x:c>
      <x:c r="U19" s="146" t="n">
        <x:f>IF('Clients'!$C19="Active",ROW()-4,9999)</x:f>
        <x:v>9999</x:v>
      </x:c>
      <x:c r="V19" s="146" t="str">
        <x:f>IF(OR('Clients'!$A19="",$T19&lt;=0),"",COUNTIFS('Clients'!$A$5:$A$204,"&lt;&gt;",$T$5:$T$204,"&gt;"&amp;$T19)+COUNTIFS('Clients'!$A$5:$A19,"&lt;&gt;",$T$5:$T19,$T19))</x:f>
      </x:c>
    </x:row>
    <x:row r="20" ht="21" customHeight="1">
      <x:c r="A20" s="3"/>
      <x:c r="B20" s="3"/>
      <x:c r="C20" s="3"/>
      <x:c r="D20" s="3"/>
      <x:c r="E20" s="3"/>
      <x:c r="F20" s="3"/>
      <x:c r="G20" s="3"/>
      <x:c r="H20" s="3"/>
      <x:c r="I20" s="3"/>
      <x:c r="J20" s="3"/>
      <x:c r="K20" s="3"/>
      <x:c r="L20" s="3"/>
      <x:c r="M20" s="3"/>
      <x:c r="N20" s="3"/>
      <x:c r="O20" s="3"/>
      <x:c r="P20" s="3"/>
      <x:c r="Q20" s="3"/>
      <x:c r="R20" s="3"/>
      <x:c r="S20" s="3"/>
      <x:c r="T20" s="150" t="str">
        <x:f>IF('Clients'!$A20="","",SUMIFS('Income'!$I$5:$I$504,'Income'!$C$5:$C$504,'Clients'!$A20,'Income'!$A$5:$A$504,"&gt;="&amp;DATE('Setup'!$B$6,1,1),'Income'!$A$5:$A$504,"&lt;"&amp;DATE('Setup'!$B$6+1,1,1)))</x:f>
      </x:c>
      <x:c r="U20" s="146" t="n">
        <x:f>IF('Clients'!$C20="Active",ROW()-4,9999)</x:f>
        <x:v>9999</x:v>
      </x:c>
      <x:c r="V20" s="146" t="str">
        <x:f>IF(OR('Clients'!$A20="",$T20&lt;=0),"",COUNTIFS('Clients'!$A$5:$A$204,"&lt;&gt;",$T$5:$T$204,"&gt;"&amp;$T20)+COUNTIFS('Clients'!$A$5:$A20,"&lt;&gt;",$T$5:$T20,$T20))</x:f>
      </x:c>
    </x:row>
    <x:row r="21" ht="21" customHeight="1">
      <x:c r="A21" s="3"/>
      <x:c r="B21" s="3"/>
      <x:c r="C21" s="3"/>
      <x:c r="D21" s="3"/>
      <x:c r="E21" s="3"/>
      <x:c r="F21" s="3"/>
      <x:c r="G21" s="3"/>
      <x:c r="H21" s="3"/>
      <x:c r="I21" s="3"/>
      <x:c r="J21" s="3"/>
      <x:c r="K21" s="3"/>
      <x:c r="L21" s="3"/>
      <x:c r="M21" s="3"/>
      <x:c r="N21" s="3"/>
      <x:c r="O21" s="3"/>
      <x:c r="P21" s="3"/>
      <x:c r="Q21" s="3"/>
      <x:c r="R21" s="3"/>
      <x:c r="S21" s="3"/>
      <x:c r="T21" s="150" t="str">
        <x:f>IF('Clients'!$A21="","",SUMIFS('Income'!$I$5:$I$504,'Income'!$C$5:$C$504,'Clients'!$A21,'Income'!$A$5:$A$504,"&gt;="&amp;DATE('Setup'!$B$6,1,1),'Income'!$A$5:$A$504,"&lt;"&amp;DATE('Setup'!$B$6+1,1,1)))</x:f>
      </x:c>
      <x:c r="U21" s="146" t="n">
        <x:f>IF('Clients'!$C21="Active",ROW()-4,9999)</x:f>
        <x:v>9999</x:v>
      </x:c>
      <x:c r="V21" s="146" t="str">
        <x:f>IF(OR('Clients'!$A21="",$T21&lt;=0),"",COUNTIFS('Clients'!$A$5:$A$204,"&lt;&gt;",$T$5:$T$204,"&gt;"&amp;$T21)+COUNTIFS('Clients'!$A$5:$A21,"&lt;&gt;",$T$5:$T21,$T21))</x:f>
      </x:c>
    </x:row>
    <x:row r="22" ht="21" customHeight="1">
      <x:c r="A22" s="3"/>
      <x:c r="B22" s="3"/>
      <x:c r="C22" s="3"/>
      <x:c r="D22" s="3"/>
      <x:c r="E22" s="3"/>
      <x:c r="F22" s="3"/>
      <x:c r="G22" s="3"/>
      <x:c r="H22" s="3"/>
      <x:c r="I22" s="3"/>
      <x:c r="J22" s="3"/>
      <x:c r="K22" s="3"/>
      <x:c r="L22" s="3"/>
      <x:c r="M22" s="3"/>
      <x:c r="N22" s="3"/>
      <x:c r="O22" s="3"/>
      <x:c r="P22" s="3"/>
      <x:c r="Q22" s="3"/>
      <x:c r="R22" s="3"/>
      <x:c r="S22" s="3"/>
      <x:c r="T22" s="150" t="str">
        <x:f>IF('Clients'!$A22="","",SUMIFS('Income'!$I$5:$I$504,'Income'!$C$5:$C$504,'Clients'!$A22,'Income'!$A$5:$A$504,"&gt;="&amp;DATE('Setup'!$B$6,1,1),'Income'!$A$5:$A$504,"&lt;"&amp;DATE('Setup'!$B$6+1,1,1)))</x:f>
      </x:c>
      <x:c r="U22" s="146" t="n">
        <x:f>IF('Clients'!$C22="Active",ROW()-4,9999)</x:f>
        <x:v>9999</x:v>
      </x:c>
      <x:c r="V22" s="146" t="str">
        <x:f>IF(OR('Clients'!$A22="",$T22&lt;=0),"",COUNTIFS('Clients'!$A$5:$A$204,"&lt;&gt;",$T$5:$T$204,"&gt;"&amp;$T22)+COUNTIFS('Clients'!$A$5:$A22,"&lt;&gt;",$T$5:$T22,$T22))</x:f>
      </x:c>
    </x:row>
    <x:row r="23" ht="21" customHeight="1">
      <x:c r="A23" s="3"/>
      <x:c r="B23" s="3"/>
      <x:c r="C23" s="3"/>
      <x:c r="D23" s="3"/>
      <x:c r="E23" s="3"/>
      <x:c r="F23" s="3"/>
      <x:c r="G23" s="3"/>
      <x:c r="H23" s="3"/>
      <x:c r="I23" s="3"/>
      <x:c r="J23" s="3"/>
      <x:c r="K23" s="3"/>
      <x:c r="L23" s="3"/>
      <x:c r="M23" s="3"/>
      <x:c r="N23" s="3"/>
      <x:c r="O23" s="3"/>
      <x:c r="P23" s="3"/>
      <x:c r="Q23" s="3"/>
      <x:c r="R23" s="3"/>
      <x:c r="S23" s="3"/>
      <x:c r="T23" s="150" t="str">
        <x:f>IF('Clients'!$A23="","",SUMIFS('Income'!$I$5:$I$504,'Income'!$C$5:$C$504,'Clients'!$A23,'Income'!$A$5:$A$504,"&gt;="&amp;DATE('Setup'!$B$6,1,1),'Income'!$A$5:$A$504,"&lt;"&amp;DATE('Setup'!$B$6+1,1,1)))</x:f>
      </x:c>
      <x:c r="U23" s="146" t="n">
        <x:f>IF('Clients'!$C23="Active",ROW()-4,9999)</x:f>
        <x:v>9999</x:v>
      </x:c>
      <x:c r="V23" s="146" t="str">
        <x:f>IF(OR('Clients'!$A23="",$T23&lt;=0),"",COUNTIFS('Clients'!$A$5:$A$204,"&lt;&gt;",$T$5:$T$204,"&gt;"&amp;$T23)+COUNTIFS('Clients'!$A$5:$A23,"&lt;&gt;",$T$5:$T23,$T23))</x:f>
      </x:c>
    </x:row>
    <x:row r="24" ht="21" customHeight="1">
      <x:c r="A24" s="3"/>
      <x:c r="B24" s="3"/>
      <x:c r="C24" s="3"/>
      <x:c r="D24" s="3"/>
      <x:c r="E24" s="3"/>
      <x:c r="F24" s="3"/>
      <x:c r="G24" s="3"/>
      <x:c r="H24" s="3"/>
      <x:c r="I24" s="3"/>
      <x:c r="J24" s="3"/>
      <x:c r="K24" s="3"/>
      <x:c r="L24" s="3"/>
      <x:c r="M24" s="3"/>
      <x:c r="N24" s="3"/>
      <x:c r="O24" s="3"/>
      <x:c r="P24" s="3"/>
      <x:c r="Q24" s="3"/>
      <x:c r="R24" s="3"/>
      <x:c r="S24" s="3"/>
      <x:c r="T24" s="150" t="str">
        <x:f>IF('Clients'!$A24="","",SUMIFS('Income'!$I$5:$I$504,'Income'!$C$5:$C$504,'Clients'!$A24,'Income'!$A$5:$A$504,"&gt;="&amp;DATE('Setup'!$B$6,1,1),'Income'!$A$5:$A$504,"&lt;"&amp;DATE('Setup'!$B$6+1,1,1)))</x:f>
      </x:c>
      <x:c r="U24" s="146" t="n">
        <x:f>IF('Clients'!$C24="Active",ROW()-4,9999)</x:f>
        <x:v>9999</x:v>
      </x:c>
      <x:c r="V24" s="146" t="str">
        <x:f>IF(OR('Clients'!$A24="",$T24&lt;=0),"",COUNTIFS('Clients'!$A$5:$A$204,"&lt;&gt;",$T$5:$T$204,"&gt;"&amp;$T24)+COUNTIFS('Clients'!$A$5:$A24,"&lt;&gt;",$T$5:$T24,$T24))</x:f>
      </x:c>
    </x:row>
    <x:row r="25" ht="21" customHeight="1">
      <x:c r="A25" s="3"/>
      <x:c r="B25" s="3"/>
      <x:c r="C25" s="3"/>
      <x:c r="D25" s="3"/>
      <x:c r="E25" s="3"/>
      <x:c r="F25" s="3"/>
      <x:c r="G25" s="3"/>
      <x:c r="H25" s="3"/>
      <x:c r="I25" s="3"/>
      <x:c r="J25" s="3"/>
      <x:c r="K25" s="3"/>
      <x:c r="L25" s="3"/>
      <x:c r="M25" s="3"/>
      <x:c r="N25" s="3"/>
      <x:c r="O25" s="3"/>
      <x:c r="P25" s="3"/>
      <x:c r="Q25" s="3"/>
      <x:c r="R25" s="3"/>
      <x:c r="S25" s="3"/>
      <x:c r="T25" s="150" t="str">
        <x:f>IF('Clients'!$A25="","",SUMIFS('Income'!$I$5:$I$504,'Income'!$C$5:$C$504,'Clients'!$A25,'Income'!$A$5:$A$504,"&gt;="&amp;DATE('Setup'!$B$6,1,1),'Income'!$A$5:$A$504,"&lt;"&amp;DATE('Setup'!$B$6+1,1,1)))</x:f>
      </x:c>
      <x:c r="U25" s="146" t="n">
        <x:f>IF('Clients'!$C25="Active",ROW()-4,9999)</x:f>
        <x:v>9999</x:v>
      </x:c>
      <x:c r="V25" s="146" t="str">
        <x:f>IF(OR('Clients'!$A25="",$T25&lt;=0),"",COUNTIFS('Clients'!$A$5:$A$204,"&lt;&gt;",$T$5:$T$204,"&gt;"&amp;$T25)+COUNTIFS('Clients'!$A$5:$A25,"&lt;&gt;",$T$5:$T25,$T25))</x:f>
      </x:c>
    </x:row>
    <x:row r="26" ht="21" customHeight="1">
      <x:c r="A26" s="3"/>
      <x:c r="B26" s="3"/>
      <x:c r="C26" s="3"/>
      <x:c r="D26" s="3"/>
      <x:c r="E26" s="3"/>
      <x:c r="F26" s="3"/>
      <x:c r="G26" s="3"/>
      <x:c r="H26" s="3"/>
      <x:c r="I26" s="3"/>
      <x:c r="J26" s="3"/>
      <x:c r="K26" s="3"/>
      <x:c r="L26" s="3"/>
      <x:c r="M26" s="3"/>
      <x:c r="N26" s="3"/>
      <x:c r="O26" s="3"/>
      <x:c r="P26" s="3"/>
      <x:c r="Q26" s="3"/>
      <x:c r="R26" s="3"/>
      <x:c r="S26" s="3"/>
      <x:c r="T26" s="150" t="str">
        <x:f>IF('Clients'!$A26="","",SUMIFS('Income'!$I$5:$I$504,'Income'!$C$5:$C$504,'Clients'!$A26,'Income'!$A$5:$A$504,"&gt;="&amp;DATE('Setup'!$B$6,1,1),'Income'!$A$5:$A$504,"&lt;"&amp;DATE('Setup'!$B$6+1,1,1)))</x:f>
      </x:c>
      <x:c r="U26" s="146" t="n">
        <x:f>IF('Clients'!$C26="Active",ROW()-4,9999)</x:f>
        <x:v>9999</x:v>
      </x:c>
      <x:c r="V26" s="146" t="str">
        <x:f>IF(OR('Clients'!$A26="",$T26&lt;=0),"",COUNTIFS('Clients'!$A$5:$A$204,"&lt;&gt;",$T$5:$T$204,"&gt;"&amp;$T26)+COUNTIFS('Clients'!$A$5:$A26,"&lt;&gt;",$T$5:$T26,$T26))</x:f>
      </x:c>
    </x:row>
    <x:row r="27" ht="21" customHeight="1">
      <x:c r="A27" s="3"/>
      <x:c r="B27" s="3"/>
      <x:c r="C27" s="3"/>
      <x:c r="D27" s="3"/>
      <x:c r="E27" s="3"/>
      <x:c r="F27" s="3"/>
      <x:c r="G27" s="3"/>
      <x:c r="H27" s="3"/>
      <x:c r="I27" s="3"/>
      <x:c r="J27" s="3"/>
      <x:c r="K27" s="3"/>
      <x:c r="L27" s="3"/>
      <x:c r="M27" s="3"/>
      <x:c r="N27" s="3"/>
      <x:c r="O27" s="3"/>
      <x:c r="P27" s="3"/>
      <x:c r="Q27" s="3"/>
      <x:c r="R27" s="3"/>
      <x:c r="S27" s="3"/>
      <x:c r="T27" s="150" t="str">
        <x:f>IF('Clients'!$A27="","",SUMIFS('Income'!$I$5:$I$504,'Income'!$C$5:$C$504,'Clients'!$A27,'Income'!$A$5:$A$504,"&gt;="&amp;DATE('Setup'!$B$6,1,1),'Income'!$A$5:$A$504,"&lt;"&amp;DATE('Setup'!$B$6+1,1,1)))</x:f>
      </x:c>
      <x:c r="U27" s="146" t="n">
        <x:f>IF('Clients'!$C27="Active",ROW()-4,9999)</x:f>
        <x:v>9999</x:v>
      </x:c>
      <x:c r="V27" s="146" t="str">
        <x:f>IF(OR('Clients'!$A27="",$T27&lt;=0),"",COUNTIFS('Clients'!$A$5:$A$204,"&lt;&gt;",$T$5:$T$204,"&gt;"&amp;$T27)+COUNTIFS('Clients'!$A$5:$A27,"&lt;&gt;",$T$5:$T27,$T27))</x:f>
      </x:c>
    </x:row>
    <x:row r="28" ht="21" customHeight="1">
      <x:c r="A28" s="3"/>
      <x:c r="B28" s="3"/>
      <x:c r="C28" s="3"/>
      <x:c r="D28" s="3"/>
      <x:c r="E28" s="3"/>
      <x:c r="F28" s="3"/>
      <x:c r="G28" s="3"/>
      <x:c r="H28" s="3"/>
      <x:c r="I28" s="3"/>
      <x:c r="J28" s="3"/>
      <x:c r="K28" s="3"/>
      <x:c r="L28" s="3"/>
      <x:c r="M28" s="3"/>
      <x:c r="N28" s="3"/>
      <x:c r="O28" s="3"/>
      <x:c r="P28" s="3"/>
      <x:c r="Q28" s="3"/>
      <x:c r="R28" s="3"/>
      <x:c r="S28" s="3"/>
      <x:c r="T28" s="150" t="str">
        <x:f>IF('Clients'!$A28="","",SUMIFS('Income'!$I$5:$I$504,'Income'!$C$5:$C$504,'Clients'!$A28,'Income'!$A$5:$A$504,"&gt;="&amp;DATE('Setup'!$B$6,1,1),'Income'!$A$5:$A$504,"&lt;"&amp;DATE('Setup'!$B$6+1,1,1)))</x:f>
      </x:c>
      <x:c r="U28" s="146" t="n">
        <x:f>IF('Clients'!$C28="Active",ROW()-4,9999)</x:f>
        <x:v>9999</x:v>
      </x:c>
      <x:c r="V28" s="146" t="str">
        <x:f>IF(OR('Clients'!$A28="",$T28&lt;=0),"",COUNTIFS('Clients'!$A$5:$A$204,"&lt;&gt;",$T$5:$T$204,"&gt;"&amp;$T28)+COUNTIFS('Clients'!$A$5:$A28,"&lt;&gt;",$T$5:$T28,$T28))</x:f>
      </x:c>
    </x:row>
    <x:row r="29" ht="21" customHeight="1">
      <x:c r="A29" s="3"/>
      <x:c r="B29" s="3"/>
      <x:c r="C29" s="3"/>
      <x:c r="D29" s="3"/>
      <x:c r="E29" s="3"/>
      <x:c r="F29" s="3"/>
      <x:c r="G29" s="3"/>
      <x:c r="H29" s="3"/>
      <x:c r="I29" s="3"/>
      <x:c r="J29" s="3"/>
      <x:c r="K29" s="3"/>
      <x:c r="L29" s="3"/>
      <x:c r="M29" s="3"/>
      <x:c r="N29" s="3"/>
      <x:c r="O29" s="3"/>
      <x:c r="P29" s="3"/>
      <x:c r="Q29" s="3"/>
      <x:c r="R29" s="3"/>
      <x:c r="S29" s="3"/>
      <x:c r="T29" s="150" t="str">
        <x:f>IF('Clients'!$A29="","",SUMIFS('Income'!$I$5:$I$504,'Income'!$C$5:$C$504,'Clients'!$A29,'Income'!$A$5:$A$504,"&gt;="&amp;DATE('Setup'!$B$6,1,1),'Income'!$A$5:$A$504,"&lt;"&amp;DATE('Setup'!$B$6+1,1,1)))</x:f>
      </x:c>
      <x:c r="U29" s="146" t="n">
        <x:f>IF('Clients'!$C29="Active",ROW()-4,9999)</x:f>
        <x:v>9999</x:v>
      </x:c>
      <x:c r="V29" s="146" t="str">
        <x:f>IF(OR('Clients'!$A29="",$T29&lt;=0),"",COUNTIFS('Clients'!$A$5:$A$204,"&lt;&gt;",$T$5:$T$204,"&gt;"&amp;$T29)+COUNTIFS('Clients'!$A$5:$A29,"&lt;&gt;",$T$5:$T29,$T29))</x:f>
      </x:c>
    </x:row>
    <x:row r="30" ht="21" customHeight="1">
      <x:c r="A30" s="3"/>
      <x:c r="B30" s="3"/>
      <x:c r="C30" s="3"/>
      <x:c r="D30" s="3"/>
      <x:c r="E30" s="3"/>
      <x:c r="F30" s="3"/>
      <x:c r="G30" s="3"/>
      <x:c r="H30" s="3"/>
      <x:c r="I30" s="3"/>
      <x:c r="J30" s="3"/>
      <x:c r="K30" s="3"/>
      <x:c r="L30" s="3"/>
      <x:c r="M30" s="3"/>
      <x:c r="N30" s="3"/>
      <x:c r="O30" s="3"/>
      <x:c r="P30" s="3"/>
      <x:c r="Q30" s="3"/>
      <x:c r="R30" s="3"/>
      <x:c r="S30" s="3"/>
      <x:c r="T30" s="150" t="str">
        <x:f>IF('Clients'!$A30="","",SUMIFS('Income'!$I$5:$I$504,'Income'!$C$5:$C$504,'Clients'!$A30,'Income'!$A$5:$A$504,"&gt;="&amp;DATE('Setup'!$B$6,1,1),'Income'!$A$5:$A$504,"&lt;"&amp;DATE('Setup'!$B$6+1,1,1)))</x:f>
      </x:c>
      <x:c r="U30" s="146" t="n">
        <x:f>IF('Clients'!$C30="Active",ROW()-4,9999)</x:f>
        <x:v>9999</x:v>
      </x:c>
      <x:c r="V30" s="146" t="str">
        <x:f>IF(OR('Clients'!$A30="",$T30&lt;=0),"",COUNTIFS('Clients'!$A$5:$A$204,"&lt;&gt;",$T$5:$T$204,"&gt;"&amp;$T30)+COUNTIFS('Clients'!$A$5:$A30,"&lt;&gt;",$T$5:$T30,$T30))</x:f>
      </x:c>
    </x:row>
    <x:row r="31" ht="21" customHeight="1">
      <x:c r="A31" s="3"/>
      <x:c r="B31" s="3"/>
      <x:c r="C31" s="3"/>
      <x:c r="D31" s="3"/>
      <x:c r="E31" s="3"/>
      <x:c r="F31" s="3"/>
      <x:c r="G31" s="3"/>
      <x:c r="H31" s="3"/>
      <x:c r="I31" s="3"/>
      <x:c r="J31" s="3"/>
      <x:c r="K31" s="3"/>
      <x:c r="L31" s="3"/>
      <x:c r="M31" s="3"/>
      <x:c r="N31" s="3"/>
      <x:c r="O31" s="3"/>
      <x:c r="P31" s="3"/>
      <x:c r="Q31" s="3"/>
      <x:c r="R31" s="3"/>
      <x:c r="S31" s="3"/>
      <x:c r="T31" s="150" t="str">
        <x:f>IF('Clients'!$A31="","",SUMIFS('Income'!$I$5:$I$504,'Income'!$C$5:$C$504,'Clients'!$A31,'Income'!$A$5:$A$504,"&gt;="&amp;DATE('Setup'!$B$6,1,1),'Income'!$A$5:$A$504,"&lt;"&amp;DATE('Setup'!$B$6+1,1,1)))</x:f>
      </x:c>
      <x:c r="U31" s="146" t="n">
        <x:f>IF('Clients'!$C31="Active",ROW()-4,9999)</x:f>
        <x:v>9999</x:v>
      </x:c>
      <x:c r="V31" s="146" t="str">
        <x:f>IF(OR('Clients'!$A31="",$T31&lt;=0),"",COUNTIFS('Clients'!$A$5:$A$204,"&lt;&gt;",$T$5:$T$204,"&gt;"&amp;$T31)+COUNTIFS('Clients'!$A$5:$A31,"&lt;&gt;",$T$5:$T31,$T31))</x:f>
      </x:c>
    </x:row>
    <x:row r="32" ht="21" customHeight="1">
      <x:c r="A32" s="3"/>
      <x:c r="B32" s="3"/>
      <x:c r="C32" s="3"/>
      <x:c r="D32" s="3"/>
      <x:c r="E32" s="3"/>
      <x:c r="F32" s="3"/>
      <x:c r="G32" s="3"/>
      <x:c r="H32" s="3"/>
      <x:c r="I32" s="3"/>
      <x:c r="J32" s="3"/>
      <x:c r="K32" s="3"/>
      <x:c r="L32" s="3"/>
      <x:c r="M32" s="3"/>
      <x:c r="N32" s="3"/>
      <x:c r="O32" s="3"/>
      <x:c r="P32" s="3"/>
      <x:c r="Q32" s="3"/>
      <x:c r="R32" s="3"/>
      <x:c r="S32" s="3"/>
      <x:c r="T32" s="150" t="str">
        <x:f>IF('Clients'!$A32="","",SUMIFS('Income'!$I$5:$I$504,'Income'!$C$5:$C$504,'Clients'!$A32,'Income'!$A$5:$A$504,"&gt;="&amp;DATE('Setup'!$B$6,1,1),'Income'!$A$5:$A$504,"&lt;"&amp;DATE('Setup'!$B$6+1,1,1)))</x:f>
      </x:c>
      <x:c r="U32" s="146" t="n">
        <x:f>IF('Clients'!$C32="Active",ROW()-4,9999)</x:f>
        <x:v>9999</x:v>
      </x:c>
      <x:c r="V32" s="146" t="str">
        <x:f>IF(OR('Clients'!$A32="",$T32&lt;=0),"",COUNTIFS('Clients'!$A$5:$A$204,"&lt;&gt;",$T$5:$T$204,"&gt;"&amp;$T32)+COUNTIFS('Clients'!$A$5:$A32,"&lt;&gt;",$T$5:$T32,$T32))</x:f>
      </x:c>
    </x:row>
    <x:row r="33" ht="21" customHeight="1">
      <x:c r="A33" s="3"/>
      <x:c r="B33" s="3"/>
      <x:c r="C33" s="3"/>
      <x:c r="D33" s="3"/>
      <x:c r="E33" s="3"/>
      <x:c r="F33" s="3"/>
      <x:c r="G33" s="3"/>
      <x:c r="H33" s="3"/>
      <x:c r="I33" s="3"/>
      <x:c r="J33" s="3"/>
      <x:c r="K33" s="3"/>
      <x:c r="L33" s="3"/>
      <x:c r="M33" s="3"/>
      <x:c r="N33" s="3"/>
      <x:c r="O33" s="3"/>
      <x:c r="P33" s="3"/>
      <x:c r="Q33" s="3"/>
      <x:c r="R33" s="3"/>
      <x:c r="S33" s="3"/>
      <x:c r="T33" s="150" t="str">
        <x:f>IF('Clients'!$A33="","",SUMIFS('Income'!$I$5:$I$504,'Income'!$C$5:$C$504,'Clients'!$A33,'Income'!$A$5:$A$504,"&gt;="&amp;DATE('Setup'!$B$6,1,1),'Income'!$A$5:$A$504,"&lt;"&amp;DATE('Setup'!$B$6+1,1,1)))</x:f>
      </x:c>
      <x:c r="U33" s="146" t="n">
        <x:f>IF('Clients'!$C33="Active",ROW()-4,9999)</x:f>
        <x:v>9999</x:v>
      </x:c>
      <x:c r="V33" s="146" t="str">
        <x:f>IF(OR('Clients'!$A33="",$T33&lt;=0),"",COUNTIFS('Clients'!$A$5:$A$204,"&lt;&gt;",$T$5:$T$204,"&gt;"&amp;$T33)+COUNTIFS('Clients'!$A$5:$A33,"&lt;&gt;",$T$5:$T33,$T33))</x:f>
      </x:c>
    </x:row>
    <x:row r="34" ht="21" customHeight="1">
      <x:c r="A34" s="3"/>
      <x:c r="B34" s="3"/>
      <x:c r="C34" s="3"/>
      <x:c r="D34" s="3"/>
      <x:c r="E34" s="3"/>
      <x:c r="F34" s="3"/>
      <x:c r="G34" s="3"/>
      <x:c r="H34" s="3"/>
      <x:c r="I34" s="3"/>
      <x:c r="J34" s="3"/>
      <x:c r="K34" s="3"/>
      <x:c r="L34" s="3"/>
      <x:c r="M34" s="3"/>
      <x:c r="N34" s="3"/>
      <x:c r="O34" s="3"/>
      <x:c r="P34" s="3"/>
      <x:c r="Q34" s="3"/>
      <x:c r="R34" s="3"/>
      <x:c r="S34" s="3"/>
      <x:c r="T34" s="150" t="str">
        <x:f>IF('Clients'!$A34="","",SUMIFS('Income'!$I$5:$I$504,'Income'!$C$5:$C$504,'Clients'!$A34,'Income'!$A$5:$A$504,"&gt;="&amp;DATE('Setup'!$B$6,1,1),'Income'!$A$5:$A$504,"&lt;"&amp;DATE('Setup'!$B$6+1,1,1)))</x:f>
      </x:c>
      <x:c r="U34" s="146" t="n">
        <x:f>IF('Clients'!$C34="Active",ROW()-4,9999)</x:f>
        <x:v>9999</x:v>
      </x:c>
      <x:c r="V34" s="146" t="str">
        <x:f>IF(OR('Clients'!$A34="",$T34&lt;=0),"",COUNTIFS('Clients'!$A$5:$A$204,"&lt;&gt;",$T$5:$T$204,"&gt;"&amp;$T34)+COUNTIFS('Clients'!$A$5:$A34,"&lt;&gt;",$T$5:$T34,$T34))</x:f>
      </x:c>
    </x:row>
    <x:row r="35" ht="21" customHeight="1">
      <x:c r="A35" s="3"/>
      <x:c r="B35" s="3"/>
      <x:c r="C35" s="3"/>
      <x:c r="D35" s="3"/>
      <x:c r="E35" s="3"/>
      <x:c r="F35" s="3"/>
      <x:c r="G35" s="3"/>
      <x:c r="H35" s="3"/>
      <x:c r="I35" s="3"/>
      <x:c r="J35" s="3"/>
      <x:c r="K35" s="3"/>
      <x:c r="L35" s="3"/>
      <x:c r="M35" s="3"/>
      <x:c r="N35" s="3"/>
      <x:c r="O35" s="3"/>
      <x:c r="P35" s="3"/>
      <x:c r="Q35" s="3"/>
      <x:c r="R35" s="3"/>
      <x:c r="S35" s="3"/>
      <x:c r="T35" s="150" t="str">
        <x:f>IF('Clients'!$A35="","",SUMIFS('Income'!$I$5:$I$504,'Income'!$C$5:$C$504,'Clients'!$A35,'Income'!$A$5:$A$504,"&gt;="&amp;DATE('Setup'!$B$6,1,1),'Income'!$A$5:$A$504,"&lt;"&amp;DATE('Setup'!$B$6+1,1,1)))</x:f>
      </x:c>
      <x:c r="U35" s="146" t="n">
        <x:f>IF('Clients'!$C35="Active",ROW()-4,9999)</x:f>
        <x:v>9999</x:v>
      </x:c>
      <x:c r="V35" s="146" t="str">
        <x:f>IF(OR('Clients'!$A35="",$T35&lt;=0),"",COUNTIFS('Clients'!$A$5:$A$204,"&lt;&gt;",$T$5:$T$204,"&gt;"&amp;$T35)+COUNTIFS('Clients'!$A$5:$A35,"&lt;&gt;",$T$5:$T35,$T35))</x:f>
      </x:c>
    </x:row>
    <x:row r="36" ht="21" customHeight="1">
      <x:c r="A36" s="3"/>
      <x:c r="B36" s="3"/>
      <x:c r="C36" s="3"/>
      <x:c r="D36" s="3"/>
      <x:c r="E36" s="3"/>
      <x:c r="F36" s="3"/>
      <x:c r="G36" s="3"/>
      <x:c r="H36" s="3"/>
      <x:c r="I36" s="3"/>
      <x:c r="J36" s="3"/>
      <x:c r="K36" s="3"/>
      <x:c r="L36" s="3"/>
      <x:c r="M36" s="3"/>
      <x:c r="N36" s="3"/>
      <x:c r="O36" s="3"/>
      <x:c r="P36" s="3"/>
      <x:c r="Q36" s="3"/>
      <x:c r="R36" s="3"/>
      <x:c r="S36" s="3"/>
      <x:c r="T36" s="150" t="str">
        <x:f>IF('Clients'!$A36="","",SUMIFS('Income'!$I$5:$I$504,'Income'!$C$5:$C$504,'Clients'!$A36,'Income'!$A$5:$A$504,"&gt;="&amp;DATE('Setup'!$B$6,1,1),'Income'!$A$5:$A$504,"&lt;"&amp;DATE('Setup'!$B$6+1,1,1)))</x:f>
      </x:c>
      <x:c r="U36" s="146" t="n">
        <x:f>IF('Clients'!$C36="Active",ROW()-4,9999)</x:f>
        <x:v>9999</x:v>
      </x:c>
      <x:c r="V36" s="146" t="str">
        <x:f>IF(OR('Clients'!$A36="",$T36&lt;=0),"",COUNTIFS('Clients'!$A$5:$A$204,"&lt;&gt;",$T$5:$T$204,"&gt;"&amp;$T36)+COUNTIFS('Clients'!$A$5:$A36,"&lt;&gt;",$T$5:$T36,$T36))</x:f>
      </x:c>
    </x:row>
    <x:row r="37" ht="21" customHeight="1">
      <x:c r="A37" s="3"/>
      <x:c r="B37" s="3"/>
      <x:c r="C37" s="3"/>
      <x:c r="D37" s="3"/>
      <x:c r="E37" s="3"/>
      <x:c r="F37" s="3"/>
      <x:c r="G37" s="3"/>
      <x:c r="H37" s="3"/>
      <x:c r="I37" s="3"/>
      <x:c r="J37" s="3"/>
      <x:c r="K37" s="3"/>
      <x:c r="L37" s="3"/>
      <x:c r="M37" s="3"/>
      <x:c r="N37" s="3"/>
      <x:c r="O37" s="3"/>
      <x:c r="P37" s="3"/>
      <x:c r="Q37" s="3"/>
      <x:c r="R37" s="3"/>
      <x:c r="S37" s="3"/>
      <x:c r="T37" s="150" t="str">
        <x:f>IF('Clients'!$A37="","",SUMIFS('Income'!$I$5:$I$504,'Income'!$C$5:$C$504,'Clients'!$A37,'Income'!$A$5:$A$504,"&gt;="&amp;DATE('Setup'!$B$6,1,1),'Income'!$A$5:$A$504,"&lt;"&amp;DATE('Setup'!$B$6+1,1,1)))</x:f>
      </x:c>
      <x:c r="U37" s="146" t="n">
        <x:f>IF('Clients'!$C37="Active",ROW()-4,9999)</x:f>
        <x:v>9999</x:v>
      </x:c>
      <x:c r="V37" s="146" t="str">
        <x:f>IF(OR('Clients'!$A37="",$T37&lt;=0),"",COUNTIFS('Clients'!$A$5:$A$204,"&lt;&gt;",$T$5:$T$204,"&gt;"&amp;$T37)+COUNTIFS('Clients'!$A$5:$A37,"&lt;&gt;",$T$5:$T37,$T37))</x:f>
      </x:c>
    </x:row>
    <x:row r="38" ht="21" customHeight="1">
      <x:c r="A38" s="3"/>
      <x:c r="B38" s="3"/>
      <x:c r="C38" s="3"/>
      <x:c r="D38" s="3"/>
      <x:c r="E38" s="3"/>
      <x:c r="F38" s="3"/>
      <x:c r="G38" s="3"/>
      <x:c r="H38" s="3"/>
      <x:c r="I38" s="3"/>
      <x:c r="J38" s="3"/>
      <x:c r="K38" s="3"/>
      <x:c r="L38" s="3"/>
      <x:c r="M38" s="3"/>
      <x:c r="N38" s="3"/>
      <x:c r="O38" s="3"/>
      <x:c r="P38" s="3"/>
      <x:c r="Q38" s="3"/>
      <x:c r="R38" s="3"/>
      <x:c r="S38" s="3"/>
      <x:c r="T38" s="150" t="str">
        <x:f>IF('Clients'!$A38="","",SUMIFS('Income'!$I$5:$I$504,'Income'!$C$5:$C$504,'Clients'!$A38,'Income'!$A$5:$A$504,"&gt;="&amp;DATE('Setup'!$B$6,1,1),'Income'!$A$5:$A$504,"&lt;"&amp;DATE('Setup'!$B$6+1,1,1)))</x:f>
      </x:c>
      <x:c r="U38" s="146" t="n">
        <x:f>IF('Clients'!$C38="Active",ROW()-4,9999)</x:f>
        <x:v>9999</x:v>
      </x:c>
      <x:c r="V38" s="146" t="str">
        <x:f>IF(OR('Clients'!$A38="",$T38&lt;=0),"",COUNTIFS('Clients'!$A$5:$A$204,"&lt;&gt;",$T$5:$T$204,"&gt;"&amp;$T38)+COUNTIFS('Clients'!$A$5:$A38,"&lt;&gt;",$T$5:$T38,$T38))</x:f>
      </x:c>
    </x:row>
    <x:row r="39" ht="21" customHeight="1">
      <x:c r="A39" s="3"/>
      <x:c r="B39" s="3"/>
      <x:c r="C39" s="3"/>
      <x:c r="D39" s="3"/>
      <x:c r="E39" s="3"/>
      <x:c r="F39" s="3"/>
      <x:c r="G39" s="3"/>
      <x:c r="H39" s="3"/>
      <x:c r="I39" s="3"/>
      <x:c r="J39" s="3"/>
      <x:c r="K39" s="3"/>
      <x:c r="L39" s="3"/>
      <x:c r="M39" s="3"/>
      <x:c r="N39" s="3"/>
      <x:c r="O39" s="3"/>
      <x:c r="P39" s="3"/>
      <x:c r="Q39" s="3"/>
      <x:c r="R39" s="3"/>
      <x:c r="S39" s="3"/>
      <x:c r="T39" s="150" t="str">
        <x:f>IF('Clients'!$A39="","",SUMIFS('Income'!$I$5:$I$504,'Income'!$C$5:$C$504,'Clients'!$A39,'Income'!$A$5:$A$504,"&gt;="&amp;DATE('Setup'!$B$6,1,1),'Income'!$A$5:$A$504,"&lt;"&amp;DATE('Setup'!$B$6+1,1,1)))</x:f>
      </x:c>
      <x:c r="U39" s="146" t="n">
        <x:f>IF('Clients'!$C39="Active",ROW()-4,9999)</x:f>
        <x:v>9999</x:v>
      </x:c>
      <x:c r="V39" s="146" t="str">
        <x:f>IF(OR('Clients'!$A39="",$T39&lt;=0),"",COUNTIFS('Clients'!$A$5:$A$204,"&lt;&gt;",$T$5:$T$204,"&gt;"&amp;$T39)+COUNTIFS('Clients'!$A$5:$A39,"&lt;&gt;",$T$5:$T39,$T39))</x:f>
      </x:c>
    </x:row>
    <x:row r="40" ht="21" customHeight="1">
      <x:c r="A40" s="3"/>
      <x:c r="B40" s="3"/>
      <x:c r="C40" s="3"/>
      <x:c r="D40" s="3"/>
      <x:c r="E40" s="3"/>
      <x:c r="F40" s="3"/>
      <x:c r="G40" s="3"/>
      <x:c r="H40" s="3"/>
      <x:c r="I40" s="3"/>
      <x:c r="J40" s="3"/>
      <x:c r="K40" s="3"/>
      <x:c r="L40" s="3"/>
      <x:c r="M40" s="3"/>
      <x:c r="N40" s="3"/>
      <x:c r="O40" s="3"/>
      <x:c r="P40" s="3"/>
      <x:c r="Q40" s="3"/>
      <x:c r="R40" s="3"/>
      <x:c r="S40" s="3"/>
      <x:c r="T40" s="150" t="str">
        <x:f>IF('Clients'!$A40="","",SUMIFS('Income'!$I$5:$I$504,'Income'!$C$5:$C$504,'Clients'!$A40,'Income'!$A$5:$A$504,"&gt;="&amp;DATE('Setup'!$B$6,1,1),'Income'!$A$5:$A$504,"&lt;"&amp;DATE('Setup'!$B$6+1,1,1)))</x:f>
      </x:c>
      <x:c r="U40" s="146" t="n">
        <x:f>IF('Clients'!$C40="Active",ROW()-4,9999)</x:f>
        <x:v>9999</x:v>
      </x:c>
      <x:c r="V40" s="146" t="str">
        <x:f>IF(OR('Clients'!$A40="",$T40&lt;=0),"",COUNTIFS('Clients'!$A$5:$A$204,"&lt;&gt;",$T$5:$T$204,"&gt;"&amp;$T40)+COUNTIFS('Clients'!$A$5:$A40,"&lt;&gt;",$T$5:$T40,$T40))</x:f>
      </x:c>
    </x:row>
    <x:row r="41" ht="21" customHeight="1">
      <x:c r="A41" s="3"/>
      <x:c r="B41" s="3"/>
      <x:c r="C41" s="3"/>
      <x:c r="D41" s="3"/>
      <x:c r="E41" s="3"/>
      <x:c r="F41" s="3"/>
      <x:c r="G41" s="3"/>
      <x:c r="H41" s="3"/>
      <x:c r="I41" s="3"/>
      <x:c r="J41" s="3"/>
      <x:c r="K41" s="3"/>
      <x:c r="L41" s="3"/>
      <x:c r="M41" s="3"/>
      <x:c r="N41" s="3"/>
      <x:c r="O41" s="3"/>
      <x:c r="P41" s="3"/>
      <x:c r="Q41" s="3"/>
      <x:c r="R41" s="3"/>
      <x:c r="S41" s="3"/>
      <x:c r="T41" s="150" t="str">
        <x:f>IF('Clients'!$A41="","",SUMIFS('Income'!$I$5:$I$504,'Income'!$C$5:$C$504,'Clients'!$A41,'Income'!$A$5:$A$504,"&gt;="&amp;DATE('Setup'!$B$6,1,1),'Income'!$A$5:$A$504,"&lt;"&amp;DATE('Setup'!$B$6+1,1,1)))</x:f>
      </x:c>
      <x:c r="U41" s="146" t="n">
        <x:f>IF('Clients'!$C41="Active",ROW()-4,9999)</x:f>
        <x:v>9999</x:v>
      </x:c>
      <x:c r="V41" s="146" t="str">
        <x:f>IF(OR('Clients'!$A41="",$T41&lt;=0),"",COUNTIFS('Clients'!$A$5:$A$204,"&lt;&gt;",$T$5:$T$204,"&gt;"&amp;$T41)+COUNTIFS('Clients'!$A$5:$A41,"&lt;&gt;",$T$5:$T41,$T41))</x:f>
      </x:c>
    </x:row>
    <x:row r="42" ht="21" customHeight="1">
      <x:c r="A42" s="3"/>
      <x:c r="B42" s="3"/>
      <x:c r="C42" s="3"/>
      <x:c r="D42" s="3"/>
      <x:c r="E42" s="3"/>
      <x:c r="F42" s="3"/>
      <x:c r="G42" s="3"/>
      <x:c r="H42" s="3"/>
      <x:c r="I42" s="3"/>
      <x:c r="J42" s="3"/>
      <x:c r="K42" s="3"/>
      <x:c r="L42" s="3"/>
      <x:c r="M42" s="3"/>
      <x:c r="N42" s="3"/>
      <x:c r="O42" s="3"/>
      <x:c r="P42" s="3"/>
      <x:c r="Q42" s="3"/>
      <x:c r="R42" s="3"/>
      <x:c r="S42" s="3"/>
      <x:c r="T42" s="150" t="str">
        <x:f>IF('Clients'!$A42="","",SUMIFS('Income'!$I$5:$I$504,'Income'!$C$5:$C$504,'Clients'!$A42,'Income'!$A$5:$A$504,"&gt;="&amp;DATE('Setup'!$B$6,1,1),'Income'!$A$5:$A$504,"&lt;"&amp;DATE('Setup'!$B$6+1,1,1)))</x:f>
      </x:c>
      <x:c r="U42" s="146" t="n">
        <x:f>IF('Clients'!$C42="Active",ROW()-4,9999)</x:f>
        <x:v>9999</x:v>
      </x:c>
      <x:c r="V42" s="146" t="str">
        <x:f>IF(OR('Clients'!$A42="",$T42&lt;=0),"",COUNTIFS('Clients'!$A$5:$A$204,"&lt;&gt;",$T$5:$T$204,"&gt;"&amp;$T42)+COUNTIFS('Clients'!$A$5:$A42,"&lt;&gt;",$T$5:$T42,$T42))</x:f>
      </x:c>
    </x:row>
    <x:row r="43" ht="21" customHeight="1">
      <x:c r="A43" s="3"/>
      <x:c r="B43" s="3"/>
      <x:c r="C43" s="3"/>
      <x:c r="D43" s="3"/>
      <x:c r="E43" s="3"/>
      <x:c r="F43" s="3"/>
      <x:c r="G43" s="3"/>
      <x:c r="H43" s="3"/>
      <x:c r="I43" s="3"/>
      <x:c r="J43" s="3"/>
      <x:c r="K43" s="3"/>
      <x:c r="L43" s="3"/>
      <x:c r="M43" s="3"/>
      <x:c r="N43" s="3"/>
      <x:c r="O43" s="3"/>
      <x:c r="P43" s="3"/>
      <x:c r="Q43" s="3"/>
      <x:c r="R43" s="3"/>
      <x:c r="S43" s="3"/>
      <x:c r="T43" s="150" t="str">
        <x:f>IF('Clients'!$A43="","",SUMIFS('Income'!$I$5:$I$504,'Income'!$C$5:$C$504,'Clients'!$A43,'Income'!$A$5:$A$504,"&gt;="&amp;DATE('Setup'!$B$6,1,1),'Income'!$A$5:$A$504,"&lt;"&amp;DATE('Setup'!$B$6+1,1,1)))</x:f>
      </x:c>
      <x:c r="U43" s="146" t="n">
        <x:f>IF('Clients'!$C43="Active",ROW()-4,9999)</x:f>
        <x:v>9999</x:v>
      </x:c>
      <x:c r="V43" s="146" t="str">
        <x:f>IF(OR('Clients'!$A43="",$T43&lt;=0),"",COUNTIFS('Clients'!$A$5:$A$204,"&lt;&gt;",$T$5:$T$204,"&gt;"&amp;$T43)+COUNTIFS('Clients'!$A$5:$A43,"&lt;&gt;",$T$5:$T43,$T43))</x:f>
      </x:c>
    </x:row>
    <x:row r="44" ht="21" customHeight="1">
      <x:c r="A44" s="3"/>
      <x:c r="B44" s="3"/>
      <x:c r="C44" s="3"/>
      <x:c r="D44" s="3"/>
      <x:c r="E44" s="3"/>
      <x:c r="F44" s="3"/>
      <x:c r="G44" s="3"/>
      <x:c r="H44" s="3"/>
      <x:c r="I44" s="3"/>
      <x:c r="J44" s="3"/>
      <x:c r="K44" s="3"/>
      <x:c r="L44" s="3"/>
      <x:c r="M44" s="3"/>
      <x:c r="N44" s="3"/>
      <x:c r="O44" s="3"/>
      <x:c r="P44" s="3"/>
      <x:c r="Q44" s="3"/>
      <x:c r="R44" s="3"/>
      <x:c r="S44" s="3"/>
      <x:c r="T44" s="150" t="str">
        <x:f>IF('Clients'!$A44="","",SUMIFS('Income'!$I$5:$I$504,'Income'!$C$5:$C$504,'Clients'!$A44,'Income'!$A$5:$A$504,"&gt;="&amp;DATE('Setup'!$B$6,1,1),'Income'!$A$5:$A$504,"&lt;"&amp;DATE('Setup'!$B$6+1,1,1)))</x:f>
      </x:c>
      <x:c r="U44" s="146" t="n">
        <x:f>IF('Clients'!$C44="Active",ROW()-4,9999)</x:f>
        <x:v>9999</x:v>
      </x:c>
      <x:c r="V44" s="146" t="str">
        <x:f>IF(OR('Clients'!$A44="",$T44&lt;=0),"",COUNTIFS('Clients'!$A$5:$A$204,"&lt;&gt;",$T$5:$T$204,"&gt;"&amp;$T44)+COUNTIFS('Clients'!$A$5:$A44,"&lt;&gt;",$T$5:$T44,$T44))</x:f>
      </x:c>
    </x:row>
    <x:row r="45" ht="21" customHeight="1">
      <x:c r="A45" s="3"/>
      <x:c r="B45" s="3"/>
      <x:c r="C45" s="3"/>
      <x:c r="D45" s="3"/>
      <x:c r="E45" s="3"/>
      <x:c r="F45" s="3"/>
      <x:c r="G45" s="3"/>
      <x:c r="H45" s="3"/>
      <x:c r="I45" s="3"/>
      <x:c r="J45" s="3"/>
      <x:c r="K45" s="3"/>
      <x:c r="L45" s="3"/>
      <x:c r="M45" s="3"/>
      <x:c r="N45" s="3"/>
      <x:c r="O45" s="3"/>
      <x:c r="P45" s="3"/>
      <x:c r="Q45" s="3"/>
      <x:c r="R45" s="3"/>
      <x:c r="S45" s="3"/>
      <x:c r="T45" s="150" t="str">
        <x:f>IF('Clients'!$A45="","",SUMIFS('Income'!$I$5:$I$504,'Income'!$C$5:$C$504,'Clients'!$A45,'Income'!$A$5:$A$504,"&gt;="&amp;DATE('Setup'!$B$6,1,1),'Income'!$A$5:$A$504,"&lt;"&amp;DATE('Setup'!$B$6+1,1,1)))</x:f>
      </x:c>
      <x:c r="U45" s="146" t="n">
        <x:f>IF('Clients'!$C45="Active",ROW()-4,9999)</x:f>
        <x:v>9999</x:v>
      </x:c>
      <x:c r="V45" s="146" t="str">
        <x:f>IF(OR('Clients'!$A45="",$T45&lt;=0),"",COUNTIFS('Clients'!$A$5:$A$204,"&lt;&gt;",$T$5:$T$204,"&gt;"&amp;$T45)+COUNTIFS('Clients'!$A$5:$A45,"&lt;&gt;",$T$5:$T45,$T45))</x:f>
      </x:c>
    </x:row>
    <x:row r="46" ht="21" customHeight="1">
      <x:c r="A46" s="3"/>
      <x:c r="B46" s="3"/>
      <x:c r="C46" s="3"/>
      <x:c r="D46" s="3"/>
      <x:c r="E46" s="3"/>
      <x:c r="F46" s="3"/>
      <x:c r="G46" s="3"/>
      <x:c r="H46" s="3"/>
      <x:c r="I46" s="3"/>
      <x:c r="J46" s="3"/>
      <x:c r="K46" s="3"/>
      <x:c r="L46" s="3"/>
      <x:c r="M46" s="3"/>
      <x:c r="N46" s="3"/>
      <x:c r="O46" s="3"/>
      <x:c r="P46" s="3"/>
      <x:c r="Q46" s="3"/>
      <x:c r="R46" s="3"/>
      <x:c r="S46" s="3"/>
      <x:c r="T46" s="150" t="str">
        <x:f>IF('Clients'!$A46="","",SUMIFS('Income'!$I$5:$I$504,'Income'!$C$5:$C$504,'Clients'!$A46,'Income'!$A$5:$A$504,"&gt;="&amp;DATE('Setup'!$B$6,1,1),'Income'!$A$5:$A$504,"&lt;"&amp;DATE('Setup'!$B$6+1,1,1)))</x:f>
      </x:c>
      <x:c r="U46" s="146" t="n">
        <x:f>IF('Clients'!$C46="Active",ROW()-4,9999)</x:f>
        <x:v>9999</x:v>
      </x:c>
      <x:c r="V46" s="146" t="str">
        <x:f>IF(OR('Clients'!$A46="",$T46&lt;=0),"",COUNTIFS('Clients'!$A$5:$A$204,"&lt;&gt;",$T$5:$T$204,"&gt;"&amp;$T46)+COUNTIFS('Clients'!$A$5:$A46,"&lt;&gt;",$T$5:$T46,$T46))</x:f>
      </x:c>
    </x:row>
    <x:row r="47" ht="21" customHeight="1">
      <x:c r="A47" s="3"/>
      <x:c r="B47" s="3"/>
      <x:c r="C47" s="3"/>
      <x:c r="D47" s="3"/>
      <x:c r="E47" s="3"/>
      <x:c r="F47" s="3"/>
      <x:c r="G47" s="3"/>
      <x:c r="H47" s="3"/>
      <x:c r="I47" s="3"/>
      <x:c r="J47" s="3"/>
      <x:c r="K47" s="3"/>
      <x:c r="L47" s="3"/>
      <x:c r="M47" s="3"/>
      <x:c r="N47" s="3"/>
      <x:c r="O47" s="3"/>
      <x:c r="P47" s="3"/>
      <x:c r="Q47" s="3"/>
      <x:c r="R47" s="3"/>
      <x:c r="S47" s="3"/>
      <x:c r="T47" s="150" t="str">
        <x:f>IF('Clients'!$A47="","",SUMIFS('Income'!$I$5:$I$504,'Income'!$C$5:$C$504,'Clients'!$A47,'Income'!$A$5:$A$504,"&gt;="&amp;DATE('Setup'!$B$6,1,1),'Income'!$A$5:$A$504,"&lt;"&amp;DATE('Setup'!$B$6+1,1,1)))</x:f>
      </x:c>
      <x:c r="U47" s="146" t="n">
        <x:f>IF('Clients'!$C47="Active",ROW()-4,9999)</x:f>
        <x:v>9999</x:v>
      </x:c>
      <x:c r="V47" s="146" t="str">
        <x:f>IF(OR('Clients'!$A47="",$T47&lt;=0),"",COUNTIFS('Clients'!$A$5:$A$204,"&lt;&gt;",$T$5:$T$204,"&gt;"&amp;$T47)+COUNTIFS('Clients'!$A$5:$A47,"&lt;&gt;",$T$5:$T47,$T47))</x:f>
      </x:c>
    </x:row>
    <x:row r="48" ht="21" customHeight="1">
      <x:c r="A48" s="3"/>
      <x:c r="B48" s="3"/>
      <x:c r="C48" s="3"/>
      <x:c r="D48" s="3"/>
      <x:c r="E48" s="3"/>
      <x:c r="F48" s="3"/>
      <x:c r="G48" s="3"/>
      <x:c r="H48" s="3"/>
      <x:c r="I48" s="3"/>
      <x:c r="J48" s="3"/>
      <x:c r="K48" s="3"/>
      <x:c r="L48" s="3"/>
      <x:c r="M48" s="3"/>
      <x:c r="N48" s="3"/>
      <x:c r="O48" s="3"/>
      <x:c r="P48" s="3"/>
      <x:c r="Q48" s="3"/>
      <x:c r="R48" s="3"/>
      <x:c r="S48" s="3"/>
      <x:c r="T48" s="150" t="str">
        <x:f>IF('Clients'!$A48="","",SUMIFS('Income'!$I$5:$I$504,'Income'!$C$5:$C$504,'Clients'!$A48,'Income'!$A$5:$A$504,"&gt;="&amp;DATE('Setup'!$B$6,1,1),'Income'!$A$5:$A$504,"&lt;"&amp;DATE('Setup'!$B$6+1,1,1)))</x:f>
      </x:c>
      <x:c r="U48" s="146" t="n">
        <x:f>IF('Clients'!$C48="Active",ROW()-4,9999)</x:f>
        <x:v>9999</x:v>
      </x:c>
      <x:c r="V48" s="146" t="str">
        <x:f>IF(OR('Clients'!$A48="",$T48&lt;=0),"",COUNTIFS('Clients'!$A$5:$A$204,"&lt;&gt;",$T$5:$T$204,"&gt;"&amp;$T48)+COUNTIFS('Clients'!$A$5:$A48,"&lt;&gt;",$T$5:$T48,$T48))</x:f>
      </x:c>
    </x:row>
    <x:row r="49" ht="21" customHeight="1">
      <x:c r="A49" s="3"/>
      <x:c r="B49" s="3"/>
      <x:c r="C49" s="3"/>
      <x:c r="D49" s="3"/>
      <x:c r="E49" s="3"/>
      <x:c r="F49" s="3"/>
      <x:c r="G49" s="3"/>
      <x:c r="H49" s="3"/>
      <x:c r="I49" s="3"/>
      <x:c r="J49" s="3"/>
      <x:c r="K49" s="3"/>
      <x:c r="L49" s="3"/>
      <x:c r="M49" s="3"/>
      <x:c r="N49" s="3"/>
      <x:c r="O49" s="3"/>
      <x:c r="P49" s="3"/>
      <x:c r="Q49" s="3"/>
      <x:c r="R49" s="3"/>
      <x:c r="S49" s="3"/>
      <x:c r="T49" s="150" t="str">
        <x:f>IF('Clients'!$A49="","",SUMIFS('Income'!$I$5:$I$504,'Income'!$C$5:$C$504,'Clients'!$A49,'Income'!$A$5:$A$504,"&gt;="&amp;DATE('Setup'!$B$6,1,1),'Income'!$A$5:$A$504,"&lt;"&amp;DATE('Setup'!$B$6+1,1,1)))</x:f>
      </x:c>
      <x:c r="U49" s="146" t="n">
        <x:f>IF('Clients'!$C49="Active",ROW()-4,9999)</x:f>
        <x:v>9999</x:v>
      </x:c>
      <x:c r="V49" s="146" t="str">
        <x:f>IF(OR('Clients'!$A49="",$T49&lt;=0),"",COUNTIFS('Clients'!$A$5:$A$204,"&lt;&gt;",$T$5:$T$204,"&gt;"&amp;$T49)+COUNTIFS('Clients'!$A$5:$A49,"&lt;&gt;",$T$5:$T49,$T49))</x:f>
      </x:c>
    </x:row>
    <x:row r="50" ht="21" customHeight="1">
      <x:c r="A50" s="3"/>
      <x:c r="B50" s="3"/>
      <x:c r="C50" s="3"/>
      <x:c r="D50" s="3"/>
      <x:c r="E50" s="3"/>
      <x:c r="F50" s="3"/>
      <x:c r="G50" s="3"/>
      <x:c r="H50" s="3"/>
      <x:c r="I50" s="3"/>
      <x:c r="J50" s="3"/>
      <x:c r="K50" s="3"/>
      <x:c r="L50" s="3"/>
      <x:c r="M50" s="3"/>
      <x:c r="N50" s="3"/>
      <x:c r="O50" s="3"/>
      <x:c r="P50" s="3"/>
      <x:c r="Q50" s="3"/>
      <x:c r="R50" s="3"/>
      <x:c r="S50" s="3"/>
      <x:c r="T50" s="150" t="str">
        <x:f>IF('Clients'!$A50="","",SUMIFS('Income'!$I$5:$I$504,'Income'!$C$5:$C$504,'Clients'!$A50,'Income'!$A$5:$A$504,"&gt;="&amp;DATE('Setup'!$B$6,1,1),'Income'!$A$5:$A$504,"&lt;"&amp;DATE('Setup'!$B$6+1,1,1)))</x:f>
      </x:c>
      <x:c r="U50" s="146" t="n">
        <x:f>IF('Clients'!$C50="Active",ROW()-4,9999)</x:f>
        <x:v>9999</x:v>
      </x:c>
      <x:c r="V50" s="146" t="str">
        <x:f>IF(OR('Clients'!$A50="",$T50&lt;=0),"",COUNTIFS('Clients'!$A$5:$A$204,"&lt;&gt;",$T$5:$T$204,"&gt;"&amp;$T50)+COUNTIFS('Clients'!$A$5:$A50,"&lt;&gt;",$T$5:$T50,$T50))</x:f>
      </x:c>
    </x:row>
    <x:row r="51" ht="21" customHeight="1">
      <x:c r="A51" s="3"/>
      <x:c r="B51" s="3"/>
      <x:c r="C51" s="3"/>
      <x:c r="D51" s="3"/>
      <x:c r="E51" s="3"/>
      <x:c r="F51" s="3"/>
      <x:c r="G51" s="3"/>
      <x:c r="H51" s="3"/>
      <x:c r="I51" s="3"/>
      <x:c r="J51" s="3"/>
      <x:c r="K51" s="3"/>
      <x:c r="L51" s="3"/>
      <x:c r="M51" s="3"/>
      <x:c r="N51" s="3"/>
      <x:c r="O51" s="3"/>
      <x:c r="P51" s="3"/>
      <x:c r="Q51" s="3"/>
      <x:c r="R51" s="3"/>
      <x:c r="S51" s="3"/>
      <x:c r="T51" s="150" t="str">
        <x:f>IF('Clients'!$A51="","",SUMIFS('Income'!$I$5:$I$504,'Income'!$C$5:$C$504,'Clients'!$A51,'Income'!$A$5:$A$504,"&gt;="&amp;DATE('Setup'!$B$6,1,1),'Income'!$A$5:$A$504,"&lt;"&amp;DATE('Setup'!$B$6+1,1,1)))</x:f>
      </x:c>
      <x:c r="U51" s="146" t="n">
        <x:f>IF('Clients'!$C51="Active",ROW()-4,9999)</x:f>
        <x:v>9999</x:v>
      </x:c>
      <x:c r="V51" s="146" t="str">
        <x:f>IF(OR('Clients'!$A51="",$T51&lt;=0),"",COUNTIFS('Clients'!$A$5:$A$204,"&lt;&gt;",$T$5:$T$204,"&gt;"&amp;$T51)+COUNTIFS('Clients'!$A$5:$A51,"&lt;&gt;",$T$5:$T51,$T51))</x:f>
      </x:c>
    </x:row>
    <x:row r="52" ht="21" customHeight="1">
      <x:c r="A52" s="3"/>
      <x:c r="B52" s="3"/>
      <x:c r="C52" s="3"/>
      <x:c r="D52" s="3"/>
      <x:c r="E52" s="3"/>
      <x:c r="F52" s="3"/>
      <x:c r="G52" s="3"/>
      <x:c r="H52" s="3"/>
      <x:c r="I52" s="3"/>
      <x:c r="J52" s="3"/>
      <x:c r="K52" s="3"/>
      <x:c r="L52" s="3"/>
      <x:c r="M52" s="3"/>
      <x:c r="N52" s="3"/>
      <x:c r="O52" s="3"/>
      <x:c r="P52" s="3"/>
      <x:c r="Q52" s="3"/>
      <x:c r="R52" s="3"/>
      <x:c r="S52" s="3"/>
      <x:c r="T52" s="150" t="str">
        <x:f>IF('Clients'!$A52="","",SUMIFS('Income'!$I$5:$I$504,'Income'!$C$5:$C$504,'Clients'!$A52,'Income'!$A$5:$A$504,"&gt;="&amp;DATE('Setup'!$B$6,1,1),'Income'!$A$5:$A$504,"&lt;"&amp;DATE('Setup'!$B$6+1,1,1)))</x:f>
      </x:c>
      <x:c r="U52" s="146" t="n">
        <x:f>IF('Clients'!$C52="Active",ROW()-4,9999)</x:f>
        <x:v>9999</x:v>
      </x:c>
      <x:c r="V52" s="146" t="str">
        <x:f>IF(OR('Clients'!$A52="",$T52&lt;=0),"",COUNTIFS('Clients'!$A$5:$A$204,"&lt;&gt;",$T$5:$T$204,"&gt;"&amp;$T52)+COUNTIFS('Clients'!$A$5:$A52,"&lt;&gt;",$T$5:$T52,$T52))</x:f>
      </x:c>
    </x:row>
    <x:row r="53" ht="21" customHeight="1">
      <x:c r="A53" s="3"/>
      <x:c r="B53" s="3"/>
      <x:c r="C53" s="3"/>
      <x:c r="D53" s="3"/>
      <x:c r="E53" s="3"/>
      <x:c r="F53" s="3"/>
      <x:c r="G53" s="3"/>
      <x:c r="H53" s="3"/>
      <x:c r="I53" s="3"/>
      <x:c r="J53" s="3"/>
      <x:c r="K53" s="3"/>
      <x:c r="L53" s="3"/>
      <x:c r="M53" s="3"/>
      <x:c r="N53" s="3"/>
      <x:c r="O53" s="3"/>
      <x:c r="P53" s="3"/>
      <x:c r="Q53" s="3"/>
      <x:c r="R53" s="3"/>
      <x:c r="S53" s="3"/>
      <x:c r="T53" s="150" t="str">
        <x:f>IF('Clients'!$A53="","",SUMIFS('Income'!$I$5:$I$504,'Income'!$C$5:$C$504,'Clients'!$A53,'Income'!$A$5:$A$504,"&gt;="&amp;DATE('Setup'!$B$6,1,1),'Income'!$A$5:$A$504,"&lt;"&amp;DATE('Setup'!$B$6+1,1,1)))</x:f>
      </x:c>
      <x:c r="U53" s="146" t="n">
        <x:f>IF('Clients'!$C53="Active",ROW()-4,9999)</x:f>
        <x:v>9999</x:v>
      </x:c>
      <x:c r="V53" s="146" t="str">
        <x:f>IF(OR('Clients'!$A53="",$T53&lt;=0),"",COUNTIFS('Clients'!$A$5:$A$204,"&lt;&gt;",$T$5:$T$204,"&gt;"&amp;$T53)+COUNTIFS('Clients'!$A$5:$A53,"&lt;&gt;",$T$5:$T53,$T53))</x:f>
      </x:c>
    </x:row>
    <x:row r="54" ht="21" customHeight="1">
      <x:c r="A54" s="3"/>
      <x:c r="B54" s="3"/>
      <x:c r="C54" s="3"/>
      <x:c r="D54" s="3"/>
      <x:c r="E54" s="3"/>
      <x:c r="F54" s="3"/>
      <x:c r="G54" s="3"/>
      <x:c r="H54" s="3"/>
      <x:c r="I54" s="3"/>
      <x:c r="J54" s="3"/>
      <x:c r="K54" s="3"/>
      <x:c r="L54" s="3"/>
      <x:c r="M54" s="3"/>
      <x:c r="N54" s="3"/>
      <x:c r="O54" s="3"/>
      <x:c r="P54" s="3"/>
      <x:c r="Q54" s="3"/>
      <x:c r="R54" s="3"/>
      <x:c r="S54" s="3"/>
      <x:c r="T54" s="150" t="str">
        <x:f>IF('Clients'!$A54="","",SUMIFS('Income'!$I$5:$I$504,'Income'!$C$5:$C$504,'Clients'!$A54,'Income'!$A$5:$A$504,"&gt;="&amp;DATE('Setup'!$B$6,1,1),'Income'!$A$5:$A$504,"&lt;"&amp;DATE('Setup'!$B$6+1,1,1)))</x:f>
      </x:c>
      <x:c r="U54" s="146" t="n">
        <x:f>IF('Clients'!$C54="Active",ROW()-4,9999)</x:f>
        <x:v>9999</x:v>
      </x:c>
      <x:c r="V54" s="146" t="str">
        <x:f>IF(OR('Clients'!$A54="",$T54&lt;=0),"",COUNTIFS('Clients'!$A$5:$A$204,"&lt;&gt;",$T$5:$T$204,"&gt;"&amp;$T54)+COUNTIFS('Clients'!$A$5:$A54,"&lt;&gt;",$T$5:$T54,$T54))</x:f>
      </x:c>
    </x:row>
    <x:row r="55" ht="21" customHeight="1">
      <x:c r="A55" s="3"/>
      <x:c r="B55" s="3"/>
      <x:c r="C55" s="3"/>
      <x:c r="D55" s="3"/>
      <x:c r="E55" s="3"/>
      <x:c r="F55" s="3"/>
      <x:c r="G55" s="3"/>
      <x:c r="H55" s="3"/>
      <x:c r="I55" s="3"/>
      <x:c r="J55" s="3"/>
      <x:c r="K55" s="3"/>
      <x:c r="L55" s="3"/>
      <x:c r="M55" s="3"/>
      <x:c r="N55" s="3"/>
      <x:c r="O55" s="3"/>
      <x:c r="P55" s="3"/>
      <x:c r="Q55" s="3"/>
      <x:c r="R55" s="3"/>
      <x:c r="S55" s="3"/>
      <x:c r="T55" s="150" t="str">
        <x:f>IF('Clients'!$A55="","",SUMIFS('Income'!$I$5:$I$504,'Income'!$C$5:$C$504,'Clients'!$A55,'Income'!$A$5:$A$504,"&gt;="&amp;DATE('Setup'!$B$6,1,1),'Income'!$A$5:$A$504,"&lt;"&amp;DATE('Setup'!$B$6+1,1,1)))</x:f>
      </x:c>
      <x:c r="U55" s="146" t="n">
        <x:f>IF('Clients'!$C55="Active",ROW()-4,9999)</x:f>
        <x:v>9999</x:v>
      </x:c>
      <x:c r="V55" s="146" t="str">
        <x:f>IF(OR('Clients'!$A55="",$T55&lt;=0),"",COUNTIFS('Clients'!$A$5:$A$204,"&lt;&gt;",$T$5:$T$204,"&gt;"&amp;$T55)+COUNTIFS('Clients'!$A$5:$A55,"&lt;&gt;",$T$5:$T55,$T55))</x:f>
      </x:c>
    </x:row>
    <x:row r="56" ht="21" customHeight="1">
      <x:c r="A56" s="3"/>
      <x:c r="B56" s="3"/>
      <x:c r="C56" s="3"/>
      <x:c r="D56" s="3"/>
      <x:c r="E56" s="3"/>
      <x:c r="F56" s="3"/>
      <x:c r="G56" s="3"/>
      <x:c r="H56" s="3"/>
      <x:c r="I56" s="3"/>
      <x:c r="J56" s="3"/>
      <x:c r="K56" s="3"/>
      <x:c r="L56" s="3"/>
      <x:c r="M56" s="3"/>
      <x:c r="N56" s="3"/>
      <x:c r="O56" s="3"/>
      <x:c r="P56" s="3"/>
      <x:c r="Q56" s="3"/>
      <x:c r="R56" s="3"/>
      <x:c r="S56" s="3"/>
      <x:c r="T56" s="150" t="str">
        <x:f>IF('Clients'!$A56="","",SUMIFS('Income'!$I$5:$I$504,'Income'!$C$5:$C$504,'Clients'!$A56,'Income'!$A$5:$A$504,"&gt;="&amp;DATE('Setup'!$B$6,1,1),'Income'!$A$5:$A$504,"&lt;"&amp;DATE('Setup'!$B$6+1,1,1)))</x:f>
      </x:c>
      <x:c r="U56" s="146" t="n">
        <x:f>IF('Clients'!$C56="Active",ROW()-4,9999)</x:f>
        <x:v>9999</x:v>
      </x:c>
      <x:c r="V56" s="146" t="str">
        <x:f>IF(OR('Clients'!$A56="",$T56&lt;=0),"",COUNTIFS('Clients'!$A$5:$A$204,"&lt;&gt;",$T$5:$T$204,"&gt;"&amp;$T56)+COUNTIFS('Clients'!$A$5:$A56,"&lt;&gt;",$T$5:$T56,$T56))</x:f>
      </x:c>
    </x:row>
    <x:row r="57" ht="21" customHeight="1">
      <x:c r="A57" s="3"/>
      <x:c r="B57" s="3"/>
      <x:c r="C57" s="3"/>
      <x:c r="D57" s="3"/>
      <x:c r="E57" s="3"/>
      <x:c r="F57" s="3"/>
      <x:c r="G57" s="3"/>
      <x:c r="H57" s="3"/>
      <x:c r="I57" s="3"/>
      <x:c r="J57" s="3"/>
      <x:c r="K57" s="3"/>
      <x:c r="L57" s="3"/>
      <x:c r="M57" s="3"/>
      <x:c r="N57" s="3"/>
      <x:c r="O57" s="3"/>
      <x:c r="P57" s="3"/>
      <x:c r="Q57" s="3"/>
      <x:c r="R57" s="3"/>
      <x:c r="S57" s="3"/>
      <x:c r="T57" s="150" t="str">
        <x:f>IF('Clients'!$A57="","",SUMIFS('Income'!$I$5:$I$504,'Income'!$C$5:$C$504,'Clients'!$A57,'Income'!$A$5:$A$504,"&gt;="&amp;DATE('Setup'!$B$6,1,1),'Income'!$A$5:$A$504,"&lt;"&amp;DATE('Setup'!$B$6+1,1,1)))</x:f>
      </x:c>
      <x:c r="U57" s="146" t="n">
        <x:f>IF('Clients'!$C57="Active",ROW()-4,9999)</x:f>
        <x:v>9999</x:v>
      </x:c>
      <x:c r="V57" s="146" t="str">
        <x:f>IF(OR('Clients'!$A57="",$T57&lt;=0),"",COUNTIFS('Clients'!$A$5:$A$204,"&lt;&gt;",$T$5:$T$204,"&gt;"&amp;$T57)+COUNTIFS('Clients'!$A$5:$A57,"&lt;&gt;",$T$5:$T57,$T57))</x:f>
      </x:c>
    </x:row>
    <x:row r="58" ht="21" customHeight="1">
      <x:c r="A58" s="3"/>
      <x:c r="B58" s="3"/>
      <x:c r="C58" s="3"/>
      <x:c r="D58" s="3"/>
      <x:c r="E58" s="3"/>
      <x:c r="F58" s="3"/>
      <x:c r="G58" s="3"/>
      <x:c r="H58" s="3"/>
      <x:c r="I58" s="3"/>
      <x:c r="J58" s="3"/>
      <x:c r="K58" s="3"/>
      <x:c r="L58" s="3"/>
      <x:c r="M58" s="3"/>
      <x:c r="N58" s="3"/>
      <x:c r="O58" s="3"/>
      <x:c r="P58" s="3"/>
      <x:c r="Q58" s="3"/>
      <x:c r="R58" s="3"/>
      <x:c r="S58" s="3"/>
      <x:c r="T58" s="150" t="str">
        <x:f>IF('Clients'!$A58="","",SUMIFS('Income'!$I$5:$I$504,'Income'!$C$5:$C$504,'Clients'!$A58,'Income'!$A$5:$A$504,"&gt;="&amp;DATE('Setup'!$B$6,1,1),'Income'!$A$5:$A$504,"&lt;"&amp;DATE('Setup'!$B$6+1,1,1)))</x:f>
      </x:c>
      <x:c r="U58" s="146" t="n">
        <x:f>IF('Clients'!$C58="Active",ROW()-4,9999)</x:f>
        <x:v>9999</x:v>
      </x:c>
      <x:c r="V58" s="146" t="str">
        <x:f>IF(OR('Clients'!$A58="",$T58&lt;=0),"",COUNTIFS('Clients'!$A$5:$A$204,"&lt;&gt;",$T$5:$T$204,"&gt;"&amp;$T58)+COUNTIFS('Clients'!$A$5:$A58,"&lt;&gt;",$T$5:$T58,$T58))</x:f>
      </x:c>
    </x:row>
    <x:row r="59" ht="21" customHeight="1">
      <x:c r="A59" s="3"/>
      <x:c r="B59" s="3"/>
      <x:c r="C59" s="3"/>
      <x:c r="D59" s="3"/>
      <x:c r="E59" s="3"/>
      <x:c r="F59" s="3"/>
      <x:c r="G59" s="3"/>
      <x:c r="H59" s="3"/>
      <x:c r="I59" s="3"/>
      <x:c r="J59" s="3"/>
      <x:c r="K59" s="3"/>
      <x:c r="L59" s="3"/>
      <x:c r="M59" s="3"/>
      <x:c r="N59" s="3"/>
      <x:c r="O59" s="3"/>
      <x:c r="P59" s="3"/>
      <x:c r="Q59" s="3"/>
      <x:c r="R59" s="3"/>
      <x:c r="S59" s="3"/>
      <x:c r="T59" s="150" t="str">
        <x:f>IF('Clients'!$A59="","",SUMIFS('Income'!$I$5:$I$504,'Income'!$C$5:$C$504,'Clients'!$A59,'Income'!$A$5:$A$504,"&gt;="&amp;DATE('Setup'!$B$6,1,1),'Income'!$A$5:$A$504,"&lt;"&amp;DATE('Setup'!$B$6+1,1,1)))</x:f>
      </x:c>
      <x:c r="U59" s="146" t="n">
        <x:f>IF('Clients'!$C59="Active",ROW()-4,9999)</x:f>
        <x:v>9999</x:v>
      </x:c>
      <x:c r="V59" s="146" t="str">
        <x:f>IF(OR('Clients'!$A59="",$T59&lt;=0),"",COUNTIFS('Clients'!$A$5:$A$204,"&lt;&gt;",$T$5:$T$204,"&gt;"&amp;$T59)+COUNTIFS('Clients'!$A$5:$A59,"&lt;&gt;",$T$5:$T59,$T59))</x:f>
      </x:c>
    </x:row>
    <x:row r="60" ht="21" customHeight="1">
      <x:c r="A60" s="3"/>
      <x:c r="B60" s="3"/>
      <x:c r="C60" s="3"/>
      <x:c r="D60" s="3"/>
      <x:c r="E60" s="3"/>
      <x:c r="F60" s="3"/>
      <x:c r="G60" s="3"/>
      <x:c r="H60" s="3"/>
      <x:c r="I60" s="3"/>
      <x:c r="J60" s="3"/>
      <x:c r="K60" s="3"/>
      <x:c r="L60" s="3"/>
      <x:c r="M60" s="3"/>
      <x:c r="N60" s="3"/>
      <x:c r="O60" s="3"/>
      <x:c r="P60" s="3"/>
      <x:c r="Q60" s="3"/>
      <x:c r="R60" s="3"/>
      <x:c r="S60" s="3"/>
      <x:c r="T60" s="150" t="str">
        <x:f>IF('Clients'!$A60="","",SUMIFS('Income'!$I$5:$I$504,'Income'!$C$5:$C$504,'Clients'!$A60,'Income'!$A$5:$A$504,"&gt;="&amp;DATE('Setup'!$B$6,1,1),'Income'!$A$5:$A$504,"&lt;"&amp;DATE('Setup'!$B$6+1,1,1)))</x:f>
      </x:c>
      <x:c r="U60" s="146" t="n">
        <x:f>IF('Clients'!$C60="Active",ROW()-4,9999)</x:f>
        <x:v>9999</x:v>
      </x:c>
      <x:c r="V60" s="146" t="str">
        <x:f>IF(OR('Clients'!$A60="",$T60&lt;=0),"",COUNTIFS('Clients'!$A$5:$A$204,"&lt;&gt;",$T$5:$T$204,"&gt;"&amp;$T60)+COUNTIFS('Clients'!$A$5:$A60,"&lt;&gt;",$T$5:$T60,$T60))</x:f>
      </x:c>
    </x:row>
    <x:row r="61" ht="21" customHeight="1">
      <x:c r="A61" s="3"/>
      <x:c r="B61" s="3"/>
      <x:c r="C61" s="3"/>
      <x:c r="D61" s="3"/>
      <x:c r="E61" s="3"/>
      <x:c r="F61" s="3"/>
      <x:c r="G61" s="3"/>
      <x:c r="H61" s="3"/>
      <x:c r="I61" s="3"/>
      <x:c r="J61" s="3"/>
      <x:c r="K61" s="3"/>
      <x:c r="L61" s="3"/>
      <x:c r="M61" s="3"/>
      <x:c r="N61" s="3"/>
      <x:c r="O61" s="3"/>
      <x:c r="P61" s="3"/>
      <x:c r="Q61" s="3"/>
      <x:c r="R61" s="3"/>
      <x:c r="S61" s="3"/>
      <x:c r="T61" s="150" t="str">
        <x:f>IF('Clients'!$A61="","",SUMIFS('Income'!$I$5:$I$504,'Income'!$C$5:$C$504,'Clients'!$A61,'Income'!$A$5:$A$504,"&gt;="&amp;DATE('Setup'!$B$6,1,1),'Income'!$A$5:$A$504,"&lt;"&amp;DATE('Setup'!$B$6+1,1,1)))</x:f>
      </x:c>
      <x:c r="U61" s="146" t="n">
        <x:f>IF('Clients'!$C61="Active",ROW()-4,9999)</x:f>
        <x:v>9999</x:v>
      </x:c>
      <x:c r="V61" s="146" t="str">
        <x:f>IF(OR('Clients'!$A61="",$T61&lt;=0),"",COUNTIFS('Clients'!$A$5:$A$204,"&lt;&gt;",$T$5:$T$204,"&gt;"&amp;$T61)+COUNTIFS('Clients'!$A$5:$A61,"&lt;&gt;",$T$5:$T61,$T61))</x:f>
      </x:c>
    </x:row>
    <x:row r="62" ht="21" customHeight="1">
      <x:c r="A62" s="3"/>
      <x:c r="B62" s="3"/>
      <x:c r="C62" s="3"/>
      <x:c r="D62" s="3"/>
      <x:c r="E62" s="3"/>
      <x:c r="F62" s="3"/>
      <x:c r="G62" s="3"/>
      <x:c r="H62" s="3"/>
      <x:c r="I62" s="3"/>
      <x:c r="J62" s="3"/>
      <x:c r="K62" s="3"/>
      <x:c r="L62" s="3"/>
      <x:c r="M62" s="3"/>
      <x:c r="N62" s="3"/>
      <x:c r="O62" s="3"/>
      <x:c r="P62" s="3"/>
      <x:c r="Q62" s="3"/>
      <x:c r="R62" s="3"/>
      <x:c r="S62" s="3"/>
      <x:c r="T62" s="150" t="str">
        <x:f>IF('Clients'!$A62="","",SUMIFS('Income'!$I$5:$I$504,'Income'!$C$5:$C$504,'Clients'!$A62,'Income'!$A$5:$A$504,"&gt;="&amp;DATE('Setup'!$B$6,1,1),'Income'!$A$5:$A$504,"&lt;"&amp;DATE('Setup'!$B$6+1,1,1)))</x:f>
      </x:c>
      <x:c r="U62" s="146" t="n">
        <x:f>IF('Clients'!$C62="Active",ROW()-4,9999)</x:f>
        <x:v>9999</x:v>
      </x:c>
      <x:c r="V62" s="146" t="str">
        <x:f>IF(OR('Clients'!$A62="",$T62&lt;=0),"",COUNTIFS('Clients'!$A$5:$A$204,"&lt;&gt;",$T$5:$T$204,"&gt;"&amp;$T62)+COUNTIFS('Clients'!$A$5:$A62,"&lt;&gt;",$T$5:$T62,$T62))</x:f>
      </x:c>
    </x:row>
    <x:row r="63" ht="21" customHeight="1">
      <x:c r="A63" s="3"/>
      <x:c r="B63" s="3"/>
      <x:c r="C63" s="3"/>
      <x:c r="D63" s="3"/>
      <x:c r="E63" s="3"/>
      <x:c r="F63" s="3"/>
      <x:c r="G63" s="3"/>
      <x:c r="H63" s="3"/>
      <x:c r="I63" s="3"/>
      <x:c r="J63" s="3"/>
      <x:c r="K63" s="3"/>
      <x:c r="L63" s="3"/>
      <x:c r="M63" s="3"/>
      <x:c r="N63" s="3"/>
      <x:c r="O63" s="3"/>
      <x:c r="P63" s="3"/>
      <x:c r="Q63" s="3"/>
      <x:c r="R63" s="3"/>
      <x:c r="S63" s="3"/>
      <x:c r="T63" s="150" t="str">
        <x:f>IF('Clients'!$A63="","",SUMIFS('Income'!$I$5:$I$504,'Income'!$C$5:$C$504,'Clients'!$A63,'Income'!$A$5:$A$504,"&gt;="&amp;DATE('Setup'!$B$6,1,1),'Income'!$A$5:$A$504,"&lt;"&amp;DATE('Setup'!$B$6+1,1,1)))</x:f>
      </x:c>
      <x:c r="U63" s="146" t="n">
        <x:f>IF('Clients'!$C63="Active",ROW()-4,9999)</x:f>
        <x:v>9999</x:v>
      </x:c>
      <x:c r="V63" s="146" t="str">
        <x:f>IF(OR('Clients'!$A63="",$T63&lt;=0),"",COUNTIFS('Clients'!$A$5:$A$204,"&lt;&gt;",$T$5:$T$204,"&gt;"&amp;$T63)+COUNTIFS('Clients'!$A$5:$A63,"&lt;&gt;",$T$5:$T63,$T63))</x:f>
      </x:c>
    </x:row>
    <x:row r="64" ht="21" customHeight="1">
      <x:c r="A64" s="3"/>
      <x:c r="B64" s="3"/>
      <x:c r="C64" s="3"/>
      <x:c r="D64" s="3"/>
      <x:c r="E64" s="3"/>
      <x:c r="F64" s="3"/>
      <x:c r="G64" s="3"/>
      <x:c r="H64" s="3"/>
      <x:c r="I64" s="3"/>
      <x:c r="J64" s="3"/>
      <x:c r="K64" s="3"/>
      <x:c r="L64" s="3"/>
      <x:c r="M64" s="3"/>
      <x:c r="N64" s="3"/>
      <x:c r="O64" s="3"/>
      <x:c r="P64" s="3"/>
      <x:c r="Q64" s="3"/>
      <x:c r="R64" s="3"/>
      <x:c r="S64" s="3"/>
      <x:c r="T64" s="150" t="str">
        <x:f>IF('Clients'!$A64="","",SUMIFS('Income'!$I$5:$I$504,'Income'!$C$5:$C$504,'Clients'!$A64,'Income'!$A$5:$A$504,"&gt;="&amp;DATE('Setup'!$B$6,1,1),'Income'!$A$5:$A$504,"&lt;"&amp;DATE('Setup'!$B$6+1,1,1)))</x:f>
      </x:c>
      <x:c r="U64" s="146" t="n">
        <x:f>IF('Clients'!$C64="Active",ROW()-4,9999)</x:f>
        <x:v>9999</x:v>
      </x:c>
      <x:c r="V64" s="146" t="str">
        <x:f>IF(OR('Clients'!$A64="",$T64&lt;=0),"",COUNTIFS('Clients'!$A$5:$A$204,"&lt;&gt;",$T$5:$T$204,"&gt;"&amp;$T64)+COUNTIFS('Clients'!$A$5:$A64,"&lt;&gt;",$T$5:$T64,$T64))</x:f>
      </x:c>
    </x:row>
    <x:row r="65" ht="21" customHeight="1">
      <x:c r="A65" s="3"/>
      <x:c r="B65" s="3"/>
      <x:c r="C65" s="3"/>
      <x:c r="D65" s="3"/>
      <x:c r="E65" s="3"/>
      <x:c r="F65" s="3"/>
      <x:c r="G65" s="3"/>
      <x:c r="H65" s="3"/>
      <x:c r="I65" s="3"/>
      <x:c r="J65" s="3"/>
      <x:c r="K65" s="3"/>
      <x:c r="L65" s="3"/>
      <x:c r="M65" s="3"/>
      <x:c r="N65" s="3"/>
      <x:c r="O65" s="3"/>
      <x:c r="P65" s="3"/>
      <x:c r="Q65" s="3"/>
      <x:c r="R65" s="3"/>
      <x:c r="S65" s="3"/>
      <x:c r="T65" s="150" t="str">
        <x:f>IF('Clients'!$A65="","",SUMIFS('Income'!$I$5:$I$504,'Income'!$C$5:$C$504,'Clients'!$A65,'Income'!$A$5:$A$504,"&gt;="&amp;DATE('Setup'!$B$6,1,1),'Income'!$A$5:$A$504,"&lt;"&amp;DATE('Setup'!$B$6+1,1,1)))</x:f>
      </x:c>
      <x:c r="U65" s="146" t="n">
        <x:f>IF('Clients'!$C65="Active",ROW()-4,9999)</x:f>
        <x:v>9999</x:v>
      </x:c>
      <x:c r="V65" s="146" t="str">
        <x:f>IF(OR('Clients'!$A65="",$T65&lt;=0),"",COUNTIFS('Clients'!$A$5:$A$204,"&lt;&gt;",$T$5:$T$204,"&gt;"&amp;$T65)+COUNTIFS('Clients'!$A$5:$A65,"&lt;&gt;",$T$5:$T65,$T65))</x:f>
      </x:c>
    </x:row>
    <x:row r="66" ht="21" customHeight="1">
      <x:c r="A66" s="3"/>
      <x:c r="B66" s="3"/>
      <x:c r="C66" s="3"/>
      <x:c r="D66" s="3"/>
      <x:c r="E66" s="3"/>
      <x:c r="F66" s="3"/>
      <x:c r="G66" s="3"/>
      <x:c r="H66" s="3"/>
      <x:c r="I66" s="3"/>
      <x:c r="J66" s="3"/>
      <x:c r="K66" s="3"/>
      <x:c r="L66" s="3"/>
      <x:c r="M66" s="3"/>
      <x:c r="N66" s="3"/>
      <x:c r="O66" s="3"/>
      <x:c r="P66" s="3"/>
      <x:c r="Q66" s="3"/>
      <x:c r="R66" s="3"/>
      <x:c r="S66" s="3"/>
      <x:c r="T66" s="150" t="str">
        <x:f>IF('Clients'!$A66="","",SUMIFS('Income'!$I$5:$I$504,'Income'!$C$5:$C$504,'Clients'!$A66,'Income'!$A$5:$A$504,"&gt;="&amp;DATE('Setup'!$B$6,1,1),'Income'!$A$5:$A$504,"&lt;"&amp;DATE('Setup'!$B$6+1,1,1)))</x:f>
      </x:c>
      <x:c r="U66" s="146" t="n">
        <x:f>IF('Clients'!$C66="Active",ROW()-4,9999)</x:f>
        <x:v>9999</x:v>
      </x:c>
      <x:c r="V66" s="146" t="str">
        <x:f>IF(OR('Clients'!$A66="",$T66&lt;=0),"",COUNTIFS('Clients'!$A$5:$A$204,"&lt;&gt;",$T$5:$T$204,"&gt;"&amp;$T66)+COUNTIFS('Clients'!$A$5:$A66,"&lt;&gt;",$T$5:$T66,$T66))</x:f>
      </x:c>
    </x:row>
    <x:row r="67" ht="21" customHeight="1">
      <x:c r="A67" s="3"/>
      <x:c r="B67" s="3"/>
      <x:c r="C67" s="3"/>
      <x:c r="D67" s="3"/>
      <x:c r="E67" s="3"/>
      <x:c r="F67" s="3"/>
      <x:c r="G67" s="3"/>
      <x:c r="H67" s="3"/>
      <x:c r="I67" s="3"/>
      <x:c r="J67" s="3"/>
      <x:c r="K67" s="3"/>
      <x:c r="L67" s="3"/>
      <x:c r="M67" s="3"/>
      <x:c r="N67" s="3"/>
      <x:c r="O67" s="3"/>
      <x:c r="P67" s="3"/>
      <x:c r="Q67" s="3"/>
      <x:c r="R67" s="3"/>
      <x:c r="S67" s="3"/>
      <x:c r="T67" s="150" t="str">
        <x:f>IF('Clients'!$A67="","",SUMIFS('Income'!$I$5:$I$504,'Income'!$C$5:$C$504,'Clients'!$A67,'Income'!$A$5:$A$504,"&gt;="&amp;DATE('Setup'!$B$6,1,1),'Income'!$A$5:$A$504,"&lt;"&amp;DATE('Setup'!$B$6+1,1,1)))</x:f>
      </x:c>
      <x:c r="U67" s="146" t="n">
        <x:f>IF('Clients'!$C67="Active",ROW()-4,9999)</x:f>
        <x:v>9999</x:v>
      </x:c>
      <x:c r="V67" s="146" t="str">
        <x:f>IF(OR('Clients'!$A67="",$T67&lt;=0),"",COUNTIFS('Clients'!$A$5:$A$204,"&lt;&gt;",$T$5:$T$204,"&gt;"&amp;$T67)+COUNTIFS('Clients'!$A$5:$A67,"&lt;&gt;",$T$5:$T67,$T67))</x:f>
      </x:c>
    </x:row>
    <x:row r="68" ht="21" customHeight="1">
      <x:c r="A68" s="3"/>
      <x:c r="B68" s="3"/>
      <x:c r="C68" s="3"/>
      <x:c r="D68" s="3"/>
      <x:c r="E68" s="3"/>
      <x:c r="F68" s="3"/>
      <x:c r="G68" s="3"/>
      <x:c r="H68" s="3"/>
      <x:c r="I68" s="3"/>
      <x:c r="J68" s="3"/>
      <x:c r="K68" s="3"/>
      <x:c r="L68" s="3"/>
      <x:c r="M68" s="3"/>
      <x:c r="N68" s="3"/>
      <x:c r="O68" s="3"/>
      <x:c r="P68" s="3"/>
      <x:c r="Q68" s="3"/>
      <x:c r="R68" s="3"/>
      <x:c r="S68" s="3"/>
      <x:c r="T68" s="150" t="str">
        <x:f>IF('Clients'!$A68="","",SUMIFS('Income'!$I$5:$I$504,'Income'!$C$5:$C$504,'Clients'!$A68,'Income'!$A$5:$A$504,"&gt;="&amp;DATE('Setup'!$B$6,1,1),'Income'!$A$5:$A$504,"&lt;"&amp;DATE('Setup'!$B$6+1,1,1)))</x:f>
      </x:c>
      <x:c r="U68" s="146" t="n">
        <x:f>IF('Clients'!$C68="Active",ROW()-4,9999)</x:f>
        <x:v>9999</x:v>
      </x:c>
      <x:c r="V68" s="146" t="str">
        <x:f>IF(OR('Clients'!$A68="",$T68&lt;=0),"",COUNTIFS('Clients'!$A$5:$A$204,"&lt;&gt;",$T$5:$T$204,"&gt;"&amp;$T68)+COUNTIFS('Clients'!$A$5:$A68,"&lt;&gt;",$T$5:$T68,$T68))</x:f>
      </x:c>
    </x:row>
    <x:row r="69" ht="21" customHeight="1">
      <x:c r="A69" s="3"/>
      <x:c r="B69" s="3"/>
      <x:c r="C69" s="3"/>
      <x:c r="D69" s="3"/>
      <x:c r="E69" s="3"/>
      <x:c r="F69" s="3"/>
      <x:c r="G69" s="3"/>
      <x:c r="H69" s="3"/>
      <x:c r="I69" s="3"/>
      <x:c r="J69" s="3"/>
      <x:c r="K69" s="3"/>
      <x:c r="L69" s="3"/>
      <x:c r="M69" s="3"/>
      <x:c r="N69" s="3"/>
      <x:c r="O69" s="3"/>
      <x:c r="P69" s="3"/>
      <x:c r="Q69" s="3"/>
      <x:c r="R69" s="3"/>
      <x:c r="S69" s="3"/>
      <x:c r="T69" s="150" t="str">
        <x:f>IF('Clients'!$A69="","",SUMIFS('Income'!$I$5:$I$504,'Income'!$C$5:$C$504,'Clients'!$A69,'Income'!$A$5:$A$504,"&gt;="&amp;DATE('Setup'!$B$6,1,1),'Income'!$A$5:$A$504,"&lt;"&amp;DATE('Setup'!$B$6+1,1,1)))</x:f>
      </x:c>
      <x:c r="U69" s="146" t="n">
        <x:f>IF('Clients'!$C69="Active",ROW()-4,9999)</x:f>
        <x:v>9999</x:v>
      </x:c>
      <x:c r="V69" s="146" t="str">
        <x:f>IF(OR('Clients'!$A69="",$T69&lt;=0),"",COUNTIFS('Clients'!$A$5:$A$204,"&lt;&gt;",$T$5:$T$204,"&gt;"&amp;$T69)+COUNTIFS('Clients'!$A$5:$A69,"&lt;&gt;",$T$5:$T69,$T69))</x:f>
      </x:c>
    </x:row>
    <x:row r="70" ht="21" customHeight="1">
      <x:c r="A70" s="3"/>
      <x:c r="B70" s="3"/>
      <x:c r="C70" s="3"/>
      <x:c r="D70" s="3"/>
      <x:c r="E70" s="3"/>
      <x:c r="F70" s="3"/>
      <x:c r="G70" s="3"/>
      <x:c r="H70" s="3"/>
      <x:c r="I70" s="3"/>
      <x:c r="J70" s="3"/>
      <x:c r="K70" s="3"/>
      <x:c r="L70" s="3"/>
      <x:c r="M70" s="3"/>
      <x:c r="N70" s="3"/>
      <x:c r="O70" s="3"/>
      <x:c r="P70" s="3"/>
      <x:c r="Q70" s="3"/>
      <x:c r="R70" s="3"/>
      <x:c r="S70" s="3"/>
      <x:c r="T70" s="150" t="str">
        <x:f>IF('Clients'!$A70="","",SUMIFS('Income'!$I$5:$I$504,'Income'!$C$5:$C$504,'Clients'!$A70,'Income'!$A$5:$A$504,"&gt;="&amp;DATE('Setup'!$B$6,1,1),'Income'!$A$5:$A$504,"&lt;"&amp;DATE('Setup'!$B$6+1,1,1)))</x:f>
      </x:c>
      <x:c r="U70" s="146" t="n">
        <x:f>IF('Clients'!$C70="Active",ROW()-4,9999)</x:f>
        <x:v>9999</x:v>
      </x:c>
      <x:c r="V70" s="146" t="str">
        <x:f>IF(OR('Clients'!$A70="",$T70&lt;=0),"",COUNTIFS('Clients'!$A$5:$A$204,"&lt;&gt;",$T$5:$T$204,"&gt;"&amp;$T70)+COUNTIFS('Clients'!$A$5:$A70,"&lt;&gt;",$T$5:$T70,$T70))</x:f>
      </x:c>
    </x:row>
    <x:row r="71" ht="21" customHeight="1">
      <x:c r="A71" s="3"/>
      <x:c r="B71" s="3"/>
      <x:c r="C71" s="3"/>
      <x:c r="D71" s="3"/>
      <x:c r="E71" s="3"/>
      <x:c r="F71" s="3"/>
      <x:c r="G71" s="3"/>
      <x:c r="H71" s="3"/>
      <x:c r="I71" s="3"/>
      <x:c r="J71" s="3"/>
      <x:c r="K71" s="3"/>
      <x:c r="L71" s="3"/>
      <x:c r="M71" s="3"/>
      <x:c r="N71" s="3"/>
      <x:c r="O71" s="3"/>
      <x:c r="P71" s="3"/>
      <x:c r="Q71" s="3"/>
      <x:c r="R71" s="3"/>
      <x:c r="S71" s="3"/>
      <x:c r="T71" s="150" t="str">
        <x:f>IF('Clients'!$A71="","",SUMIFS('Income'!$I$5:$I$504,'Income'!$C$5:$C$504,'Clients'!$A71,'Income'!$A$5:$A$504,"&gt;="&amp;DATE('Setup'!$B$6,1,1),'Income'!$A$5:$A$504,"&lt;"&amp;DATE('Setup'!$B$6+1,1,1)))</x:f>
      </x:c>
      <x:c r="U71" s="146" t="n">
        <x:f>IF('Clients'!$C71="Active",ROW()-4,9999)</x:f>
        <x:v>9999</x:v>
      </x:c>
      <x:c r="V71" s="146" t="str">
        <x:f>IF(OR('Clients'!$A71="",$T71&lt;=0),"",COUNTIFS('Clients'!$A$5:$A$204,"&lt;&gt;",$T$5:$T$204,"&gt;"&amp;$T71)+COUNTIFS('Clients'!$A$5:$A71,"&lt;&gt;",$T$5:$T71,$T71))</x:f>
      </x:c>
    </x:row>
    <x:row r="72" ht="21" customHeight="1">
      <x:c r="A72" s="3"/>
      <x:c r="B72" s="3"/>
      <x:c r="C72" s="3"/>
      <x:c r="D72" s="3"/>
      <x:c r="E72" s="3"/>
      <x:c r="F72" s="3"/>
      <x:c r="G72" s="3"/>
      <x:c r="H72" s="3"/>
      <x:c r="I72" s="3"/>
      <x:c r="J72" s="3"/>
      <x:c r="K72" s="3"/>
      <x:c r="L72" s="3"/>
      <x:c r="M72" s="3"/>
      <x:c r="N72" s="3"/>
      <x:c r="O72" s="3"/>
      <x:c r="P72" s="3"/>
      <x:c r="Q72" s="3"/>
      <x:c r="R72" s="3"/>
      <x:c r="S72" s="3"/>
      <x:c r="T72" s="150" t="str">
        <x:f>IF('Clients'!$A72="","",SUMIFS('Income'!$I$5:$I$504,'Income'!$C$5:$C$504,'Clients'!$A72,'Income'!$A$5:$A$504,"&gt;="&amp;DATE('Setup'!$B$6,1,1),'Income'!$A$5:$A$504,"&lt;"&amp;DATE('Setup'!$B$6+1,1,1)))</x:f>
      </x:c>
      <x:c r="U72" s="146" t="n">
        <x:f>IF('Clients'!$C72="Active",ROW()-4,9999)</x:f>
        <x:v>9999</x:v>
      </x:c>
      <x:c r="V72" s="146" t="str">
        <x:f>IF(OR('Clients'!$A72="",$T72&lt;=0),"",COUNTIFS('Clients'!$A$5:$A$204,"&lt;&gt;",$T$5:$T$204,"&gt;"&amp;$T72)+COUNTIFS('Clients'!$A$5:$A72,"&lt;&gt;",$T$5:$T72,$T72))</x:f>
      </x:c>
    </x:row>
    <x:row r="73" ht="21" customHeight="1">
      <x:c r="A73" s="3"/>
      <x:c r="B73" s="3"/>
      <x:c r="C73" s="3"/>
      <x:c r="D73" s="3"/>
      <x:c r="E73" s="3"/>
      <x:c r="F73" s="3"/>
      <x:c r="G73" s="3"/>
      <x:c r="H73" s="3"/>
      <x:c r="I73" s="3"/>
      <x:c r="J73" s="3"/>
      <x:c r="K73" s="3"/>
      <x:c r="L73" s="3"/>
      <x:c r="M73" s="3"/>
      <x:c r="N73" s="3"/>
      <x:c r="O73" s="3"/>
      <x:c r="P73" s="3"/>
      <x:c r="Q73" s="3"/>
      <x:c r="R73" s="3"/>
      <x:c r="S73" s="3"/>
      <x:c r="T73" s="150" t="str">
        <x:f>IF('Clients'!$A73="","",SUMIFS('Income'!$I$5:$I$504,'Income'!$C$5:$C$504,'Clients'!$A73,'Income'!$A$5:$A$504,"&gt;="&amp;DATE('Setup'!$B$6,1,1),'Income'!$A$5:$A$504,"&lt;"&amp;DATE('Setup'!$B$6+1,1,1)))</x:f>
      </x:c>
      <x:c r="U73" s="146" t="n">
        <x:f>IF('Clients'!$C73="Active",ROW()-4,9999)</x:f>
        <x:v>9999</x:v>
      </x:c>
      <x:c r="V73" s="146" t="str">
        <x:f>IF(OR('Clients'!$A73="",$T73&lt;=0),"",COUNTIFS('Clients'!$A$5:$A$204,"&lt;&gt;",$T$5:$T$204,"&gt;"&amp;$T73)+COUNTIFS('Clients'!$A$5:$A73,"&lt;&gt;",$T$5:$T73,$T73))</x:f>
      </x:c>
    </x:row>
    <x:row r="74" ht="21" customHeight="1">
      <x:c r="A74" s="3"/>
      <x:c r="B74" s="3"/>
      <x:c r="C74" s="3"/>
      <x:c r="D74" s="3"/>
      <x:c r="E74" s="3"/>
      <x:c r="F74" s="3"/>
      <x:c r="G74" s="3"/>
      <x:c r="H74" s="3"/>
      <x:c r="I74" s="3"/>
      <x:c r="J74" s="3"/>
      <x:c r="K74" s="3"/>
      <x:c r="L74" s="3"/>
      <x:c r="M74" s="3"/>
      <x:c r="N74" s="3"/>
      <x:c r="O74" s="3"/>
      <x:c r="P74" s="3"/>
      <x:c r="Q74" s="3"/>
      <x:c r="R74" s="3"/>
      <x:c r="S74" s="3"/>
      <x:c r="T74" s="150" t="str">
        <x:f>IF('Clients'!$A74="","",SUMIFS('Income'!$I$5:$I$504,'Income'!$C$5:$C$504,'Clients'!$A74,'Income'!$A$5:$A$504,"&gt;="&amp;DATE('Setup'!$B$6,1,1),'Income'!$A$5:$A$504,"&lt;"&amp;DATE('Setup'!$B$6+1,1,1)))</x:f>
      </x:c>
      <x:c r="U74" s="146" t="n">
        <x:f>IF('Clients'!$C74="Active",ROW()-4,9999)</x:f>
        <x:v>9999</x:v>
      </x:c>
      <x:c r="V74" s="146" t="str">
        <x:f>IF(OR('Clients'!$A74="",$T74&lt;=0),"",COUNTIFS('Clients'!$A$5:$A$204,"&lt;&gt;",$T$5:$T$204,"&gt;"&amp;$T74)+COUNTIFS('Clients'!$A$5:$A74,"&lt;&gt;",$T$5:$T74,$T74))</x:f>
      </x:c>
    </x:row>
    <x:row r="75" ht="21" customHeight="1">
      <x:c r="A75" s="3"/>
      <x:c r="B75" s="3"/>
      <x:c r="C75" s="3"/>
      <x:c r="D75" s="3"/>
      <x:c r="E75" s="3"/>
      <x:c r="F75" s="3"/>
      <x:c r="G75" s="3"/>
      <x:c r="H75" s="3"/>
      <x:c r="I75" s="3"/>
      <x:c r="J75" s="3"/>
      <x:c r="K75" s="3"/>
      <x:c r="L75" s="3"/>
      <x:c r="M75" s="3"/>
      <x:c r="N75" s="3"/>
      <x:c r="O75" s="3"/>
      <x:c r="P75" s="3"/>
      <x:c r="Q75" s="3"/>
      <x:c r="R75" s="3"/>
      <x:c r="S75" s="3"/>
      <x:c r="T75" s="150" t="str">
        <x:f>IF('Clients'!$A75="","",SUMIFS('Income'!$I$5:$I$504,'Income'!$C$5:$C$504,'Clients'!$A75,'Income'!$A$5:$A$504,"&gt;="&amp;DATE('Setup'!$B$6,1,1),'Income'!$A$5:$A$504,"&lt;"&amp;DATE('Setup'!$B$6+1,1,1)))</x:f>
      </x:c>
      <x:c r="U75" s="146" t="n">
        <x:f>IF('Clients'!$C75="Active",ROW()-4,9999)</x:f>
        <x:v>9999</x:v>
      </x:c>
      <x:c r="V75" s="146" t="str">
        <x:f>IF(OR('Clients'!$A75="",$T75&lt;=0),"",COUNTIFS('Clients'!$A$5:$A$204,"&lt;&gt;",$T$5:$T$204,"&gt;"&amp;$T75)+COUNTIFS('Clients'!$A$5:$A75,"&lt;&gt;",$T$5:$T75,$T75))</x:f>
      </x:c>
    </x:row>
    <x:row r="76" ht="21" customHeight="1">
      <x:c r="A76" s="3"/>
      <x:c r="B76" s="3"/>
      <x:c r="C76" s="3"/>
      <x:c r="D76" s="3"/>
      <x:c r="E76" s="3"/>
      <x:c r="F76" s="3"/>
      <x:c r="G76" s="3"/>
      <x:c r="H76" s="3"/>
      <x:c r="I76" s="3"/>
      <x:c r="J76" s="3"/>
      <x:c r="K76" s="3"/>
      <x:c r="L76" s="3"/>
      <x:c r="M76" s="3"/>
      <x:c r="N76" s="3"/>
      <x:c r="O76" s="3"/>
      <x:c r="P76" s="3"/>
      <x:c r="Q76" s="3"/>
      <x:c r="R76" s="3"/>
      <x:c r="S76" s="3"/>
      <x:c r="T76" s="150" t="str">
        <x:f>IF('Clients'!$A76="","",SUMIFS('Income'!$I$5:$I$504,'Income'!$C$5:$C$504,'Clients'!$A76,'Income'!$A$5:$A$504,"&gt;="&amp;DATE('Setup'!$B$6,1,1),'Income'!$A$5:$A$504,"&lt;"&amp;DATE('Setup'!$B$6+1,1,1)))</x:f>
      </x:c>
      <x:c r="U76" s="146" t="n">
        <x:f>IF('Clients'!$C76="Active",ROW()-4,9999)</x:f>
        <x:v>9999</x:v>
      </x:c>
      <x:c r="V76" s="146" t="str">
        <x:f>IF(OR('Clients'!$A76="",$T76&lt;=0),"",COUNTIFS('Clients'!$A$5:$A$204,"&lt;&gt;",$T$5:$T$204,"&gt;"&amp;$T76)+COUNTIFS('Clients'!$A$5:$A76,"&lt;&gt;",$T$5:$T76,$T76))</x:f>
      </x:c>
    </x:row>
    <x:row r="77" ht="21" customHeight="1">
      <x:c r="A77" s="3"/>
      <x:c r="B77" s="3"/>
      <x:c r="C77" s="3"/>
      <x:c r="D77" s="3"/>
      <x:c r="E77" s="3"/>
      <x:c r="F77" s="3"/>
      <x:c r="G77" s="3"/>
      <x:c r="H77" s="3"/>
      <x:c r="I77" s="3"/>
      <x:c r="J77" s="3"/>
      <x:c r="K77" s="3"/>
      <x:c r="L77" s="3"/>
      <x:c r="M77" s="3"/>
      <x:c r="N77" s="3"/>
      <x:c r="O77" s="3"/>
      <x:c r="P77" s="3"/>
      <x:c r="Q77" s="3"/>
      <x:c r="R77" s="3"/>
      <x:c r="S77" s="3"/>
      <x:c r="T77" s="150" t="str">
        <x:f>IF('Clients'!$A77="","",SUMIFS('Income'!$I$5:$I$504,'Income'!$C$5:$C$504,'Clients'!$A77,'Income'!$A$5:$A$504,"&gt;="&amp;DATE('Setup'!$B$6,1,1),'Income'!$A$5:$A$504,"&lt;"&amp;DATE('Setup'!$B$6+1,1,1)))</x:f>
      </x:c>
      <x:c r="U77" s="146" t="n">
        <x:f>IF('Clients'!$C77="Active",ROW()-4,9999)</x:f>
        <x:v>9999</x:v>
      </x:c>
      <x:c r="V77" s="146" t="str">
        <x:f>IF(OR('Clients'!$A77="",$T77&lt;=0),"",COUNTIFS('Clients'!$A$5:$A$204,"&lt;&gt;",$T$5:$T$204,"&gt;"&amp;$T77)+COUNTIFS('Clients'!$A$5:$A77,"&lt;&gt;",$T$5:$T77,$T77))</x:f>
      </x:c>
    </x:row>
    <x:row r="78" ht="21" customHeight="1">
      <x:c r="A78" s="3"/>
      <x:c r="B78" s="3"/>
      <x:c r="C78" s="3"/>
      <x:c r="D78" s="3"/>
      <x:c r="E78" s="3"/>
      <x:c r="F78" s="3"/>
      <x:c r="G78" s="3"/>
      <x:c r="H78" s="3"/>
      <x:c r="I78" s="3"/>
      <x:c r="J78" s="3"/>
      <x:c r="K78" s="3"/>
      <x:c r="L78" s="3"/>
      <x:c r="M78" s="3"/>
      <x:c r="N78" s="3"/>
      <x:c r="O78" s="3"/>
      <x:c r="P78" s="3"/>
      <x:c r="Q78" s="3"/>
      <x:c r="R78" s="3"/>
      <x:c r="S78" s="3"/>
      <x:c r="T78" s="150" t="str">
        <x:f>IF('Clients'!$A78="","",SUMIFS('Income'!$I$5:$I$504,'Income'!$C$5:$C$504,'Clients'!$A78,'Income'!$A$5:$A$504,"&gt;="&amp;DATE('Setup'!$B$6,1,1),'Income'!$A$5:$A$504,"&lt;"&amp;DATE('Setup'!$B$6+1,1,1)))</x:f>
      </x:c>
      <x:c r="U78" s="146" t="n">
        <x:f>IF('Clients'!$C78="Active",ROW()-4,9999)</x:f>
        <x:v>9999</x:v>
      </x:c>
      <x:c r="V78" s="146" t="str">
        <x:f>IF(OR('Clients'!$A78="",$T78&lt;=0),"",COUNTIFS('Clients'!$A$5:$A$204,"&lt;&gt;",$T$5:$T$204,"&gt;"&amp;$T78)+COUNTIFS('Clients'!$A$5:$A78,"&lt;&gt;",$T$5:$T78,$T78))</x:f>
      </x:c>
    </x:row>
    <x:row r="79" ht="21" customHeight="1">
      <x:c r="A79" s="3"/>
      <x:c r="B79" s="3"/>
      <x:c r="C79" s="3"/>
      <x:c r="D79" s="3"/>
      <x:c r="E79" s="3"/>
      <x:c r="F79" s="3"/>
      <x:c r="G79" s="3"/>
      <x:c r="H79" s="3"/>
      <x:c r="I79" s="3"/>
      <x:c r="J79" s="3"/>
      <x:c r="K79" s="3"/>
      <x:c r="L79" s="3"/>
      <x:c r="M79" s="3"/>
      <x:c r="N79" s="3"/>
      <x:c r="O79" s="3"/>
      <x:c r="P79" s="3"/>
      <x:c r="Q79" s="3"/>
      <x:c r="R79" s="3"/>
      <x:c r="S79" s="3"/>
      <x:c r="T79" s="150" t="str">
        <x:f>IF('Clients'!$A79="","",SUMIFS('Income'!$I$5:$I$504,'Income'!$C$5:$C$504,'Clients'!$A79,'Income'!$A$5:$A$504,"&gt;="&amp;DATE('Setup'!$B$6,1,1),'Income'!$A$5:$A$504,"&lt;"&amp;DATE('Setup'!$B$6+1,1,1)))</x:f>
      </x:c>
      <x:c r="U79" s="146" t="n">
        <x:f>IF('Clients'!$C79="Active",ROW()-4,9999)</x:f>
        <x:v>9999</x:v>
      </x:c>
      <x:c r="V79" s="146" t="str">
        <x:f>IF(OR('Clients'!$A79="",$T79&lt;=0),"",COUNTIFS('Clients'!$A$5:$A$204,"&lt;&gt;",$T$5:$T$204,"&gt;"&amp;$T79)+COUNTIFS('Clients'!$A$5:$A79,"&lt;&gt;",$T$5:$T79,$T79))</x:f>
      </x:c>
    </x:row>
    <x:row r="80" ht="21" customHeight="1">
      <x:c r="A80" s="3"/>
      <x:c r="B80" s="3"/>
      <x:c r="C80" s="3"/>
      <x:c r="D80" s="3"/>
      <x:c r="E80" s="3"/>
      <x:c r="F80" s="3"/>
      <x:c r="G80" s="3"/>
      <x:c r="H80" s="3"/>
      <x:c r="I80" s="3"/>
      <x:c r="J80" s="3"/>
      <x:c r="K80" s="3"/>
      <x:c r="L80" s="3"/>
      <x:c r="M80" s="3"/>
      <x:c r="N80" s="3"/>
      <x:c r="O80" s="3"/>
      <x:c r="P80" s="3"/>
      <x:c r="Q80" s="3"/>
      <x:c r="R80" s="3"/>
      <x:c r="S80" s="3"/>
      <x:c r="T80" s="150" t="str">
        <x:f>IF('Clients'!$A80="","",SUMIFS('Income'!$I$5:$I$504,'Income'!$C$5:$C$504,'Clients'!$A80,'Income'!$A$5:$A$504,"&gt;="&amp;DATE('Setup'!$B$6,1,1),'Income'!$A$5:$A$504,"&lt;"&amp;DATE('Setup'!$B$6+1,1,1)))</x:f>
      </x:c>
      <x:c r="U80" s="146" t="n">
        <x:f>IF('Clients'!$C80="Active",ROW()-4,9999)</x:f>
        <x:v>9999</x:v>
      </x:c>
      <x:c r="V80" s="146" t="str">
        <x:f>IF(OR('Clients'!$A80="",$T80&lt;=0),"",COUNTIFS('Clients'!$A$5:$A$204,"&lt;&gt;",$T$5:$T$204,"&gt;"&amp;$T80)+COUNTIFS('Clients'!$A$5:$A80,"&lt;&gt;",$T$5:$T80,$T80))</x:f>
      </x:c>
    </x:row>
    <x:row r="81" ht="21" customHeight="1">
      <x:c r="A81" s="3"/>
      <x:c r="B81" s="3"/>
      <x:c r="C81" s="3"/>
      <x:c r="D81" s="3"/>
      <x:c r="E81" s="3"/>
      <x:c r="F81" s="3"/>
      <x:c r="G81" s="3"/>
      <x:c r="H81" s="3"/>
      <x:c r="I81" s="3"/>
      <x:c r="J81" s="3"/>
      <x:c r="K81" s="3"/>
      <x:c r="L81" s="3"/>
      <x:c r="M81" s="3"/>
      <x:c r="N81" s="3"/>
      <x:c r="O81" s="3"/>
      <x:c r="P81" s="3"/>
      <x:c r="Q81" s="3"/>
      <x:c r="R81" s="3"/>
      <x:c r="S81" s="3"/>
      <x:c r="T81" s="150" t="str">
        <x:f>IF('Clients'!$A81="","",SUMIFS('Income'!$I$5:$I$504,'Income'!$C$5:$C$504,'Clients'!$A81,'Income'!$A$5:$A$504,"&gt;="&amp;DATE('Setup'!$B$6,1,1),'Income'!$A$5:$A$504,"&lt;"&amp;DATE('Setup'!$B$6+1,1,1)))</x:f>
      </x:c>
      <x:c r="U81" s="146" t="n">
        <x:f>IF('Clients'!$C81="Active",ROW()-4,9999)</x:f>
        <x:v>9999</x:v>
      </x:c>
      <x:c r="V81" s="146" t="str">
        <x:f>IF(OR('Clients'!$A81="",$T81&lt;=0),"",COUNTIFS('Clients'!$A$5:$A$204,"&lt;&gt;",$T$5:$T$204,"&gt;"&amp;$T81)+COUNTIFS('Clients'!$A$5:$A81,"&lt;&gt;",$T$5:$T81,$T81))</x:f>
      </x:c>
    </x:row>
    <x:row r="82" ht="21" customHeight="1">
      <x:c r="A82" s="3"/>
      <x:c r="B82" s="3"/>
      <x:c r="C82" s="3"/>
      <x:c r="D82" s="3"/>
      <x:c r="E82" s="3"/>
      <x:c r="F82" s="3"/>
      <x:c r="G82" s="3"/>
      <x:c r="H82" s="3"/>
      <x:c r="I82" s="3"/>
      <x:c r="J82" s="3"/>
      <x:c r="K82" s="3"/>
      <x:c r="L82" s="3"/>
      <x:c r="M82" s="3"/>
      <x:c r="N82" s="3"/>
      <x:c r="O82" s="3"/>
      <x:c r="P82" s="3"/>
      <x:c r="Q82" s="3"/>
      <x:c r="R82" s="3"/>
      <x:c r="S82" s="3"/>
      <x:c r="T82" s="150" t="str">
        <x:f>IF('Clients'!$A82="","",SUMIFS('Income'!$I$5:$I$504,'Income'!$C$5:$C$504,'Clients'!$A82,'Income'!$A$5:$A$504,"&gt;="&amp;DATE('Setup'!$B$6,1,1),'Income'!$A$5:$A$504,"&lt;"&amp;DATE('Setup'!$B$6+1,1,1)))</x:f>
      </x:c>
      <x:c r="U82" s="146" t="n">
        <x:f>IF('Clients'!$C82="Active",ROW()-4,9999)</x:f>
        <x:v>9999</x:v>
      </x:c>
      <x:c r="V82" s="146" t="str">
        <x:f>IF(OR('Clients'!$A82="",$T82&lt;=0),"",COUNTIFS('Clients'!$A$5:$A$204,"&lt;&gt;",$T$5:$T$204,"&gt;"&amp;$T82)+COUNTIFS('Clients'!$A$5:$A82,"&lt;&gt;",$T$5:$T82,$T82))</x:f>
      </x:c>
    </x:row>
    <x:row r="83" ht="21" customHeight="1">
      <x:c r="A83" s="3"/>
      <x:c r="B83" s="3"/>
      <x:c r="C83" s="3"/>
      <x:c r="D83" s="3"/>
      <x:c r="E83" s="3"/>
      <x:c r="F83" s="3"/>
      <x:c r="G83" s="3"/>
      <x:c r="H83" s="3"/>
      <x:c r="I83" s="3"/>
      <x:c r="J83" s="3"/>
      <x:c r="K83" s="3"/>
      <x:c r="L83" s="3"/>
      <x:c r="M83" s="3"/>
      <x:c r="N83" s="3"/>
      <x:c r="O83" s="3"/>
      <x:c r="P83" s="3"/>
      <x:c r="Q83" s="3"/>
      <x:c r="R83" s="3"/>
      <x:c r="S83" s="3"/>
      <x:c r="T83" s="150" t="str">
        <x:f>IF('Clients'!$A83="","",SUMIFS('Income'!$I$5:$I$504,'Income'!$C$5:$C$504,'Clients'!$A83,'Income'!$A$5:$A$504,"&gt;="&amp;DATE('Setup'!$B$6,1,1),'Income'!$A$5:$A$504,"&lt;"&amp;DATE('Setup'!$B$6+1,1,1)))</x:f>
      </x:c>
      <x:c r="U83" s="146" t="n">
        <x:f>IF('Clients'!$C83="Active",ROW()-4,9999)</x:f>
        <x:v>9999</x:v>
      </x:c>
      <x:c r="V83" s="146" t="str">
        <x:f>IF(OR('Clients'!$A83="",$T83&lt;=0),"",COUNTIFS('Clients'!$A$5:$A$204,"&lt;&gt;",$T$5:$T$204,"&gt;"&amp;$T83)+COUNTIFS('Clients'!$A$5:$A83,"&lt;&gt;",$T$5:$T83,$T83))</x:f>
      </x:c>
    </x:row>
    <x:row r="84" ht="21" customHeight="1">
      <x:c r="A84" s="3"/>
      <x:c r="B84" s="3"/>
      <x:c r="C84" s="3"/>
      <x:c r="D84" s="3"/>
      <x:c r="E84" s="3"/>
      <x:c r="F84" s="3"/>
      <x:c r="G84" s="3"/>
      <x:c r="H84" s="3"/>
      <x:c r="I84" s="3"/>
      <x:c r="J84" s="3"/>
      <x:c r="K84" s="3"/>
      <x:c r="L84" s="3"/>
      <x:c r="M84" s="3"/>
      <x:c r="N84" s="3"/>
      <x:c r="O84" s="3"/>
      <x:c r="P84" s="3"/>
      <x:c r="Q84" s="3"/>
      <x:c r="R84" s="3"/>
      <x:c r="S84" s="3"/>
      <x:c r="T84" s="150" t="str">
        <x:f>IF('Clients'!$A84="","",SUMIFS('Income'!$I$5:$I$504,'Income'!$C$5:$C$504,'Clients'!$A84,'Income'!$A$5:$A$504,"&gt;="&amp;DATE('Setup'!$B$6,1,1),'Income'!$A$5:$A$504,"&lt;"&amp;DATE('Setup'!$B$6+1,1,1)))</x:f>
      </x:c>
      <x:c r="U84" s="146" t="n">
        <x:f>IF('Clients'!$C84="Active",ROW()-4,9999)</x:f>
        <x:v>9999</x:v>
      </x:c>
      <x:c r="V84" s="146" t="str">
        <x:f>IF(OR('Clients'!$A84="",$T84&lt;=0),"",COUNTIFS('Clients'!$A$5:$A$204,"&lt;&gt;",$T$5:$T$204,"&gt;"&amp;$T84)+COUNTIFS('Clients'!$A$5:$A84,"&lt;&gt;",$T$5:$T84,$T84))</x:f>
      </x:c>
    </x:row>
    <x:row r="85" ht="21" customHeight="1">
      <x:c r="A85" s="3"/>
      <x:c r="B85" s="3"/>
      <x:c r="C85" s="3"/>
      <x:c r="D85" s="3"/>
      <x:c r="E85" s="3"/>
      <x:c r="F85" s="3"/>
      <x:c r="G85" s="3"/>
      <x:c r="H85" s="3"/>
      <x:c r="I85" s="3"/>
      <x:c r="J85" s="3"/>
      <x:c r="K85" s="3"/>
      <x:c r="L85" s="3"/>
      <x:c r="M85" s="3"/>
      <x:c r="N85" s="3"/>
      <x:c r="O85" s="3"/>
      <x:c r="P85" s="3"/>
      <x:c r="Q85" s="3"/>
      <x:c r="R85" s="3"/>
      <x:c r="S85" s="3"/>
      <x:c r="T85" s="150" t="str">
        <x:f>IF('Clients'!$A85="","",SUMIFS('Income'!$I$5:$I$504,'Income'!$C$5:$C$504,'Clients'!$A85,'Income'!$A$5:$A$504,"&gt;="&amp;DATE('Setup'!$B$6,1,1),'Income'!$A$5:$A$504,"&lt;"&amp;DATE('Setup'!$B$6+1,1,1)))</x:f>
      </x:c>
      <x:c r="U85" s="146" t="n">
        <x:f>IF('Clients'!$C85="Active",ROW()-4,9999)</x:f>
        <x:v>9999</x:v>
      </x:c>
      <x:c r="V85" s="146" t="str">
        <x:f>IF(OR('Clients'!$A85="",$T85&lt;=0),"",COUNTIFS('Clients'!$A$5:$A$204,"&lt;&gt;",$T$5:$T$204,"&gt;"&amp;$T85)+COUNTIFS('Clients'!$A$5:$A85,"&lt;&gt;",$T$5:$T85,$T85))</x:f>
      </x:c>
    </x:row>
    <x:row r="86" ht="21" customHeight="1">
      <x:c r="A86" s="3"/>
      <x:c r="B86" s="3"/>
      <x:c r="C86" s="3"/>
      <x:c r="D86" s="3"/>
      <x:c r="E86" s="3"/>
      <x:c r="F86" s="3"/>
      <x:c r="G86" s="3"/>
      <x:c r="H86" s="3"/>
      <x:c r="I86" s="3"/>
      <x:c r="J86" s="3"/>
      <x:c r="K86" s="3"/>
      <x:c r="L86" s="3"/>
      <x:c r="M86" s="3"/>
      <x:c r="N86" s="3"/>
      <x:c r="O86" s="3"/>
      <x:c r="P86" s="3"/>
      <x:c r="Q86" s="3"/>
      <x:c r="R86" s="3"/>
      <x:c r="S86" s="3"/>
      <x:c r="T86" s="150" t="str">
        <x:f>IF('Clients'!$A86="","",SUMIFS('Income'!$I$5:$I$504,'Income'!$C$5:$C$504,'Clients'!$A86,'Income'!$A$5:$A$504,"&gt;="&amp;DATE('Setup'!$B$6,1,1),'Income'!$A$5:$A$504,"&lt;"&amp;DATE('Setup'!$B$6+1,1,1)))</x:f>
      </x:c>
      <x:c r="U86" s="146" t="n">
        <x:f>IF('Clients'!$C86="Active",ROW()-4,9999)</x:f>
        <x:v>9999</x:v>
      </x:c>
      <x:c r="V86" s="146" t="str">
        <x:f>IF(OR('Clients'!$A86="",$T86&lt;=0),"",COUNTIFS('Clients'!$A$5:$A$204,"&lt;&gt;",$T$5:$T$204,"&gt;"&amp;$T86)+COUNTIFS('Clients'!$A$5:$A86,"&lt;&gt;",$T$5:$T86,$T86))</x:f>
      </x:c>
    </x:row>
    <x:row r="87" ht="21" customHeight="1">
      <x:c r="A87" s="3"/>
      <x:c r="B87" s="3"/>
      <x:c r="C87" s="3"/>
      <x:c r="D87" s="3"/>
      <x:c r="E87" s="3"/>
      <x:c r="F87" s="3"/>
      <x:c r="G87" s="3"/>
      <x:c r="H87" s="3"/>
      <x:c r="I87" s="3"/>
      <x:c r="J87" s="3"/>
      <x:c r="K87" s="3"/>
      <x:c r="L87" s="3"/>
      <x:c r="M87" s="3"/>
      <x:c r="N87" s="3"/>
      <x:c r="O87" s="3"/>
      <x:c r="P87" s="3"/>
      <x:c r="Q87" s="3"/>
      <x:c r="R87" s="3"/>
      <x:c r="S87" s="3"/>
      <x:c r="T87" s="150" t="str">
        <x:f>IF('Clients'!$A87="","",SUMIFS('Income'!$I$5:$I$504,'Income'!$C$5:$C$504,'Clients'!$A87,'Income'!$A$5:$A$504,"&gt;="&amp;DATE('Setup'!$B$6,1,1),'Income'!$A$5:$A$504,"&lt;"&amp;DATE('Setup'!$B$6+1,1,1)))</x:f>
      </x:c>
      <x:c r="U87" s="146" t="n">
        <x:f>IF('Clients'!$C87="Active",ROW()-4,9999)</x:f>
        <x:v>9999</x:v>
      </x:c>
      <x:c r="V87" s="146" t="str">
        <x:f>IF(OR('Clients'!$A87="",$T87&lt;=0),"",COUNTIFS('Clients'!$A$5:$A$204,"&lt;&gt;",$T$5:$T$204,"&gt;"&amp;$T87)+COUNTIFS('Clients'!$A$5:$A87,"&lt;&gt;",$T$5:$T87,$T87))</x:f>
      </x:c>
    </x:row>
    <x:row r="88" ht="21" customHeight="1">
      <x:c r="A88" s="3"/>
      <x:c r="B88" s="3"/>
      <x:c r="C88" s="3"/>
      <x:c r="D88" s="3"/>
      <x:c r="E88" s="3"/>
      <x:c r="F88" s="3"/>
      <x:c r="G88" s="3"/>
      <x:c r="H88" s="3"/>
      <x:c r="I88" s="3"/>
      <x:c r="J88" s="3"/>
      <x:c r="K88" s="3"/>
      <x:c r="L88" s="3"/>
      <x:c r="M88" s="3"/>
      <x:c r="N88" s="3"/>
      <x:c r="O88" s="3"/>
      <x:c r="P88" s="3"/>
      <x:c r="Q88" s="3"/>
      <x:c r="R88" s="3"/>
      <x:c r="S88" s="3"/>
      <x:c r="T88" s="150" t="str">
        <x:f>IF('Clients'!$A88="","",SUMIFS('Income'!$I$5:$I$504,'Income'!$C$5:$C$504,'Clients'!$A88,'Income'!$A$5:$A$504,"&gt;="&amp;DATE('Setup'!$B$6,1,1),'Income'!$A$5:$A$504,"&lt;"&amp;DATE('Setup'!$B$6+1,1,1)))</x:f>
      </x:c>
      <x:c r="U88" s="146" t="n">
        <x:f>IF('Clients'!$C88="Active",ROW()-4,9999)</x:f>
        <x:v>9999</x:v>
      </x:c>
      <x:c r="V88" s="146" t="str">
        <x:f>IF(OR('Clients'!$A88="",$T88&lt;=0),"",COUNTIFS('Clients'!$A$5:$A$204,"&lt;&gt;",$T$5:$T$204,"&gt;"&amp;$T88)+COUNTIFS('Clients'!$A$5:$A88,"&lt;&gt;",$T$5:$T88,$T88))</x:f>
      </x:c>
    </x:row>
    <x:row r="89" ht="21" customHeight="1">
      <x:c r="A89" s="3"/>
      <x:c r="B89" s="3"/>
      <x:c r="C89" s="3"/>
      <x:c r="D89" s="3"/>
      <x:c r="E89" s="3"/>
      <x:c r="F89" s="3"/>
      <x:c r="G89" s="3"/>
      <x:c r="H89" s="3"/>
      <x:c r="I89" s="3"/>
      <x:c r="J89" s="3"/>
      <x:c r="K89" s="3"/>
      <x:c r="L89" s="3"/>
      <x:c r="M89" s="3"/>
      <x:c r="N89" s="3"/>
      <x:c r="O89" s="3"/>
      <x:c r="P89" s="3"/>
      <x:c r="Q89" s="3"/>
      <x:c r="R89" s="3"/>
      <x:c r="S89" s="3"/>
      <x:c r="T89" s="150" t="str">
        <x:f>IF('Clients'!$A89="","",SUMIFS('Income'!$I$5:$I$504,'Income'!$C$5:$C$504,'Clients'!$A89,'Income'!$A$5:$A$504,"&gt;="&amp;DATE('Setup'!$B$6,1,1),'Income'!$A$5:$A$504,"&lt;"&amp;DATE('Setup'!$B$6+1,1,1)))</x:f>
      </x:c>
      <x:c r="U89" s="146" t="n">
        <x:f>IF('Clients'!$C89="Active",ROW()-4,9999)</x:f>
        <x:v>9999</x:v>
      </x:c>
      <x:c r="V89" s="146" t="str">
        <x:f>IF(OR('Clients'!$A89="",$T89&lt;=0),"",COUNTIFS('Clients'!$A$5:$A$204,"&lt;&gt;",$T$5:$T$204,"&gt;"&amp;$T89)+COUNTIFS('Clients'!$A$5:$A89,"&lt;&gt;",$T$5:$T89,$T89))</x:f>
      </x:c>
    </x:row>
    <x:row r="90" ht="21" customHeight="1">
      <x:c r="A90" s="3"/>
      <x:c r="B90" s="3"/>
      <x:c r="C90" s="3"/>
      <x:c r="D90" s="3"/>
      <x:c r="E90" s="3"/>
      <x:c r="F90" s="3"/>
      <x:c r="G90" s="3"/>
      <x:c r="H90" s="3"/>
      <x:c r="I90" s="3"/>
      <x:c r="J90" s="3"/>
      <x:c r="K90" s="3"/>
      <x:c r="L90" s="3"/>
      <x:c r="M90" s="3"/>
      <x:c r="N90" s="3"/>
      <x:c r="O90" s="3"/>
      <x:c r="P90" s="3"/>
      <x:c r="Q90" s="3"/>
      <x:c r="R90" s="3"/>
      <x:c r="S90" s="3"/>
      <x:c r="T90" s="150" t="str">
        <x:f>IF('Clients'!$A90="","",SUMIFS('Income'!$I$5:$I$504,'Income'!$C$5:$C$504,'Clients'!$A90,'Income'!$A$5:$A$504,"&gt;="&amp;DATE('Setup'!$B$6,1,1),'Income'!$A$5:$A$504,"&lt;"&amp;DATE('Setup'!$B$6+1,1,1)))</x:f>
      </x:c>
      <x:c r="U90" s="146" t="n">
        <x:f>IF('Clients'!$C90="Active",ROW()-4,9999)</x:f>
        <x:v>9999</x:v>
      </x:c>
      <x:c r="V90" s="146" t="str">
        <x:f>IF(OR('Clients'!$A90="",$T90&lt;=0),"",COUNTIFS('Clients'!$A$5:$A$204,"&lt;&gt;",$T$5:$T$204,"&gt;"&amp;$T90)+COUNTIFS('Clients'!$A$5:$A90,"&lt;&gt;",$T$5:$T90,$T90))</x:f>
      </x:c>
    </x:row>
    <x:row r="91" ht="21" customHeight="1">
      <x:c r="A91" s="3"/>
      <x:c r="B91" s="3"/>
      <x:c r="C91" s="3"/>
      <x:c r="D91" s="3"/>
      <x:c r="E91" s="3"/>
      <x:c r="F91" s="3"/>
      <x:c r="G91" s="3"/>
      <x:c r="H91" s="3"/>
      <x:c r="I91" s="3"/>
      <x:c r="J91" s="3"/>
      <x:c r="K91" s="3"/>
      <x:c r="L91" s="3"/>
      <x:c r="M91" s="3"/>
      <x:c r="N91" s="3"/>
      <x:c r="O91" s="3"/>
      <x:c r="P91" s="3"/>
      <x:c r="Q91" s="3"/>
      <x:c r="R91" s="3"/>
      <x:c r="S91" s="3"/>
      <x:c r="T91" s="150" t="str">
        <x:f>IF('Clients'!$A91="","",SUMIFS('Income'!$I$5:$I$504,'Income'!$C$5:$C$504,'Clients'!$A91,'Income'!$A$5:$A$504,"&gt;="&amp;DATE('Setup'!$B$6,1,1),'Income'!$A$5:$A$504,"&lt;"&amp;DATE('Setup'!$B$6+1,1,1)))</x:f>
      </x:c>
      <x:c r="U91" s="146" t="n">
        <x:f>IF('Clients'!$C91="Active",ROW()-4,9999)</x:f>
        <x:v>9999</x:v>
      </x:c>
      <x:c r="V91" s="146" t="str">
        <x:f>IF(OR('Clients'!$A91="",$T91&lt;=0),"",COUNTIFS('Clients'!$A$5:$A$204,"&lt;&gt;",$T$5:$T$204,"&gt;"&amp;$T91)+COUNTIFS('Clients'!$A$5:$A91,"&lt;&gt;",$T$5:$T91,$T91))</x:f>
      </x:c>
    </x:row>
    <x:row r="92" ht="21" customHeight="1">
      <x:c r="A92" s="3"/>
      <x:c r="B92" s="3"/>
      <x:c r="C92" s="3"/>
      <x:c r="D92" s="3"/>
      <x:c r="E92" s="3"/>
      <x:c r="F92" s="3"/>
      <x:c r="G92" s="3"/>
      <x:c r="H92" s="3"/>
      <x:c r="I92" s="3"/>
      <x:c r="J92" s="3"/>
      <x:c r="K92" s="3"/>
      <x:c r="L92" s="3"/>
      <x:c r="M92" s="3"/>
      <x:c r="N92" s="3"/>
      <x:c r="O92" s="3"/>
      <x:c r="P92" s="3"/>
      <x:c r="Q92" s="3"/>
      <x:c r="R92" s="3"/>
      <x:c r="S92" s="3"/>
      <x:c r="T92" s="150" t="str">
        <x:f>IF('Clients'!$A92="","",SUMIFS('Income'!$I$5:$I$504,'Income'!$C$5:$C$504,'Clients'!$A92,'Income'!$A$5:$A$504,"&gt;="&amp;DATE('Setup'!$B$6,1,1),'Income'!$A$5:$A$504,"&lt;"&amp;DATE('Setup'!$B$6+1,1,1)))</x:f>
      </x:c>
      <x:c r="U92" s="146" t="n">
        <x:f>IF('Clients'!$C92="Active",ROW()-4,9999)</x:f>
        <x:v>9999</x:v>
      </x:c>
      <x:c r="V92" s="146" t="str">
        <x:f>IF(OR('Clients'!$A92="",$T92&lt;=0),"",COUNTIFS('Clients'!$A$5:$A$204,"&lt;&gt;",$T$5:$T$204,"&gt;"&amp;$T92)+COUNTIFS('Clients'!$A$5:$A92,"&lt;&gt;",$T$5:$T92,$T92))</x:f>
      </x:c>
    </x:row>
    <x:row r="93" ht="21" customHeight="1">
      <x:c r="A93" s="3"/>
      <x:c r="B93" s="3"/>
      <x:c r="C93" s="3"/>
      <x:c r="D93" s="3"/>
      <x:c r="E93" s="3"/>
      <x:c r="F93" s="3"/>
      <x:c r="G93" s="3"/>
      <x:c r="H93" s="3"/>
      <x:c r="I93" s="3"/>
      <x:c r="J93" s="3"/>
      <x:c r="K93" s="3"/>
      <x:c r="L93" s="3"/>
      <x:c r="M93" s="3"/>
      <x:c r="N93" s="3"/>
      <x:c r="O93" s="3"/>
      <x:c r="P93" s="3"/>
      <x:c r="Q93" s="3"/>
      <x:c r="R93" s="3"/>
      <x:c r="S93" s="3"/>
      <x:c r="T93" s="150" t="str">
        <x:f>IF('Clients'!$A93="","",SUMIFS('Income'!$I$5:$I$504,'Income'!$C$5:$C$504,'Clients'!$A93,'Income'!$A$5:$A$504,"&gt;="&amp;DATE('Setup'!$B$6,1,1),'Income'!$A$5:$A$504,"&lt;"&amp;DATE('Setup'!$B$6+1,1,1)))</x:f>
      </x:c>
      <x:c r="U93" s="146" t="n">
        <x:f>IF('Clients'!$C93="Active",ROW()-4,9999)</x:f>
        <x:v>9999</x:v>
      </x:c>
      <x:c r="V93" s="146" t="str">
        <x:f>IF(OR('Clients'!$A93="",$T93&lt;=0),"",COUNTIFS('Clients'!$A$5:$A$204,"&lt;&gt;",$T$5:$T$204,"&gt;"&amp;$T93)+COUNTIFS('Clients'!$A$5:$A93,"&lt;&gt;",$T$5:$T93,$T93))</x:f>
      </x:c>
    </x:row>
    <x:row r="94" ht="21" customHeight="1">
      <x:c r="A94" s="3"/>
      <x:c r="B94" s="3"/>
      <x:c r="C94" s="3"/>
      <x:c r="D94" s="3"/>
      <x:c r="E94" s="3"/>
      <x:c r="F94" s="3"/>
      <x:c r="G94" s="3"/>
      <x:c r="H94" s="3"/>
      <x:c r="I94" s="3"/>
      <x:c r="J94" s="3"/>
      <x:c r="K94" s="3"/>
      <x:c r="L94" s="3"/>
      <x:c r="M94" s="3"/>
      <x:c r="N94" s="3"/>
      <x:c r="O94" s="3"/>
      <x:c r="P94" s="3"/>
      <x:c r="Q94" s="3"/>
      <x:c r="R94" s="3"/>
      <x:c r="S94" s="3"/>
      <x:c r="T94" s="150" t="str">
        <x:f>IF('Clients'!$A94="","",SUMIFS('Income'!$I$5:$I$504,'Income'!$C$5:$C$504,'Clients'!$A94,'Income'!$A$5:$A$504,"&gt;="&amp;DATE('Setup'!$B$6,1,1),'Income'!$A$5:$A$504,"&lt;"&amp;DATE('Setup'!$B$6+1,1,1)))</x:f>
      </x:c>
      <x:c r="U94" s="146" t="n">
        <x:f>IF('Clients'!$C94="Active",ROW()-4,9999)</x:f>
        <x:v>9999</x:v>
      </x:c>
      <x:c r="V94" s="146" t="str">
        <x:f>IF(OR('Clients'!$A94="",$T94&lt;=0),"",COUNTIFS('Clients'!$A$5:$A$204,"&lt;&gt;",$T$5:$T$204,"&gt;"&amp;$T94)+COUNTIFS('Clients'!$A$5:$A94,"&lt;&gt;",$T$5:$T94,$T94))</x:f>
      </x:c>
    </x:row>
    <x:row r="95" ht="21" customHeight="1">
      <x:c r="A95" s="3"/>
      <x:c r="B95" s="3"/>
      <x:c r="C95" s="3"/>
      <x:c r="D95" s="3"/>
      <x:c r="E95" s="3"/>
      <x:c r="F95" s="3"/>
      <x:c r="G95" s="3"/>
      <x:c r="H95" s="3"/>
      <x:c r="I95" s="3"/>
      <x:c r="J95" s="3"/>
      <x:c r="K95" s="3"/>
      <x:c r="L95" s="3"/>
      <x:c r="M95" s="3"/>
      <x:c r="N95" s="3"/>
      <x:c r="O95" s="3"/>
      <x:c r="P95" s="3"/>
      <x:c r="Q95" s="3"/>
      <x:c r="R95" s="3"/>
      <x:c r="S95" s="3"/>
      <x:c r="T95" s="150" t="str">
        <x:f>IF('Clients'!$A95="","",SUMIFS('Income'!$I$5:$I$504,'Income'!$C$5:$C$504,'Clients'!$A95,'Income'!$A$5:$A$504,"&gt;="&amp;DATE('Setup'!$B$6,1,1),'Income'!$A$5:$A$504,"&lt;"&amp;DATE('Setup'!$B$6+1,1,1)))</x:f>
      </x:c>
      <x:c r="U95" s="146" t="n">
        <x:f>IF('Clients'!$C95="Active",ROW()-4,9999)</x:f>
        <x:v>9999</x:v>
      </x:c>
      <x:c r="V95" s="146" t="str">
        <x:f>IF(OR('Clients'!$A95="",$T95&lt;=0),"",COUNTIFS('Clients'!$A$5:$A$204,"&lt;&gt;",$T$5:$T$204,"&gt;"&amp;$T95)+COUNTIFS('Clients'!$A$5:$A95,"&lt;&gt;",$T$5:$T95,$T95))</x:f>
      </x:c>
    </x:row>
    <x:row r="96" ht="21" customHeight="1">
      <x:c r="A96" s="3"/>
      <x:c r="B96" s="3"/>
      <x:c r="C96" s="3"/>
      <x:c r="D96" s="3"/>
      <x:c r="E96" s="3"/>
      <x:c r="F96" s="3"/>
      <x:c r="G96" s="3"/>
      <x:c r="H96" s="3"/>
      <x:c r="I96" s="3"/>
      <x:c r="J96" s="3"/>
      <x:c r="K96" s="3"/>
      <x:c r="L96" s="3"/>
      <x:c r="M96" s="3"/>
      <x:c r="N96" s="3"/>
      <x:c r="O96" s="3"/>
      <x:c r="P96" s="3"/>
      <x:c r="Q96" s="3"/>
      <x:c r="R96" s="3"/>
      <x:c r="S96" s="3"/>
      <x:c r="T96" s="150" t="str">
        <x:f>IF('Clients'!$A96="","",SUMIFS('Income'!$I$5:$I$504,'Income'!$C$5:$C$504,'Clients'!$A96,'Income'!$A$5:$A$504,"&gt;="&amp;DATE('Setup'!$B$6,1,1),'Income'!$A$5:$A$504,"&lt;"&amp;DATE('Setup'!$B$6+1,1,1)))</x:f>
      </x:c>
      <x:c r="U96" s="146" t="n">
        <x:f>IF('Clients'!$C96="Active",ROW()-4,9999)</x:f>
        <x:v>9999</x:v>
      </x:c>
      <x:c r="V96" s="146" t="str">
        <x:f>IF(OR('Clients'!$A96="",$T96&lt;=0),"",COUNTIFS('Clients'!$A$5:$A$204,"&lt;&gt;",$T$5:$T$204,"&gt;"&amp;$T96)+COUNTIFS('Clients'!$A$5:$A96,"&lt;&gt;",$T$5:$T96,$T96))</x:f>
      </x:c>
    </x:row>
    <x:row r="97" ht="21" customHeight="1">
      <x:c r="A97" s="3"/>
      <x:c r="B97" s="3"/>
      <x:c r="C97" s="3"/>
      <x:c r="D97" s="3"/>
      <x:c r="E97" s="3"/>
      <x:c r="F97" s="3"/>
      <x:c r="G97" s="3"/>
      <x:c r="H97" s="3"/>
      <x:c r="I97" s="3"/>
      <x:c r="J97" s="3"/>
      <x:c r="K97" s="3"/>
      <x:c r="L97" s="3"/>
      <x:c r="M97" s="3"/>
      <x:c r="N97" s="3"/>
      <x:c r="O97" s="3"/>
      <x:c r="P97" s="3"/>
      <x:c r="Q97" s="3"/>
      <x:c r="R97" s="3"/>
      <x:c r="S97" s="3"/>
      <x:c r="T97" s="150" t="str">
        <x:f>IF('Clients'!$A97="","",SUMIFS('Income'!$I$5:$I$504,'Income'!$C$5:$C$504,'Clients'!$A97,'Income'!$A$5:$A$504,"&gt;="&amp;DATE('Setup'!$B$6,1,1),'Income'!$A$5:$A$504,"&lt;"&amp;DATE('Setup'!$B$6+1,1,1)))</x:f>
      </x:c>
      <x:c r="U97" s="146" t="n">
        <x:f>IF('Clients'!$C97="Active",ROW()-4,9999)</x:f>
        <x:v>9999</x:v>
      </x:c>
      <x:c r="V97" s="146" t="str">
        <x:f>IF(OR('Clients'!$A97="",$T97&lt;=0),"",COUNTIFS('Clients'!$A$5:$A$204,"&lt;&gt;",$T$5:$T$204,"&gt;"&amp;$T97)+COUNTIFS('Clients'!$A$5:$A97,"&lt;&gt;",$T$5:$T97,$T97))</x:f>
      </x:c>
    </x:row>
    <x:row r="98" ht="21" customHeight="1">
      <x:c r="A98" s="3"/>
      <x:c r="B98" s="3"/>
      <x:c r="C98" s="3"/>
      <x:c r="D98" s="3"/>
      <x:c r="E98" s="3"/>
      <x:c r="F98" s="3"/>
      <x:c r="G98" s="3"/>
      <x:c r="H98" s="3"/>
      <x:c r="I98" s="3"/>
      <x:c r="J98" s="3"/>
      <x:c r="K98" s="3"/>
      <x:c r="L98" s="3"/>
      <x:c r="M98" s="3"/>
      <x:c r="N98" s="3"/>
      <x:c r="O98" s="3"/>
      <x:c r="P98" s="3"/>
      <x:c r="Q98" s="3"/>
      <x:c r="R98" s="3"/>
      <x:c r="S98" s="3"/>
      <x:c r="T98" s="150" t="str">
        <x:f>IF('Clients'!$A98="","",SUMIFS('Income'!$I$5:$I$504,'Income'!$C$5:$C$504,'Clients'!$A98,'Income'!$A$5:$A$504,"&gt;="&amp;DATE('Setup'!$B$6,1,1),'Income'!$A$5:$A$504,"&lt;"&amp;DATE('Setup'!$B$6+1,1,1)))</x:f>
      </x:c>
      <x:c r="U98" s="146" t="n">
        <x:f>IF('Clients'!$C98="Active",ROW()-4,9999)</x:f>
        <x:v>9999</x:v>
      </x:c>
      <x:c r="V98" s="146" t="str">
        <x:f>IF(OR('Clients'!$A98="",$T98&lt;=0),"",COUNTIFS('Clients'!$A$5:$A$204,"&lt;&gt;",$T$5:$T$204,"&gt;"&amp;$T98)+COUNTIFS('Clients'!$A$5:$A98,"&lt;&gt;",$T$5:$T98,$T98))</x:f>
      </x:c>
    </x:row>
    <x:row r="99" ht="21" customHeight="1">
      <x:c r="A99" s="3"/>
      <x:c r="B99" s="3"/>
      <x:c r="C99" s="3"/>
      <x:c r="D99" s="3"/>
      <x:c r="E99" s="3"/>
      <x:c r="F99" s="3"/>
      <x:c r="G99" s="3"/>
      <x:c r="H99" s="3"/>
      <x:c r="I99" s="3"/>
      <x:c r="J99" s="3"/>
      <x:c r="K99" s="3"/>
      <x:c r="L99" s="3"/>
      <x:c r="M99" s="3"/>
      <x:c r="N99" s="3"/>
      <x:c r="O99" s="3"/>
      <x:c r="P99" s="3"/>
      <x:c r="Q99" s="3"/>
      <x:c r="R99" s="3"/>
      <x:c r="S99" s="3"/>
      <x:c r="T99" s="150" t="str">
        <x:f>IF('Clients'!$A99="","",SUMIFS('Income'!$I$5:$I$504,'Income'!$C$5:$C$504,'Clients'!$A99,'Income'!$A$5:$A$504,"&gt;="&amp;DATE('Setup'!$B$6,1,1),'Income'!$A$5:$A$504,"&lt;"&amp;DATE('Setup'!$B$6+1,1,1)))</x:f>
      </x:c>
      <x:c r="U99" s="146" t="n">
        <x:f>IF('Clients'!$C99="Active",ROW()-4,9999)</x:f>
        <x:v>9999</x:v>
      </x:c>
      <x:c r="V99" s="146" t="str">
        <x:f>IF(OR('Clients'!$A99="",$T99&lt;=0),"",COUNTIFS('Clients'!$A$5:$A$204,"&lt;&gt;",$T$5:$T$204,"&gt;"&amp;$T99)+COUNTIFS('Clients'!$A$5:$A99,"&lt;&gt;",$T$5:$T99,$T99))</x:f>
      </x:c>
    </x:row>
    <x:row r="100" ht="21" customHeight="1">
      <x:c r="A100" s="3"/>
      <x:c r="B100" s="3"/>
      <x:c r="C100" s="3"/>
      <x:c r="D100" s="3"/>
      <x:c r="E100" s="3"/>
      <x:c r="F100" s="3"/>
      <x:c r="G100" s="3"/>
      <x:c r="H100" s="3"/>
      <x:c r="I100" s="3"/>
      <x:c r="J100" s="3"/>
      <x:c r="K100" s="3"/>
      <x:c r="L100" s="3"/>
      <x:c r="M100" s="3"/>
      <x:c r="N100" s="3"/>
      <x:c r="O100" s="3"/>
      <x:c r="P100" s="3"/>
      <x:c r="Q100" s="3"/>
      <x:c r="R100" s="3"/>
      <x:c r="S100" s="3"/>
      <x:c r="T100" s="150" t="str">
        <x:f>IF('Clients'!$A100="","",SUMIFS('Income'!$I$5:$I$504,'Income'!$C$5:$C$504,'Clients'!$A100,'Income'!$A$5:$A$504,"&gt;="&amp;DATE('Setup'!$B$6,1,1),'Income'!$A$5:$A$504,"&lt;"&amp;DATE('Setup'!$B$6+1,1,1)))</x:f>
      </x:c>
      <x:c r="U100" s="146" t="n">
        <x:f>IF('Clients'!$C100="Active",ROW()-4,9999)</x:f>
        <x:v>9999</x:v>
      </x:c>
      <x:c r="V100" s="146" t="str">
        <x:f>IF(OR('Clients'!$A100="",$T100&lt;=0),"",COUNTIFS('Clients'!$A$5:$A$204,"&lt;&gt;",$T$5:$T$204,"&gt;"&amp;$T100)+COUNTIFS('Clients'!$A$5:$A100,"&lt;&gt;",$T$5:$T100,$T100))</x:f>
      </x:c>
    </x:row>
    <x:row r="101" ht="21" customHeight="1">
      <x:c r="A101" s="3"/>
      <x:c r="B101" s="3"/>
      <x:c r="C101" s="3"/>
      <x:c r="D101" s="3"/>
      <x:c r="E101" s="3"/>
      <x:c r="F101" s="3"/>
      <x:c r="G101" s="3"/>
      <x:c r="H101" s="3"/>
      <x:c r="I101" s="3"/>
      <x:c r="J101" s="3"/>
      <x:c r="K101" s="3"/>
      <x:c r="L101" s="3"/>
      <x:c r="M101" s="3"/>
      <x:c r="N101" s="3"/>
      <x:c r="O101" s="3"/>
      <x:c r="P101" s="3"/>
      <x:c r="Q101" s="3"/>
      <x:c r="R101" s="3"/>
      <x:c r="S101" s="3"/>
      <x:c r="T101" s="150" t="str">
        <x:f>IF('Clients'!$A101="","",SUMIFS('Income'!$I$5:$I$504,'Income'!$C$5:$C$504,'Clients'!$A101,'Income'!$A$5:$A$504,"&gt;="&amp;DATE('Setup'!$B$6,1,1),'Income'!$A$5:$A$504,"&lt;"&amp;DATE('Setup'!$B$6+1,1,1)))</x:f>
      </x:c>
      <x:c r="U101" s="146" t="n">
        <x:f>IF('Clients'!$C101="Active",ROW()-4,9999)</x:f>
        <x:v>9999</x:v>
      </x:c>
      <x:c r="V101" s="146" t="str">
        <x:f>IF(OR('Clients'!$A101="",$T101&lt;=0),"",COUNTIFS('Clients'!$A$5:$A$204,"&lt;&gt;",$T$5:$T$204,"&gt;"&amp;$T101)+COUNTIFS('Clients'!$A$5:$A101,"&lt;&gt;",$T$5:$T101,$T101))</x:f>
      </x:c>
    </x:row>
    <x:row r="102" ht="21" customHeight="1">
      <x:c r="A102" s="3"/>
      <x:c r="B102" s="3"/>
      <x:c r="C102" s="3"/>
      <x:c r="D102" s="3"/>
      <x:c r="E102" s="3"/>
      <x:c r="F102" s="3"/>
      <x:c r="G102" s="3"/>
      <x:c r="H102" s="3"/>
      <x:c r="I102" s="3"/>
      <x:c r="J102" s="3"/>
      <x:c r="K102" s="3"/>
      <x:c r="L102" s="3"/>
      <x:c r="M102" s="3"/>
      <x:c r="N102" s="3"/>
      <x:c r="O102" s="3"/>
      <x:c r="P102" s="3"/>
      <x:c r="Q102" s="3"/>
      <x:c r="R102" s="3"/>
      <x:c r="S102" s="3"/>
      <x:c r="T102" s="150" t="str">
        <x:f>IF('Clients'!$A102="","",SUMIFS('Income'!$I$5:$I$504,'Income'!$C$5:$C$504,'Clients'!$A102,'Income'!$A$5:$A$504,"&gt;="&amp;DATE('Setup'!$B$6,1,1),'Income'!$A$5:$A$504,"&lt;"&amp;DATE('Setup'!$B$6+1,1,1)))</x:f>
      </x:c>
      <x:c r="U102" s="146" t="n">
        <x:f>IF('Clients'!$C102="Active",ROW()-4,9999)</x:f>
        <x:v>9999</x:v>
      </x:c>
      <x:c r="V102" s="146" t="str">
        <x:f>IF(OR('Clients'!$A102="",$T102&lt;=0),"",COUNTIFS('Clients'!$A$5:$A$204,"&lt;&gt;",$T$5:$T$204,"&gt;"&amp;$T102)+COUNTIFS('Clients'!$A$5:$A102,"&lt;&gt;",$T$5:$T102,$T102))</x:f>
      </x:c>
    </x:row>
    <x:row r="103" ht="21" customHeight="1">
      <x:c r="A103" s="3"/>
      <x:c r="B103" s="3"/>
      <x:c r="C103" s="3"/>
      <x:c r="D103" s="3"/>
      <x:c r="E103" s="3"/>
      <x:c r="F103" s="3"/>
      <x:c r="G103" s="3"/>
      <x:c r="H103" s="3"/>
      <x:c r="I103" s="3"/>
      <x:c r="J103" s="3"/>
      <x:c r="K103" s="3"/>
      <x:c r="L103" s="3"/>
      <x:c r="M103" s="3"/>
      <x:c r="N103" s="3"/>
      <x:c r="O103" s="3"/>
      <x:c r="P103" s="3"/>
      <x:c r="Q103" s="3"/>
      <x:c r="R103" s="3"/>
      <x:c r="S103" s="3"/>
      <x:c r="T103" s="150" t="str">
        <x:f>IF('Clients'!$A103="","",SUMIFS('Income'!$I$5:$I$504,'Income'!$C$5:$C$504,'Clients'!$A103,'Income'!$A$5:$A$504,"&gt;="&amp;DATE('Setup'!$B$6,1,1),'Income'!$A$5:$A$504,"&lt;"&amp;DATE('Setup'!$B$6+1,1,1)))</x:f>
      </x:c>
      <x:c r="U103" s="146" t="n">
        <x:f>IF('Clients'!$C103="Active",ROW()-4,9999)</x:f>
        <x:v>9999</x:v>
      </x:c>
      <x:c r="V103" s="146" t="str">
        <x:f>IF(OR('Clients'!$A103="",$T103&lt;=0),"",COUNTIFS('Clients'!$A$5:$A$204,"&lt;&gt;",$T$5:$T$204,"&gt;"&amp;$T103)+COUNTIFS('Clients'!$A$5:$A103,"&lt;&gt;",$T$5:$T103,$T103))</x:f>
      </x:c>
    </x:row>
    <x:row r="104" ht="21" customHeight="1">
      <x:c r="A104" s="3"/>
      <x:c r="B104" s="3"/>
      <x:c r="C104" s="3"/>
      <x:c r="D104" s="3"/>
      <x:c r="E104" s="3"/>
      <x:c r="F104" s="3"/>
      <x:c r="G104" s="3"/>
      <x:c r="H104" s="3"/>
      <x:c r="I104" s="3"/>
      <x:c r="J104" s="3"/>
      <x:c r="K104" s="3"/>
      <x:c r="L104" s="3"/>
      <x:c r="M104" s="3"/>
      <x:c r="N104" s="3"/>
      <x:c r="O104" s="3"/>
      <x:c r="P104" s="3"/>
      <x:c r="Q104" s="3"/>
      <x:c r="R104" s="3"/>
      <x:c r="S104" s="3"/>
      <x:c r="T104" s="150" t="str">
        <x:f>IF('Clients'!$A104="","",SUMIFS('Income'!$I$5:$I$504,'Income'!$C$5:$C$504,'Clients'!$A104,'Income'!$A$5:$A$504,"&gt;="&amp;DATE('Setup'!$B$6,1,1),'Income'!$A$5:$A$504,"&lt;"&amp;DATE('Setup'!$B$6+1,1,1)))</x:f>
      </x:c>
      <x:c r="U104" s="146" t="n">
        <x:f>IF('Clients'!$C104="Active",ROW()-4,9999)</x:f>
        <x:v>9999</x:v>
      </x:c>
      <x:c r="V104" s="146" t="str">
        <x:f>IF(OR('Clients'!$A104="",$T104&lt;=0),"",COUNTIFS('Clients'!$A$5:$A$204,"&lt;&gt;",$T$5:$T$204,"&gt;"&amp;$T104)+COUNTIFS('Clients'!$A$5:$A104,"&lt;&gt;",$T$5:$T104,$T104))</x:f>
      </x:c>
    </x:row>
    <x:row r="105" ht="21" customHeight="1">
      <x:c r="A105" s="3"/>
      <x:c r="B105" s="3"/>
      <x:c r="C105" s="3"/>
      <x:c r="D105" s="3"/>
      <x:c r="E105" s="3"/>
      <x:c r="F105" s="3"/>
      <x:c r="G105" s="3"/>
      <x:c r="H105" s="3"/>
      <x:c r="I105" s="3"/>
      <x:c r="J105" s="3"/>
      <x:c r="K105" s="3"/>
      <x:c r="L105" s="3"/>
      <x:c r="M105" s="3"/>
      <x:c r="N105" s="3"/>
      <x:c r="O105" s="3"/>
      <x:c r="P105" s="3"/>
      <x:c r="Q105" s="3"/>
      <x:c r="R105" s="3"/>
      <x:c r="S105" s="3"/>
      <x:c r="T105" s="150" t="str">
        <x:f>IF('Clients'!$A105="","",SUMIFS('Income'!$I$5:$I$504,'Income'!$C$5:$C$504,'Clients'!$A105,'Income'!$A$5:$A$504,"&gt;="&amp;DATE('Setup'!$B$6,1,1),'Income'!$A$5:$A$504,"&lt;"&amp;DATE('Setup'!$B$6+1,1,1)))</x:f>
      </x:c>
      <x:c r="U105" s="146" t="n">
        <x:f>IF('Clients'!$C105="Active",ROW()-4,9999)</x:f>
        <x:v>9999</x:v>
      </x:c>
      <x:c r="V105" s="146" t="str">
        <x:f>IF(OR('Clients'!$A105="",$T105&lt;=0),"",COUNTIFS('Clients'!$A$5:$A$204,"&lt;&gt;",$T$5:$T$204,"&gt;"&amp;$T105)+COUNTIFS('Clients'!$A$5:$A105,"&lt;&gt;",$T$5:$T105,$T105))</x:f>
      </x:c>
    </x:row>
    <x:row r="106" ht="21" customHeight="1">
      <x:c r="A106" s="3"/>
      <x:c r="B106" s="3"/>
      <x:c r="C106" s="3"/>
      <x:c r="D106" s="3"/>
      <x:c r="E106" s="3"/>
      <x:c r="F106" s="3"/>
      <x:c r="G106" s="3"/>
      <x:c r="H106" s="3"/>
      <x:c r="I106" s="3"/>
      <x:c r="J106" s="3"/>
      <x:c r="K106" s="3"/>
      <x:c r="L106" s="3"/>
      <x:c r="M106" s="3"/>
      <x:c r="N106" s="3"/>
      <x:c r="O106" s="3"/>
      <x:c r="P106" s="3"/>
      <x:c r="Q106" s="3"/>
      <x:c r="R106" s="3"/>
      <x:c r="S106" s="3"/>
      <x:c r="T106" s="150" t="str">
        <x:f>IF('Clients'!$A106="","",SUMIFS('Income'!$I$5:$I$504,'Income'!$C$5:$C$504,'Clients'!$A106,'Income'!$A$5:$A$504,"&gt;="&amp;DATE('Setup'!$B$6,1,1),'Income'!$A$5:$A$504,"&lt;"&amp;DATE('Setup'!$B$6+1,1,1)))</x:f>
      </x:c>
      <x:c r="U106" s="146" t="n">
        <x:f>IF('Clients'!$C106="Active",ROW()-4,9999)</x:f>
        <x:v>9999</x:v>
      </x:c>
      <x:c r="V106" s="146" t="str">
        <x:f>IF(OR('Clients'!$A106="",$T106&lt;=0),"",COUNTIFS('Clients'!$A$5:$A$204,"&lt;&gt;",$T$5:$T$204,"&gt;"&amp;$T106)+COUNTIFS('Clients'!$A$5:$A106,"&lt;&gt;",$T$5:$T106,$T106))</x:f>
      </x:c>
    </x:row>
    <x:row r="107" ht="21" customHeight="1">
      <x:c r="A107" s="3"/>
      <x:c r="B107" s="3"/>
      <x:c r="C107" s="3"/>
      <x:c r="D107" s="3"/>
      <x:c r="E107" s="3"/>
      <x:c r="F107" s="3"/>
      <x:c r="G107" s="3"/>
      <x:c r="H107" s="3"/>
      <x:c r="I107" s="3"/>
      <x:c r="J107" s="3"/>
      <x:c r="K107" s="3"/>
      <x:c r="L107" s="3"/>
      <x:c r="M107" s="3"/>
      <x:c r="N107" s="3"/>
      <x:c r="O107" s="3"/>
      <x:c r="P107" s="3"/>
      <x:c r="Q107" s="3"/>
      <x:c r="R107" s="3"/>
      <x:c r="S107" s="3"/>
      <x:c r="T107" s="150" t="str">
        <x:f>IF('Clients'!$A107="","",SUMIFS('Income'!$I$5:$I$504,'Income'!$C$5:$C$504,'Clients'!$A107,'Income'!$A$5:$A$504,"&gt;="&amp;DATE('Setup'!$B$6,1,1),'Income'!$A$5:$A$504,"&lt;"&amp;DATE('Setup'!$B$6+1,1,1)))</x:f>
      </x:c>
      <x:c r="U107" s="146" t="n">
        <x:f>IF('Clients'!$C107="Active",ROW()-4,9999)</x:f>
        <x:v>9999</x:v>
      </x:c>
      <x:c r="V107" s="146" t="str">
        <x:f>IF(OR('Clients'!$A107="",$T107&lt;=0),"",COUNTIFS('Clients'!$A$5:$A$204,"&lt;&gt;",$T$5:$T$204,"&gt;"&amp;$T107)+COUNTIFS('Clients'!$A$5:$A107,"&lt;&gt;",$T$5:$T107,$T107))</x:f>
      </x:c>
    </x:row>
    <x:row r="108" ht="21" customHeight="1">
      <x:c r="A108" s="3"/>
      <x:c r="B108" s="3"/>
      <x:c r="C108" s="3"/>
      <x:c r="D108" s="3"/>
      <x:c r="E108" s="3"/>
      <x:c r="F108" s="3"/>
      <x:c r="G108" s="3"/>
      <x:c r="H108" s="3"/>
      <x:c r="I108" s="3"/>
      <x:c r="J108" s="3"/>
      <x:c r="K108" s="3"/>
      <x:c r="L108" s="3"/>
      <x:c r="M108" s="3"/>
      <x:c r="N108" s="3"/>
      <x:c r="O108" s="3"/>
      <x:c r="P108" s="3"/>
      <x:c r="Q108" s="3"/>
      <x:c r="R108" s="3"/>
      <x:c r="S108" s="3"/>
      <x:c r="T108" s="150" t="str">
        <x:f>IF('Clients'!$A108="","",SUMIFS('Income'!$I$5:$I$504,'Income'!$C$5:$C$504,'Clients'!$A108,'Income'!$A$5:$A$504,"&gt;="&amp;DATE('Setup'!$B$6,1,1),'Income'!$A$5:$A$504,"&lt;"&amp;DATE('Setup'!$B$6+1,1,1)))</x:f>
      </x:c>
      <x:c r="U108" s="146" t="n">
        <x:f>IF('Clients'!$C108="Active",ROW()-4,9999)</x:f>
        <x:v>9999</x:v>
      </x:c>
      <x:c r="V108" s="146" t="str">
        <x:f>IF(OR('Clients'!$A108="",$T108&lt;=0),"",COUNTIFS('Clients'!$A$5:$A$204,"&lt;&gt;",$T$5:$T$204,"&gt;"&amp;$T108)+COUNTIFS('Clients'!$A$5:$A108,"&lt;&gt;",$T$5:$T108,$T108))</x:f>
      </x:c>
    </x:row>
    <x:row r="109" ht="21" customHeight="1">
      <x:c r="A109" s="3"/>
      <x:c r="B109" s="3"/>
      <x:c r="C109" s="3"/>
      <x:c r="D109" s="3"/>
      <x:c r="E109" s="3"/>
      <x:c r="F109" s="3"/>
      <x:c r="G109" s="3"/>
      <x:c r="H109" s="3"/>
      <x:c r="I109" s="3"/>
      <x:c r="J109" s="3"/>
      <x:c r="K109" s="3"/>
      <x:c r="L109" s="3"/>
      <x:c r="M109" s="3"/>
      <x:c r="N109" s="3"/>
      <x:c r="O109" s="3"/>
      <x:c r="P109" s="3"/>
      <x:c r="Q109" s="3"/>
      <x:c r="R109" s="3"/>
      <x:c r="S109" s="3"/>
      <x:c r="T109" s="150" t="str">
        <x:f>IF('Clients'!$A109="","",SUMIFS('Income'!$I$5:$I$504,'Income'!$C$5:$C$504,'Clients'!$A109,'Income'!$A$5:$A$504,"&gt;="&amp;DATE('Setup'!$B$6,1,1),'Income'!$A$5:$A$504,"&lt;"&amp;DATE('Setup'!$B$6+1,1,1)))</x:f>
      </x:c>
      <x:c r="U109" s="146" t="n">
        <x:f>IF('Clients'!$C109="Active",ROW()-4,9999)</x:f>
        <x:v>9999</x:v>
      </x:c>
      <x:c r="V109" s="146" t="str">
        <x:f>IF(OR('Clients'!$A109="",$T109&lt;=0),"",COUNTIFS('Clients'!$A$5:$A$204,"&lt;&gt;",$T$5:$T$204,"&gt;"&amp;$T109)+COUNTIFS('Clients'!$A$5:$A109,"&lt;&gt;",$T$5:$T109,$T109))</x:f>
      </x:c>
    </x:row>
    <x:row r="110" ht="21" customHeight="1">
      <x:c r="A110" s="3"/>
      <x:c r="B110" s="3"/>
      <x:c r="C110" s="3"/>
      <x:c r="D110" s="3"/>
      <x:c r="E110" s="3"/>
      <x:c r="F110" s="3"/>
      <x:c r="G110" s="3"/>
      <x:c r="H110" s="3"/>
      <x:c r="I110" s="3"/>
      <x:c r="J110" s="3"/>
      <x:c r="K110" s="3"/>
      <x:c r="L110" s="3"/>
      <x:c r="M110" s="3"/>
      <x:c r="N110" s="3"/>
      <x:c r="O110" s="3"/>
      <x:c r="P110" s="3"/>
      <x:c r="Q110" s="3"/>
      <x:c r="R110" s="3"/>
      <x:c r="S110" s="3"/>
      <x:c r="T110" s="150" t="str">
        <x:f>IF('Clients'!$A110="","",SUMIFS('Income'!$I$5:$I$504,'Income'!$C$5:$C$504,'Clients'!$A110,'Income'!$A$5:$A$504,"&gt;="&amp;DATE('Setup'!$B$6,1,1),'Income'!$A$5:$A$504,"&lt;"&amp;DATE('Setup'!$B$6+1,1,1)))</x:f>
      </x:c>
      <x:c r="U110" s="146" t="n">
        <x:f>IF('Clients'!$C110="Active",ROW()-4,9999)</x:f>
        <x:v>9999</x:v>
      </x:c>
      <x:c r="V110" s="146" t="str">
        <x:f>IF(OR('Clients'!$A110="",$T110&lt;=0),"",COUNTIFS('Clients'!$A$5:$A$204,"&lt;&gt;",$T$5:$T$204,"&gt;"&amp;$T110)+COUNTIFS('Clients'!$A$5:$A110,"&lt;&gt;",$T$5:$T110,$T110))</x:f>
      </x:c>
    </x:row>
    <x:row r="111" ht="21" customHeight="1">
      <x:c r="A111" s="3"/>
      <x:c r="B111" s="3"/>
      <x:c r="C111" s="3"/>
      <x:c r="D111" s="3"/>
      <x:c r="E111" s="3"/>
      <x:c r="F111" s="3"/>
      <x:c r="G111" s="3"/>
      <x:c r="H111" s="3"/>
      <x:c r="I111" s="3"/>
      <x:c r="J111" s="3"/>
      <x:c r="K111" s="3"/>
      <x:c r="L111" s="3"/>
      <x:c r="M111" s="3"/>
      <x:c r="N111" s="3"/>
      <x:c r="O111" s="3"/>
      <x:c r="P111" s="3"/>
      <x:c r="Q111" s="3"/>
      <x:c r="R111" s="3"/>
      <x:c r="S111" s="3"/>
      <x:c r="T111" s="150" t="str">
        <x:f>IF('Clients'!$A111="","",SUMIFS('Income'!$I$5:$I$504,'Income'!$C$5:$C$504,'Clients'!$A111,'Income'!$A$5:$A$504,"&gt;="&amp;DATE('Setup'!$B$6,1,1),'Income'!$A$5:$A$504,"&lt;"&amp;DATE('Setup'!$B$6+1,1,1)))</x:f>
      </x:c>
      <x:c r="U111" s="146" t="n">
        <x:f>IF('Clients'!$C111="Active",ROW()-4,9999)</x:f>
        <x:v>9999</x:v>
      </x:c>
      <x:c r="V111" s="146" t="str">
        <x:f>IF(OR('Clients'!$A111="",$T111&lt;=0),"",COUNTIFS('Clients'!$A$5:$A$204,"&lt;&gt;",$T$5:$T$204,"&gt;"&amp;$T111)+COUNTIFS('Clients'!$A$5:$A111,"&lt;&gt;",$T$5:$T111,$T111))</x:f>
      </x:c>
    </x:row>
    <x:row r="112" ht="21" customHeight="1">
      <x:c r="A112" s="3"/>
      <x:c r="B112" s="3"/>
      <x:c r="C112" s="3"/>
      <x:c r="D112" s="3"/>
      <x:c r="E112" s="3"/>
      <x:c r="F112" s="3"/>
      <x:c r="G112" s="3"/>
      <x:c r="H112" s="3"/>
      <x:c r="I112" s="3"/>
      <x:c r="J112" s="3"/>
      <x:c r="K112" s="3"/>
      <x:c r="L112" s="3"/>
      <x:c r="M112" s="3"/>
      <x:c r="N112" s="3"/>
      <x:c r="O112" s="3"/>
      <x:c r="P112" s="3"/>
      <x:c r="Q112" s="3"/>
      <x:c r="R112" s="3"/>
      <x:c r="S112" s="3"/>
      <x:c r="T112" s="150" t="str">
        <x:f>IF('Clients'!$A112="","",SUMIFS('Income'!$I$5:$I$504,'Income'!$C$5:$C$504,'Clients'!$A112,'Income'!$A$5:$A$504,"&gt;="&amp;DATE('Setup'!$B$6,1,1),'Income'!$A$5:$A$504,"&lt;"&amp;DATE('Setup'!$B$6+1,1,1)))</x:f>
      </x:c>
      <x:c r="U112" s="146" t="n">
        <x:f>IF('Clients'!$C112="Active",ROW()-4,9999)</x:f>
        <x:v>9999</x:v>
      </x:c>
      <x:c r="V112" s="146" t="str">
        <x:f>IF(OR('Clients'!$A112="",$T112&lt;=0),"",COUNTIFS('Clients'!$A$5:$A$204,"&lt;&gt;",$T$5:$T$204,"&gt;"&amp;$T112)+COUNTIFS('Clients'!$A$5:$A112,"&lt;&gt;",$T$5:$T112,$T112))</x:f>
      </x:c>
    </x:row>
    <x:row r="113" ht="21" customHeight="1">
      <x:c r="A113" s="3"/>
      <x:c r="B113" s="3"/>
      <x:c r="C113" s="3"/>
      <x:c r="D113" s="3"/>
      <x:c r="E113" s="3"/>
      <x:c r="F113" s="3"/>
      <x:c r="G113" s="3"/>
      <x:c r="H113" s="3"/>
      <x:c r="I113" s="3"/>
      <x:c r="J113" s="3"/>
      <x:c r="K113" s="3"/>
      <x:c r="L113" s="3"/>
      <x:c r="M113" s="3"/>
      <x:c r="N113" s="3"/>
      <x:c r="O113" s="3"/>
      <x:c r="P113" s="3"/>
      <x:c r="Q113" s="3"/>
      <x:c r="R113" s="3"/>
      <x:c r="S113" s="3"/>
      <x:c r="T113" s="150" t="str">
        <x:f>IF('Clients'!$A113="","",SUMIFS('Income'!$I$5:$I$504,'Income'!$C$5:$C$504,'Clients'!$A113,'Income'!$A$5:$A$504,"&gt;="&amp;DATE('Setup'!$B$6,1,1),'Income'!$A$5:$A$504,"&lt;"&amp;DATE('Setup'!$B$6+1,1,1)))</x:f>
      </x:c>
      <x:c r="U113" s="146" t="n">
        <x:f>IF('Clients'!$C113="Active",ROW()-4,9999)</x:f>
        <x:v>9999</x:v>
      </x:c>
      <x:c r="V113" s="146" t="str">
        <x:f>IF(OR('Clients'!$A113="",$T113&lt;=0),"",COUNTIFS('Clients'!$A$5:$A$204,"&lt;&gt;",$T$5:$T$204,"&gt;"&amp;$T113)+COUNTIFS('Clients'!$A$5:$A113,"&lt;&gt;",$T$5:$T113,$T113))</x:f>
      </x:c>
    </x:row>
    <x:row r="114" ht="21" customHeight="1">
      <x:c r="A114" s="3"/>
      <x:c r="B114" s="3"/>
      <x:c r="C114" s="3"/>
      <x:c r="D114" s="3"/>
      <x:c r="E114" s="3"/>
      <x:c r="F114" s="3"/>
      <x:c r="G114" s="3"/>
      <x:c r="H114" s="3"/>
      <x:c r="I114" s="3"/>
      <x:c r="J114" s="3"/>
      <x:c r="K114" s="3"/>
      <x:c r="L114" s="3"/>
      <x:c r="M114" s="3"/>
      <x:c r="N114" s="3"/>
      <x:c r="O114" s="3"/>
      <x:c r="P114" s="3"/>
      <x:c r="Q114" s="3"/>
      <x:c r="R114" s="3"/>
      <x:c r="S114" s="3"/>
      <x:c r="T114" s="150" t="str">
        <x:f>IF('Clients'!$A114="","",SUMIFS('Income'!$I$5:$I$504,'Income'!$C$5:$C$504,'Clients'!$A114,'Income'!$A$5:$A$504,"&gt;="&amp;DATE('Setup'!$B$6,1,1),'Income'!$A$5:$A$504,"&lt;"&amp;DATE('Setup'!$B$6+1,1,1)))</x:f>
      </x:c>
      <x:c r="U114" s="146" t="n">
        <x:f>IF('Clients'!$C114="Active",ROW()-4,9999)</x:f>
        <x:v>9999</x:v>
      </x:c>
      <x:c r="V114" s="146" t="str">
        <x:f>IF(OR('Clients'!$A114="",$T114&lt;=0),"",COUNTIFS('Clients'!$A$5:$A$204,"&lt;&gt;",$T$5:$T$204,"&gt;"&amp;$T114)+COUNTIFS('Clients'!$A$5:$A114,"&lt;&gt;",$T$5:$T114,$T114))</x:f>
      </x:c>
    </x:row>
    <x:row r="115" ht="21" customHeight="1">
      <x:c r="A115" s="3"/>
      <x:c r="B115" s="3"/>
      <x:c r="C115" s="3"/>
      <x:c r="D115" s="3"/>
      <x:c r="E115" s="3"/>
      <x:c r="F115" s="3"/>
      <x:c r="G115" s="3"/>
      <x:c r="H115" s="3"/>
      <x:c r="I115" s="3"/>
      <x:c r="J115" s="3"/>
      <x:c r="K115" s="3"/>
      <x:c r="L115" s="3"/>
      <x:c r="M115" s="3"/>
      <x:c r="N115" s="3"/>
      <x:c r="O115" s="3"/>
      <x:c r="P115" s="3"/>
      <x:c r="Q115" s="3"/>
      <x:c r="R115" s="3"/>
      <x:c r="S115" s="3"/>
      <x:c r="T115" s="150" t="str">
        <x:f>IF('Clients'!$A115="","",SUMIFS('Income'!$I$5:$I$504,'Income'!$C$5:$C$504,'Clients'!$A115,'Income'!$A$5:$A$504,"&gt;="&amp;DATE('Setup'!$B$6,1,1),'Income'!$A$5:$A$504,"&lt;"&amp;DATE('Setup'!$B$6+1,1,1)))</x:f>
      </x:c>
      <x:c r="U115" s="146" t="n">
        <x:f>IF('Clients'!$C115="Active",ROW()-4,9999)</x:f>
        <x:v>9999</x:v>
      </x:c>
      <x:c r="V115" s="146" t="str">
        <x:f>IF(OR('Clients'!$A115="",$T115&lt;=0),"",COUNTIFS('Clients'!$A$5:$A$204,"&lt;&gt;",$T$5:$T$204,"&gt;"&amp;$T115)+COUNTIFS('Clients'!$A$5:$A115,"&lt;&gt;",$T$5:$T115,$T115))</x:f>
      </x:c>
    </x:row>
    <x:row r="116" ht="21" customHeight="1">
      <x:c r="A116" s="3"/>
      <x:c r="B116" s="3"/>
      <x:c r="C116" s="3"/>
      <x:c r="D116" s="3"/>
      <x:c r="E116" s="3"/>
      <x:c r="F116" s="3"/>
      <x:c r="G116" s="3"/>
      <x:c r="H116" s="3"/>
      <x:c r="I116" s="3"/>
      <x:c r="J116" s="3"/>
      <x:c r="K116" s="3"/>
      <x:c r="L116" s="3"/>
      <x:c r="M116" s="3"/>
      <x:c r="N116" s="3"/>
      <x:c r="O116" s="3"/>
      <x:c r="P116" s="3"/>
      <x:c r="Q116" s="3"/>
      <x:c r="R116" s="3"/>
      <x:c r="S116" s="3"/>
      <x:c r="T116" s="150" t="str">
        <x:f>IF('Clients'!$A116="","",SUMIFS('Income'!$I$5:$I$504,'Income'!$C$5:$C$504,'Clients'!$A116,'Income'!$A$5:$A$504,"&gt;="&amp;DATE('Setup'!$B$6,1,1),'Income'!$A$5:$A$504,"&lt;"&amp;DATE('Setup'!$B$6+1,1,1)))</x:f>
      </x:c>
      <x:c r="U116" s="146" t="n">
        <x:f>IF('Clients'!$C116="Active",ROW()-4,9999)</x:f>
        <x:v>9999</x:v>
      </x:c>
      <x:c r="V116" s="146" t="str">
        <x:f>IF(OR('Clients'!$A116="",$T116&lt;=0),"",COUNTIFS('Clients'!$A$5:$A$204,"&lt;&gt;",$T$5:$T$204,"&gt;"&amp;$T116)+COUNTIFS('Clients'!$A$5:$A116,"&lt;&gt;",$T$5:$T116,$T116))</x:f>
      </x:c>
    </x:row>
    <x:row r="117" ht="21" customHeight="1">
      <x:c r="A117" s="3"/>
      <x:c r="B117" s="3"/>
      <x:c r="C117" s="3"/>
      <x:c r="D117" s="3"/>
      <x:c r="E117" s="3"/>
      <x:c r="F117" s="3"/>
      <x:c r="G117" s="3"/>
      <x:c r="H117" s="3"/>
      <x:c r="I117" s="3"/>
      <x:c r="J117" s="3"/>
      <x:c r="K117" s="3"/>
      <x:c r="L117" s="3"/>
      <x:c r="M117" s="3"/>
      <x:c r="N117" s="3"/>
      <x:c r="O117" s="3"/>
      <x:c r="P117" s="3"/>
      <x:c r="Q117" s="3"/>
      <x:c r="R117" s="3"/>
      <x:c r="S117" s="3"/>
      <x:c r="T117" s="150" t="str">
        <x:f>IF('Clients'!$A117="","",SUMIFS('Income'!$I$5:$I$504,'Income'!$C$5:$C$504,'Clients'!$A117,'Income'!$A$5:$A$504,"&gt;="&amp;DATE('Setup'!$B$6,1,1),'Income'!$A$5:$A$504,"&lt;"&amp;DATE('Setup'!$B$6+1,1,1)))</x:f>
      </x:c>
      <x:c r="U117" s="146" t="n">
        <x:f>IF('Clients'!$C117="Active",ROW()-4,9999)</x:f>
        <x:v>9999</x:v>
      </x:c>
      <x:c r="V117" s="146" t="str">
        <x:f>IF(OR('Clients'!$A117="",$T117&lt;=0),"",COUNTIFS('Clients'!$A$5:$A$204,"&lt;&gt;",$T$5:$T$204,"&gt;"&amp;$T117)+COUNTIFS('Clients'!$A$5:$A117,"&lt;&gt;",$T$5:$T117,$T117))</x:f>
      </x:c>
    </x:row>
    <x:row r="118" ht="21" customHeight="1">
      <x:c r="A118" s="3"/>
      <x:c r="B118" s="3"/>
      <x:c r="C118" s="3"/>
      <x:c r="D118" s="3"/>
      <x:c r="E118" s="3"/>
      <x:c r="F118" s="3"/>
      <x:c r="G118" s="3"/>
      <x:c r="H118" s="3"/>
      <x:c r="I118" s="3"/>
      <x:c r="J118" s="3"/>
      <x:c r="K118" s="3"/>
      <x:c r="L118" s="3"/>
      <x:c r="M118" s="3"/>
      <x:c r="N118" s="3"/>
      <x:c r="O118" s="3"/>
      <x:c r="P118" s="3"/>
      <x:c r="Q118" s="3"/>
      <x:c r="R118" s="3"/>
      <x:c r="S118" s="3"/>
      <x:c r="T118" s="150" t="str">
        <x:f>IF('Clients'!$A118="","",SUMIFS('Income'!$I$5:$I$504,'Income'!$C$5:$C$504,'Clients'!$A118,'Income'!$A$5:$A$504,"&gt;="&amp;DATE('Setup'!$B$6,1,1),'Income'!$A$5:$A$504,"&lt;"&amp;DATE('Setup'!$B$6+1,1,1)))</x:f>
      </x:c>
      <x:c r="U118" s="146" t="n">
        <x:f>IF('Clients'!$C118="Active",ROW()-4,9999)</x:f>
        <x:v>9999</x:v>
      </x:c>
      <x:c r="V118" s="146" t="str">
        <x:f>IF(OR('Clients'!$A118="",$T118&lt;=0),"",COUNTIFS('Clients'!$A$5:$A$204,"&lt;&gt;",$T$5:$T$204,"&gt;"&amp;$T118)+COUNTIFS('Clients'!$A$5:$A118,"&lt;&gt;",$T$5:$T118,$T118))</x:f>
      </x:c>
    </x:row>
    <x:row r="119" ht="21" customHeight="1">
      <x:c r="A119" s="3"/>
      <x:c r="B119" s="3"/>
      <x:c r="C119" s="3"/>
      <x:c r="D119" s="3"/>
      <x:c r="E119" s="3"/>
      <x:c r="F119" s="3"/>
      <x:c r="G119" s="3"/>
      <x:c r="H119" s="3"/>
      <x:c r="I119" s="3"/>
      <x:c r="J119" s="3"/>
      <x:c r="K119" s="3"/>
      <x:c r="L119" s="3"/>
      <x:c r="M119" s="3"/>
      <x:c r="N119" s="3"/>
      <x:c r="O119" s="3"/>
      <x:c r="P119" s="3"/>
      <x:c r="Q119" s="3"/>
      <x:c r="R119" s="3"/>
      <x:c r="S119" s="3"/>
      <x:c r="T119" s="150" t="str">
        <x:f>IF('Clients'!$A119="","",SUMIFS('Income'!$I$5:$I$504,'Income'!$C$5:$C$504,'Clients'!$A119,'Income'!$A$5:$A$504,"&gt;="&amp;DATE('Setup'!$B$6,1,1),'Income'!$A$5:$A$504,"&lt;"&amp;DATE('Setup'!$B$6+1,1,1)))</x:f>
      </x:c>
      <x:c r="U119" s="146" t="n">
        <x:f>IF('Clients'!$C119="Active",ROW()-4,9999)</x:f>
        <x:v>9999</x:v>
      </x:c>
      <x:c r="V119" s="146" t="str">
        <x:f>IF(OR('Clients'!$A119="",$T119&lt;=0),"",COUNTIFS('Clients'!$A$5:$A$204,"&lt;&gt;",$T$5:$T$204,"&gt;"&amp;$T119)+COUNTIFS('Clients'!$A$5:$A119,"&lt;&gt;",$T$5:$T119,$T119))</x:f>
      </x:c>
    </x:row>
    <x:row r="120" ht="21" customHeight="1">
      <x:c r="A120" s="3"/>
      <x:c r="B120" s="3"/>
      <x:c r="C120" s="3"/>
      <x:c r="D120" s="3"/>
      <x:c r="E120" s="3"/>
      <x:c r="F120" s="3"/>
      <x:c r="G120" s="3"/>
      <x:c r="H120" s="3"/>
      <x:c r="I120" s="3"/>
      <x:c r="J120" s="3"/>
      <x:c r="K120" s="3"/>
      <x:c r="L120" s="3"/>
      <x:c r="M120" s="3"/>
      <x:c r="N120" s="3"/>
      <x:c r="O120" s="3"/>
      <x:c r="P120" s="3"/>
      <x:c r="Q120" s="3"/>
      <x:c r="R120" s="3"/>
      <x:c r="S120" s="3"/>
      <x:c r="T120" s="150" t="str">
        <x:f>IF('Clients'!$A120="","",SUMIFS('Income'!$I$5:$I$504,'Income'!$C$5:$C$504,'Clients'!$A120,'Income'!$A$5:$A$504,"&gt;="&amp;DATE('Setup'!$B$6,1,1),'Income'!$A$5:$A$504,"&lt;"&amp;DATE('Setup'!$B$6+1,1,1)))</x:f>
      </x:c>
      <x:c r="U120" s="146" t="n">
        <x:f>IF('Clients'!$C120="Active",ROW()-4,9999)</x:f>
        <x:v>9999</x:v>
      </x:c>
      <x:c r="V120" s="146" t="str">
        <x:f>IF(OR('Clients'!$A120="",$T120&lt;=0),"",COUNTIFS('Clients'!$A$5:$A$204,"&lt;&gt;",$T$5:$T$204,"&gt;"&amp;$T120)+COUNTIFS('Clients'!$A$5:$A120,"&lt;&gt;",$T$5:$T120,$T120))</x:f>
      </x:c>
    </x:row>
    <x:row r="121" ht="21" customHeight="1">
      <x:c r="A121" s="3"/>
      <x:c r="B121" s="3"/>
      <x:c r="C121" s="3"/>
      <x:c r="D121" s="3"/>
      <x:c r="E121" s="3"/>
      <x:c r="F121" s="3"/>
      <x:c r="G121" s="3"/>
      <x:c r="H121" s="3"/>
      <x:c r="I121" s="3"/>
      <x:c r="J121" s="3"/>
      <x:c r="K121" s="3"/>
      <x:c r="L121" s="3"/>
      <x:c r="M121" s="3"/>
      <x:c r="N121" s="3"/>
      <x:c r="O121" s="3"/>
      <x:c r="P121" s="3"/>
      <x:c r="Q121" s="3"/>
      <x:c r="R121" s="3"/>
      <x:c r="S121" s="3"/>
      <x:c r="T121" s="150" t="str">
        <x:f>IF('Clients'!$A121="","",SUMIFS('Income'!$I$5:$I$504,'Income'!$C$5:$C$504,'Clients'!$A121,'Income'!$A$5:$A$504,"&gt;="&amp;DATE('Setup'!$B$6,1,1),'Income'!$A$5:$A$504,"&lt;"&amp;DATE('Setup'!$B$6+1,1,1)))</x:f>
      </x:c>
      <x:c r="U121" s="146" t="n">
        <x:f>IF('Clients'!$C121="Active",ROW()-4,9999)</x:f>
        <x:v>9999</x:v>
      </x:c>
      <x:c r="V121" s="146" t="str">
        <x:f>IF(OR('Clients'!$A121="",$T121&lt;=0),"",COUNTIFS('Clients'!$A$5:$A$204,"&lt;&gt;",$T$5:$T$204,"&gt;"&amp;$T121)+COUNTIFS('Clients'!$A$5:$A121,"&lt;&gt;",$T$5:$T121,$T121))</x:f>
      </x:c>
    </x:row>
    <x:row r="122" ht="21" customHeight="1">
      <x:c r="A122" s="3"/>
      <x:c r="B122" s="3"/>
      <x:c r="C122" s="3"/>
      <x:c r="D122" s="3"/>
      <x:c r="E122" s="3"/>
      <x:c r="F122" s="3"/>
      <x:c r="G122" s="3"/>
      <x:c r="H122" s="3"/>
      <x:c r="I122" s="3"/>
      <x:c r="J122" s="3"/>
      <x:c r="K122" s="3"/>
      <x:c r="L122" s="3"/>
      <x:c r="M122" s="3"/>
      <x:c r="N122" s="3"/>
      <x:c r="O122" s="3"/>
      <x:c r="P122" s="3"/>
      <x:c r="Q122" s="3"/>
      <x:c r="R122" s="3"/>
      <x:c r="S122" s="3"/>
      <x:c r="T122" s="150" t="str">
        <x:f>IF('Clients'!$A122="","",SUMIFS('Income'!$I$5:$I$504,'Income'!$C$5:$C$504,'Clients'!$A122,'Income'!$A$5:$A$504,"&gt;="&amp;DATE('Setup'!$B$6,1,1),'Income'!$A$5:$A$504,"&lt;"&amp;DATE('Setup'!$B$6+1,1,1)))</x:f>
      </x:c>
      <x:c r="U122" s="146" t="n">
        <x:f>IF('Clients'!$C122="Active",ROW()-4,9999)</x:f>
        <x:v>9999</x:v>
      </x:c>
      <x:c r="V122" s="146" t="str">
        <x:f>IF(OR('Clients'!$A122="",$T122&lt;=0),"",COUNTIFS('Clients'!$A$5:$A$204,"&lt;&gt;",$T$5:$T$204,"&gt;"&amp;$T122)+COUNTIFS('Clients'!$A$5:$A122,"&lt;&gt;",$T$5:$T122,$T122))</x:f>
      </x:c>
    </x:row>
    <x:row r="123" ht="21" customHeight="1">
      <x:c r="A123" s="3"/>
      <x:c r="B123" s="3"/>
      <x:c r="C123" s="3"/>
      <x:c r="D123" s="3"/>
      <x:c r="E123" s="3"/>
      <x:c r="F123" s="3"/>
      <x:c r="G123" s="3"/>
      <x:c r="H123" s="3"/>
      <x:c r="I123" s="3"/>
      <x:c r="J123" s="3"/>
      <x:c r="K123" s="3"/>
      <x:c r="L123" s="3"/>
      <x:c r="M123" s="3"/>
      <x:c r="N123" s="3"/>
      <x:c r="O123" s="3"/>
      <x:c r="P123" s="3"/>
      <x:c r="Q123" s="3"/>
      <x:c r="R123" s="3"/>
      <x:c r="S123" s="3"/>
      <x:c r="T123" s="150" t="str">
        <x:f>IF('Clients'!$A123="","",SUMIFS('Income'!$I$5:$I$504,'Income'!$C$5:$C$504,'Clients'!$A123,'Income'!$A$5:$A$504,"&gt;="&amp;DATE('Setup'!$B$6,1,1),'Income'!$A$5:$A$504,"&lt;"&amp;DATE('Setup'!$B$6+1,1,1)))</x:f>
      </x:c>
      <x:c r="U123" s="146" t="n">
        <x:f>IF('Clients'!$C123="Active",ROW()-4,9999)</x:f>
        <x:v>9999</x:v>
      </x:c>
      <x:c r="V123" s="146" t="str">
        <x:f>IF(OR('Clients'!$A123="",$T123&lt;=0),"",COUNTIFS('Clients'!$A$5:$A$204,"&lt;&gt;",$T$5:$T$204,"&gt;"&amp;$T123)+COUNTIFS('Clients'!$A$5:$A123,"&lt;&gt;",$T$5:$T123,$T123))</x:f>
      </x:c>
    </x:row>
    <x:row r="124" ht="21" customHeight="1">
      <x:c r="A124" s="3"/>
      <x:c r="B124" s="3"/>
      <x:c r="C124" s="3"/>
      <x:c r="D124" s="3"/>
      <x:c r="E124" s="3"/>
      <x:c r="F124" s="3"/>
      <x:c r="G124" s="3"/>
      <x:c r="H124" s="3"/>
      <x:c r="I124" s="3"/>
      <x:c r="J124" s="3"/>
      <x:c r="K124" s="3"/>
      <x:c r="L124" s="3"/>
      <x:c r="M124" s="3"/>
      <x:c r="N124" s="3"/>
      <x:c r="O124" s="3"/>
      <x:c r="P124" s="3"/>
      <x:c r="Q124" s="3"/>
      <x:c r="R124" s="3"/>
      <x:c r="S124" s="3"/>
      <x:c r="T124" s="150" t="str">
        <x:f>IF('Clients'!$A124="","",SUMIFS('Income'!$I$5:$I$504,'Income'!$C$5:$C$504,'Clients'!$A124,'Income'!$A$5:$A$504,"&gt;="&amp;DATE('Setup'!$B$6,1,1),'Income'!$A$5:$A$504,"&lt;"&amp;DATE('Setup'!$B$6+1,1,1)))</x:f>
      </x:c>
      <x:c r="U124" s="146" t="n">
        <x:f>IF('Clients'!$C124="Active",ROW()-4,9999)</x:f>
        <x:v>9999</x:v>
      </x:c>
      <x:c r="V124" s="146" t="str">
        <x:f>IF(OR('Clients'!$A124="",$T124&lt;=0),"",COUNTIFS('Clients'!$A$5:$A$204,"&lt;&gt;",$T$5:$T$204,"&gt;"&amp;$T124)+COUNTIFS('Clients'!$A$5:$A124,"&lt;&gt;",$T$5:$T124,$T124))</x:f>
      </x:c>
    </x:row>
    <x:row r="125" ht="21" customHeight="1">
      <x:c r="A125" s="3"/>
      <x:c r="B125" s="3"/>
      <x:c r="C125" s="3"/>
      <x:c r="D125" s="3"/>
      <x:c r="E125" s="3"/>
      <x:c r="F125" s="3"/>
      <x:c r="G125" s="3"/>
      <x:c r="H125" s="3"/>
      <x:c r="I125" s="3"/>
      <x:c r="J125" s="3"/>
      <x:c r="K125" s="3"/>
      <x:c r="L125" s="3"/>
      <x:c r="M125" s="3"/>
      <x:c r="N125" s="3"/>
      <x:c r="O125" s="3"/>
      <x:c r="P125" s="3"/>
      <x:c r="Q125" s="3"/>
      <x:c r="R125" s="3"/>
      <x:c r="S125" s="3"/>
      <x:c r="T125" s="150" t="str">
        <x:f>IF('Clients'!$A125="","",SUMIFS('Income'!$I$5:$I$504,'Income'!$C$5:$C$504,'Clients'!$A125,'Income'!$A$5:$A$504,"&gt;="&amp;DATE('Setup'!$B$6,1,1),'Income'!$A$5:$A$504,"&lt;"&amp;DATE('Setup'!$B$6+1,1,1)))</x:f>
      </x:c>
      <x:c r="U125" s="146" t="n">
        <x:f>IF('Clients'!$C125="Active",ROW()-4,9999)</x:f>
        <x:v>9999</x:v>
      </x:c>
      <x:c r="V125" s="146" t="str">
        <x:f>IF(OR('Clients'!$A125="",$T125&lt;=0),"",COUNTIFS('Clients'!$A$5:$A$204,"&lt;&gt;",$T$5:$T$204,"&gt;"&amp;$T125)+COUNTIFS('Clients'!$A$5:$A125,"&lt;&gt;",$T$5:$T125,$T125))</x:f>
      </x:c>
    </x:row>
    <x:row r="126" ht="21" customHeight="1">
      <x:c r="A126" s="3"/>
      <x:c r="B126" s="3"/>
      <x:c r="C126" s="3"/>
      <x:c r="D126" s="3"/>
      <x:c r="E126" s="3"/>
      <x:c r="F126" s="3"/>
      <x:c r="G126" s="3"/>
      <x:c r="H126" s="3"/>
      <x:c r="I126" s="3"/>
      <x:c r="J126" s="3"/>
      <x:c r="K126" s="3"/>
      <x:c r="L126" s="3"/>
      <x:c r="M126" s="3"/>
      <x:c r="N126" s="3"/>
      <x:c r="O126" s="3"/>
      <x:c r="P126" s="3"/>
      <x:c r="Q126" s="3"/>
      <x:c r="R126" s="3"/>
      <x:c r="S126" s="3"/>
      <x:c r="T126" s="150" t="str">
        <x:f>IF('Clients'!$A126="","",SUMIFS('Income'!$I$5:$I$504,'Income'!$C$5:$C$504,'Clients'!$A126,'Income'!$A$5:$A$504,"&gt;="&amp;DATE('Setup'!$B$6,1,1),'Income'!$A$5:$A$504,"&lt;"&amp;DATE('Setup'!$B$6+1,1,1)))</x:f>
      </x:c>
      <x:c r="U126" s="146" t="n">
        <x:f>IF('Clients'!$C126="Active",ROW()-4,9999)</x:f>
        <x:v>9999</x:v>
      </x:c>
      <x:c r="V126" s="146" t="str">
        <x:f>IF(OR('Clients'!$A126="",$T126&lt;=0),"",COUNTIFS('Clients'!$A$5:$A$204,"&lt;&gt;",$T$5:$T$204,"&gt;"&amp;$T126)+COUNTIFS('Clients'!$A$5:$A126,"&lt;&gt;",$T$5:$T126,$T126))</x:f>
      </x:c>
    </x:row>
    <x:row r="127" ht="21" customHeight="1">
      <x:c r="A127" s="3"/>
      <x:c r="B127" s="3"/>
      <x:c r="C127" s="3"/>
      <x:c r="D127" s="3"/>
      <x:c r="E127" s="3"/>
      <x:c r="F127" s="3"/>
      <x:c r="G127" s="3"/>
      <x:c r="H127" s="3"/>
      <x:c r="I127" s="3"/>
      <x:c r="J127" s="3"/>
      <x:c r="K127" s="3"/>
      <x:c r="L127" s="3"/>
      <x:c r="M127" s="3"/>
      <x:c r="N127" s="3"/>
      <x:c r="O127" s="3"/>
      <x:c r="P127" s="3"/>
      <x:c r="Q127" s="3"/>
      <x:c r="R127" s="3"/>
      <x:c r="S127" s="3"/>
      <x:c r="T127" s="150" t="str">
        <x:f>IF('Clients'!$A127="","",SUMIFS('Income'!$I$5:$I$504,'Income'!$C$5:$C$504,'Clients'!$A127,'Income'!$A$5:$A$504,"&gt;="&amp;DATE('Setup'!$B$6,1,1),'Income'!$A$5:$A$504,"&lt;"&amp;DATE('Setup'!$B$6+1,1,1)))</x:f>
      </x:c>
      <x:c r="U127" s="146" t="n">
        <x:f>IF('Clients'!$C127="Active",ROW()-4,9999)</x:f>
        <x:v>9999</x:v>
      </x:c>
      <x:c r="V127" s="146" t="str">
        <x:f>IF(OR('Clients'!$A127="",$T127&lt;=0),"",COUNTIFS('Clients'!$A$5:$A$204,"&lt;&gt;",$T$5:$T$204,"&gt;"&amp;$T127)+COUNTIFS('Clients'!$A$5:$A127,"&lt;&gt;",$T$5:$T127,$T127))</x:f>
      </x:c>
    </x:row>
    <x:row r="128" ht="21" customHeight="1">
      <x:c r="A128" s="3"/>
      <x:c r="B128" s="3"/>
      <x:c r="C128" s="3"/>
      <x:c r="D128" s="3"/>
      <x:c r="E128" s="3"/>
      <x:c r="F128" s="3"/>
      <x:c r="G128" s="3"/>
      <x:c r="H128" s="3"/>
      <x:c r="I128" s="3"/>
      <x:c r="J128" s="3"/>
      <x:c r="K128" s="3"/>
      <x:c r="L128" s="3"/>
      <x:c r="M128" s="3"/>
      <x:c r="N128" s="3"/>
      <x:c r="O128" s="3"/>
      <x:c r="P128" s="3"/>
      <x:c r="Q128" s="3"/>
      <x:c r="R128" s="3"/>
      <x:c r="S128" s="3"/>
      <x:c r="T128" s="150" t="str">
        <x:f>IF('Clients'!$A128="","",SUMIFS('Income'!$I$5:$I$504,'Income'!$C$5:$C$504,'Clients'!$A128,'Income'!$A$5:$A$504,"&gt;="&amp;DATE('Setup'!$B$6,1,1),'Income'!$A$5:$A$504,"&lt;"&amp;DATE('Setup'!$B$6+1,1,1)))</x:f>
      </x:c>
      <x:c r="U128" s="146" t="n">
        <x:f>IF('Clients'!$C128="Active",ROW()-4,9999)</x:f>
        <x:v>9999</x:v>
      </x:c>
      <x:c r="V128" s="146" t="str">
        <x:f>IF(OR('Clients'!$A128="",$T128&lt;=0),"",COUNTIFS('Clients'!$A$5:$A$204,"&lt;&gt;",$T$5:$T$204,"&gt;"&amp;$T128)+COUNTIFS('Clients'!$A$5:$A128,"&lt;&gt;",$T$5:$T128,$T128))</x:f>
      </x:c>
    </x:row>
    <x:row r="129" ht="21" customHeight="1">
      <x:c r="A129" s="3"/>
      <x:c r="B129" s="3"/>
      <x:c r="C129" s="3"/>
      <x:c r="D129" s="3"/>
      <x:c r="E129" s="3"/>
      <x:c r="F129" s="3"/>
      <x:c r="G129" s="3"/>
      <x:c r="H129" s="3"/>
      <x:c r="I129" s="3"/>
      <x:c r="J129" s="3"/>
      <x:c r="K129" s="3"/>
      <x:c r="L129" s="3"/>
      <x:c r="M129" s="3"/>
      <x:c r="N129" s="3"/>
      <x:c r="O129" s="3"/>
      <x:c r="P129" s="3"/>
      <x:c r="Q129" s="3"/>
      <x:c r="R129" s="3"/>
      <x:c r="S129" s="3"/>
      <x:c r="T129" s="150" t="str">
        <x:f>IF('Clients'!$A129="","",SUMIFS('Income'!$I$5:$I$504,'Income'!$C$5:$C$504,'Clients'!$A129,'Income'!$A$5:$A$504,"&gt;="&amp;DATE('Setup'!$B$6,1,1),'Income'!$A$5:$A$504,"&lt;"&amp;DATE('Setup'!$B$6+1,1,1)))</x:f>
      </x:c>
      <x:c r="U129" s="146" t="n">
        <x:f>IF('Clients'!$C129="Active",ROW()-4,9999)</x:f>
        <x:v>9999</x:v>
      </x:c>
      <x:c r="V129" s="146" t="str">
        <x:f>IF(OR('Clients'!$A129="",$T129&lt;=0),"",COUNTIFS('Clients'!$A$5:$A$204,"&lt;&gt;",$T$5:$T$204,"&gt;"&amp;$T129)+COUNTIFS('Clients'!$A$5:$A129,"&lt;&gt;",$T$5:$T129,$T129))</x:f>
      </x:c>
    </x:row>
    <x:row r="130" ht="21" customHeight="1">
      <x:c r="A130" s="3"/>
      <x:c r="B130" s="3"/>
      <x:c r="C130" s="3"/>
      <x:c r="D130" s="3"/>
      <x:c r="E130" s="3"/>
      <x:c r="F130" s="3"/>
      <x:c r="G130" s="3"/>
      <x:c r="H130" s="3"/>
      <x:c r="I130" s="3"/>
      <x:c r="J130" s="3"/>
      <x:c r="K130" s="3"/>
      <x:c r="L130" s="3"/>
      <x:c r="M130" s="3"/>
      <x:c r="N130" s="3"/>
      <x:c r="O130" s="3"/>
      <x:c r="P130" s="3"/>
      <x:c r="Q130" s="3"/>
      <x:c r="R130" s="3"/>
      <x:c r="S130" s="3"/>
      <x:c r="T130" s="150" t="str">
        <x:f>IF('Clients'!$A130="","",SUMIFS('Income'!$I$5:$I$504,'Income'!$C$5:$C$504,'Clients'!$A130,'Income'!$A$5:$A$504,"&gt;="&amp;DATE('Setup'!$B$6,1,1),'Income'!$A$5:$A$504,"&lt;"&amp;DATE('Setup'!$B$6+1,1,1)))</x:f>
      </x:c>
      <x:c r="U130" s="146" t="n">
        <x:f>IF('Clients'!$C130="Active",ROW()-4,9999)</x:f>
        <x:v>9999</x:v>
      </x:c>
      <x:c r="V130" s="146" t="str">
        <x:f>IF(OR('Clients'!$A130="",$T130&lt;=0),"",COUNTIFS('Clients'!$A$5:$A$204,"&lt;&gt;",$T$5:$T$204,"&gt;"&amp;$T130)+COUNTIFS('Clients'!$A$5:$A130,"&lt;&gt;",$T$5:$T130,$T130))</x:f>
      </x:c>
    </x:row>
    <x:row r="131" ht="21" customHeight="1">
      <x:c r="A131" s="3"/>
      <x:c r="B131" s="3"/>
      <x:c r="C131" s="3"/>
      <x:c r="D131" s="3"/>
      <x:c r="E131" s="3"/>
      <x:c r="F131" s="3"/>
      <x:c r="G131" s="3"/>
      <x:c r="H131" s="3"/>
      <x:c r="I131" s="3"/>
      <x:c r="J131" s="3"/>
      <x:c r="K131" s="3"/>
      <x:c r="L131" s="3"/>
      <x:c r="M131" s="3"/>
      <x:c r="N131" s="3"/>
      <x:c r="O131" s="3"/>
      <x:c r="P131" s="3"/>
      <x:c r="Q131" s="3"/>
      <x:c r="R131" s="3"/>
      <x:c r="S131" s="3"/>
      <x:c r="T131" s="150" t="str">
        <x:f>IF('Clients'!$A131="","",SUMIFS('Income'!$I$5:$I$504,'Income'!$C$5:$C$504,'Clients'!$A131,'Income'!$A$5:$A$504,"&gt;="&amp;DATE('Setup'!$B$6,1,1),'Income'!$A$5:$A$504,"&lt;"&amp;DATE('Setup'!$B$6+1,1,1)))</x:f>
      </x:c>
      <x:c r="U131" s="146" t="n">
        <x:f>IF('Clients'!$C131="Active",ROW()-4,9999)</x:f>
        <x:v>9999</x:v>
      </x:c>
      <x:c r="V131" s="146" t="str">
        <x:f>IF(OR('Clients'!$A131="",$T131&lt;=0),"",COUNTIFS('Clients'!$A$5:$A$204,"&lt;&gt;",$T$5:$T$204,"&gt;"&amp;$T131)+COUNTIFS('Clients'!$A$5:$A131,"&lt;&gt;",$T$5:$T131,$T131))</x:f>
      </x:c>
    </x:row>
    <x:row r="132" ht="21" customHeight="1">
      <x:c r="A132" s="3"/>
      <x:c r="B132" s="3"/>
      <x:c r="C132" s="3"/>
      <x:c r="D132" s="3"/>
      <x:c r="E132" s="3"/>
      <x:c r="F132" s="3"/>
      <x:c r="G132" s="3"/>
      <x:c r="H132" s="3"/>
      <x:c r="I132" s="3"/>
      <x:c r="J132" s="3"/>
      <x:c r="K132" s="3"/>
      <x:c r="L132" s="3"/>
      <x:c r="M132" s="3"/>
      <x:c r="N132" s="3"/>
      <x:c r="O132" s="3"/>
      <x:c r="P132" s="3"/>
      <x:c r="Q132" s="3"/>
      <x:c r="R132" s="3"/>
      <x:c r="S132" s="3"/>
      <x:c r="T132" s="150" t="str">
        <x:f>IF('Clients'!$A132="","",SUMIFS('Income'!$I$5:$I$504,'Income'!$C$5:$C$504,'Clients'!$A132,'Income'!$A$5:$A$504,"&gt;="&amp;DATE('Setup'!$B$6,1,1),'Income'!$A$5:$A$504,"&lt;"&amp;DATE('Setup'!$B$6+1,1,1)))</x:f>
      </x:c>
      <x:c r="U132" s="146" t="n">
        <x:f>IF('Clients'!$C132="Active",ROW()-4,9999)</x:f>
        <x:v>9999</x:v>
      </x:c>
      <x:c r="V132" s="146" t="str">
        <x:f>IF(OR('Clients'!$A132="",$T132&lt;=0),"",COUNTIFS('Clients'!$A$5:$A$204,"&lt;&gt;",$T$5:$T$204,"&gt;"&amp;$T132)+COUNTIFS('Clients'!$A$5:$A132,"&lt;&gt;",$T$5:$T132,$T132))</x:f>
      </x:c>
    </x:row>
    <x:row r="133" ht="21" customHeight="1">
      <x:c r="A133" s="3"/>
      <x:c r="B133" s="3"/>
      <x:c r="C133" s="3"/>
      <x:c r="D133" s="3"/>
      <x:c r="E133" s="3"/>
      <x:c r="F133" s="3"/>
      <x:c r="G133" s="3"/>
      <x:c r="H133" s="3"/>
      <x:c r="I133" s="3"/>
      <x:c r="J133" s="3"/>
      <x:c r="K133" s="3"/>
      <x:c r="L133" s="3"/>
      <x:c r="M133" s="3"/>
      <x:c r="N133" s="3"/>
      <x:c r="O133" s="3"/>
      <x:c r="P133" s="3"/>
      <x:c r="Q133" s="3"/>
      <x:c r="R133" s="3"/>
      <x:c r="S133" s="3"/>
      <x:c r="T133" s="150" t="str">
        <x:f>IF('Clients'!$A133="","",SUMIFS('Income'!$I$5:$I$504,'Income'!$C$5:$C$504,'Clients'!$A133,'Income'!$A$5:$A$504,"&gt;="&amp;DATE('Setup'!$B$6,1,1),'Income'!$A$5:$A$504,"&lt;"&amp;DATE('Setup'!$B$6+1,1,1)))</x:f>
      </x:c>
      <x:c r="U133" s="146" t="n">
        <x:f>IF('Clients'!$C133="Active",ROW()-4,9999)</x:f>
        <x:v>9999</x:v>
      </x:c>
      <x:c r="V133" s="146" t="str">
        <x:f>IF(OR('Clients'!$A133="",$T133&lt;=0),"",COUNTIFS('Clients'!$A$5:$A$204,"&lt;&gt;",$T$5:$T$204,"&gt;"&amp;$T133)+COUNTIFS('Clients'!$A$5:$A133,"&lt;&gt;",$T$5:$T133,$T133))</x:f>
      </x:c>
    </x:row>
    <x:row r="134" ht="21" customHeight="1">
      <x:c r="A134" s="3"/>
      <x:c r="B134" s="3"/>
      <x:c r="C134" s="3"/>
      <x:c r="D134" s="3"/>
      <x:c r="E134" s="3"/>
      <x:c r="F134" s="3"/>
      <x:c r="G134" s="3"/>
      <x:c r="H134" s="3"/>
      <x:c r="I134" s="3"/>
      <x:c r="J134" s="3"/>
      <x:c r="K134" s="3"/>
      <x:c r="L134" s="3"/>
      <x:c r="M134" s="3"/>
      <x:c r="N134" s="3"/>
      <x:c r="O134" s="3"/>
      <x:c r="P134" s="3"/>
      <x:c r="Q134" s="3"/>
      <x:c r="R134" s="3"/>
      <x:c r="S134" s="3"/>
      <x:c r="T134" s="150" t="str">
        <x:f>IF('Clients'!$A134="","",SUMIFS('Income'!$I$5:$I$504,'Income'!$C$5:$C$504,'Clients'!$A134,'Income'!$A$5:$A$504,"&gt;="&amp;DATE('Setup'!$B$6,1,1),'Income'!$A$5:$A$504,"&lt;"&amp;DATE('Setup'!$B$6+1,1,1)))</x:f>
      </x:c>
      <x:c r="U134" s="146" t="n">
        <x:f>IF('Clients'!$C134="Active",ROW()-4,9999)</x:f>
        <x:v>9999</x:v>
      </x:c>
      <x:c r="V134" s="146" t="str">
        <x:f>IF(OR('Clients'!$A134="",$T134&lt;=0),"",COUNTIFS('Clients'!$A$5:$A$204,"&lt;&gt;",$T$5:$T$204,"&gt;"&amp;$T134)+COUNTIFS('Clients'!$A$5:$A134,"&lt;&gt;",$T$5:$T134,$T134))</x:f>
      </x:c>
    </x:row>
    <x:row r="135" ht="21" customHeight="1">
      <x:c r="A135" s="3"/>
      <x:c r="B135" s="3"/>
      <x:c r="C135" s="3"/>
      <x:c r="D135" s="3"/>
      <x:c r="E135" s="3"/>
      <x:c r="F135" s="3"/>
      <x:c r="G135" s="3"/>
      <x:c r="H135" s="3"/>
      <x:c r="I135" s="3"/>
      <x:c r="J135" s="3"/>
      <x:c r="K135" s="3"/>
      <x:c r="L135" s="3"/>
      <x:c r="M135" s="3"/>
      <x:c r="N135" s="3"/>
      <x:c r="O135" s="3"/>
      <x:c r="P135" s="3"/>
      <x:c r="Q135" s="3"/>
      <x:c r="R135" s="3"/>
      <x:c r="S135" s="3"/>
      <x:c r="T135" s="150" t="str">
        <x:f>IF('Clients'!$A135="","",SUMIFS('Income'!$I$5:$I$504,'Income'!$C$5:$C$504,'Clients'!$A135,'Income'!$A$5:$A$504,"&gt;="&amp;DATE('Setup'!$B$6,1,1),'Income'!$A$5:$A$504,"&lt;"&amp;DATE('Setup'!$B$6+1,1,1)))</x:f>
      </x:c>
      <x:c r="U135" s="146" t="n">
        <x:f>IF('Clients'!$C135="Active",ROW()-4,9999)</x:f>
        <x:v>9999</x:v>
      </x:c>
      <x:c r="V135" s="146" t="str">
        <x:f>IF(OR('Clients'!$A135="",$T135&lt;=0),"",COUNTIFS('Clients'!$A$5:$A$204,"&lt;&gt;",$T$5:$T$204,"&gt;"&amp;$T135)+COUNTIFS('Clients'!$A$5:$A135,"&lt;&gt;",$T$5:$T135,$T135))</x:f>
      </x:c>
    </x:row>
    <x:row r="136" ht="21" customHeight="1">
      <x:c r="A136" s="3"/>
      <x:c r="B136" s="3"/>
      <x:c r="C136" s="3"/>
      <x:c r="D136" s="3"/>
      <x:c r="E136" s="3"/>
      <x:c r="F136" s="3"/>
      <x:c r="G136" s="3"/>
      <x:c r="H136" s="3"/>
      <x:c r="I136" s="3"/>
      <x:c r="J136" s="3"/>
      <x:c r="K136" s="3"/>
      <x:c r="L136" s="3"/>
      <x:c r="M136" s="3"/>
      <x:c r="N136" s="3"/>
      <x:c r="O136" s="3"/>
      <x:c r="P136" s="3"/>
      <x:c r="Q136" s="3"/>
      <x:c r="R136" s="3"/>
      <x:c r="S136" s="3"/>
      <x:c r="T136" s="150" t="str">
        <x:f>IF('Clients'!$A136="","",SUMIFS('Income'!$I$5:$I$504,'Income'!$C$5:$C$504,'Clients'!$A136,'Income'!$A$5:$A$504,"&gt;="&amp;DATE('Setup'!$B$6,1,1),'Income'!$A$5:$A$504,"&lt;"&amp;DATE('Setup'!$B$6+1,1,1)))</x:f>
      </x:c>
      <x:c r="U136" s="146" t="n">
        <x:f>IF('Clients'!$C136="Active",ROW()-4,9999)</x:f>
        <x:v>9999</x:v>
      </x:c>
      <x:c r="V136" s="146" t="str">
        <x:f>IF(OR('Clients'!$A136="",$T136&lt;=0),"",COUNTIFS('Clients'!$A$5:$A$204,"&lt;&gt;",$T$5:$T$204,"&gt;"&amp;$T136)+COUNTIFS('Clients'!$A$5:$A136,"&lt;&gt;",$T$5:$T136,$T136))</x:f>
      </x:c>
    </x:row>
    <x:row r="137" ht="21" customHeight="1">
      <x:c r="A137" s="3"/>
      <x:c r="B137" s="3"/>
      <x:c r="C137" s="3"/>
      <x:c r="D137" s="3"/>
      <x:c r="E137" s="3"/>
      <x:c r="F137" s="3"/>
      <x:c r="G137" s="3"/>
      <x:c r="H137" s="3"/>
      <x:c r="I137" s="3"/>
      <x:c r="J137" s="3"/>
      <x:c r="K137" s="3"/>
      <x:c r="L137" s="3"/>
      <x:c r="M137" s="3"/>
      <x:c r="N137" s="3"/>
      <x:c r="O137" s="3"/>
      <x:c r="P137" s="3"/>
      <x:c r="Q137" s="3"/>
      <x:c r="R137" s="3"/>
      <x:c r="S137" s="3"/>
      <x:c r="T137" s="150" t="str">
        <x:f>IF('Clients'!$A137="","",SUMIFS('Income'!$I$5:$I$504,'Income'!$C$5:$C$504,'Clients'!$A137,'Income'!$A$5:$A$504,"&gt;="&amp;DATE('Setup'!$B$6,1,1),'Income'!$A$5:$A$504,"&lt;"&amp;DATE('Setup'!$B$6+1,1,1)))</x:f>
      </x:c>
      <x:c r="U137" s="146" t="n">
        <x:f>IF('Clients'!$C137="Active",ROW()-4,9999)</x:f>
        <x:v>9999</x:v>
      </x:c>
      <x:c r="V137" s="146" t="str">
        <x:f>IF(OR('Clients'!$A137="",$T137&lt;=0),"",COUNTIFS('Clients'!$A$5:$A$204,"&lt;&gt;",$T$5:$T$204,"&gt;"&amp;$T137)+COUNTIFS('Clients'!$A$5:$A137,"&lt;&gt;",$T$5:$T137,$T137))</x:f>
      </x:c>
    </x:row>
    <x:row r="138" ht="21" customHeight="1">
      <x:c r="A138" s="3"/>
      <x:c r="B138" s="3"/>
      <x:c r="C138" s="3"/>
      <x:c r="D138" s="3"/>
      <x:c r="E138" s="3"/>
      <x:c r="F138" s="3"/>
      <x:c r="G138" s="3"/>
      <x:c r="H138" s="3"/>
      <x:c r="I138" s="3"/>
      <x:c r="J138" s="3"/>
      <x:c r="K138" s="3"/>
      <x:c r="L138" s="3"/>
      <x:c r="M138" s="3"/>
      <x:c r="N138" s="3"/>
      <x:c r="O138" s="3"/>
      <x:c r="P138" s="3"/>
      <x:c r="Q138" s="3"/>
      <x:c r="R138" s="3"/>
      <x:c r="S138" s="3"/>
      <x:c r="T138" s="150" t="str">
        <x:f>IF('Clients'!$A138="","",SUMIFS('Income'!$I$5:$I$504,'Income'!$C$5:$C$504,'Clients'!$A138,'Income'!$A$5:$A$504,"&gt;="&amp;DATE('Setup'!$B$6,1,1),'Income'!$A$5:$A$504,"&lt;"&amp;DATE('Setup'!$B$6+1,1,1)))</x:f>
      </x:c>
      <x:c r="U138" s="146" t="n">
        <x:f>IF('Clients'!$C138="Active",ROW()-4,9999)</x:f>
        <x:v>9999</x:v>
      </x:c>
      <x:c r="V138" s="146" t="str">
        <x:f>IF(OR('Clients'!$A138="",$T138&lt;=0),"",COUNTIFS('Clients'!$A$5:$A$204,"&lt;&gt;",$T$5:$T$204,"&gt;"&amp;$T138)+COUNTIFS('Clients'!$A$5:$A138,"&lt;&gt;",$T$5:$T138,$T138))</x:f>
      </x:c>
    </x:row>
    <x:row r="139" ht="21" customHeight="1">
      <x:c r="A139" s="3"/>
      <x:c r="B139" s="3"/>
      <x:c r="C139" s="3"/>
      <x:c r="D139" s="3"/>
      <x:c r="E139" s="3"/>
      <x:c r="F139" s="3"/>
      <x:c r="G139" s="3"/>
      <x:c r="H139" s="3"/>
      <x:c r="I139" s="3"/>
      <x:c r="J139" s="3"/>
      <x:c r="K139" s="3"/>
      <x:c r="L139" s="3"/>
      <x:c r="M139" s="3"/>
      <x:c r="N139" s="3"/>
      <x:c r="O139" s="3"/>
      <x:c r="P139" s="3"/>
      <x:c r="Q139" s="3"/>
      <x:c r="R139" s="3"/>
      <x:c r="S139" s="3"/>
      <x:c r="T139" s="150" t="str">
        <x:f>IF('Clients'!$A139="","",SUMIFS('Income'!$I$5:$I$504,'Income'!$C$5:$C$504,'Clients'!$A139,'Income'!$A$5:$A$504,"&gt;="&amp;DATE('Setup'!$B$6,1,1),'Income'!$A$5:$A$504,"&lt;"&amp;DATE('Setup'!$B$6+1,1,1)))</x:f>
      </x:c>
      <x:c r="U139" s="146" t="n">
        <x:f>IF('Clients'!$C139="Active",ROW()-4,9999)</x:f>
        <x:v>9999</x:v>
      </x:c>
      <x:c r="V139" s="146" t="str">
        <x:f>IF(OR('Clients'!$A139="",$T139&lt;=0),"",COUNTIFS('Clients'!$A$5:$A$204,"&lt;&gt;",$T$5:$T$204,"&gt;"&amp;$T139)+COUNTIFS('Clients'!$A$5:$A139,"&lt;&gt;",$T$5:$T139,$T139))</x:f>
      </x:c>
    </x:row>
    <x:row r="140" ht="21" customHeight="1">
      <x:c r="A140" s="3"/>
      <x:c r="B140" s="3"/>
      <x:c r="C140" s="3"/>
      <x:c r="D140" s="3"/>
      <x:c r="E140" s="3"/>
      <x:c r="F140" s="3"/>
      <x:c r="G140" s="3"/>
      <x:c r="H140" s="3"/>
      <x:c r="I140" s="3"/>
      <x:c r="J140" s="3"/>
      <x:c r="K140" s="3"/>
      <x:c r="L140" s="3"/>
      <x:c r="M140" s="3"/>
      <x:c r="N140" s="3"/>
      <x:c r="O140" s="3"/>
      <x:c r="P140" s="3"/>
      <x:c r="Q140" s="3"/>
      <x:c r="R140" s="3"/>
      <x:c r="S140" s="3"/>
      <x:c r="T140" s="150" t="str">
        <x:f>IF('Clients'!$A140="","",SUMIFS('Income'!$I$5:$I$504,'Income'!$C$5:$C$504,'Clients'!$A140,'Income'!$A$5:$A$504,"&gt;="&amp;DATE('Setup'!$B$6,1,1),'Income'!$A$5:$A$504,"&lt;"&amp;DATE('Setup'!$B$6+1,1,1)))</x:f>
      </x:c>
      <x:c r="U140" s="146" t="n">
        <x:f>IF('Clients'!$C140="Active",ROW()-4,9999)</x:f>
        <x:v>9999</x:v>
      </x:c>
      <x:c r="V140" s="146" t="str">
        <x:f>IF(OR('Clients'!$A140="",$T140&lt;=0),"",COUNTIFS('Clients'!$A$5:$A$204,"&lt;&gt;",$T$5:$T$204,"&gt;"&amp;$T140)+COUNTIFS('Clients'!$A$5:$A140,"&lt;&gt;",$T$5:$T140,$T140))</x:f>
      </x:c>
    </x:row>
    <x:row r="141" ht="21" customHeight="1">
      <x:c r="A141" s="3"/>
      <x:c r="B141" s="3"/>
      <x:c r="C141" s="3"/>
      <x:c r="D141" s="3"/>
      <x:c r="E141" s="3"/>
      <x:c r="F141" s="3"/>
      <x:c r="G141" s="3"/>
      <x:c r="H141" s="3"/>
      <x:c r="I141" s="3"/>
      <x:c r="J141" s="3"/>
      <x:c r="K141" s="3"/>
      <x:c r="L141" s="3"/>
      <x:c r="M141" s="3"/>
      <x:c r="N141" s="3"/>
      <x:c r="O141" s="3"/>
      <x:c r="P141" s="3"/>
      <x:c r="Q141" s="3"/>
      <x:c r="R141" s="3"/>
      <x:c r="S141" s="3"/>
      <x:c r="T141" s="150" t="str">
        <x:f>IF('Clients'!$A141="","",SUMIFS('Income'!$I$5:$I$504,'Income'!$C$5:$C$504,'Clients'!$A141,'Income'!$A$5:$A$504,"&gt;="&amp;DATE('Setup'!$B$6,1,1),'Income'!$A$5:$A$504,"&lt;"&amp;DATE('Setup'!$B$6+1,1,1)))</x:f>
      </x:c>
      <x:c r="U141" s="146" t="n">
        <x:f>IF('Clients'!$C141="Active",ROW()-4,9999)</x:f>
        <x:v>9999</x:v>
      </x:c>
      <x:c r="V141" s="146" t="str">
        <x:f>IF(OR('Clients'!$A141="",$T141&lt;=0),"",COUNTIFS('Clients'!$A$5:$A$204,"&lt;&gt;",$T$5:$T$204,"&gt;"&amp;$T141)+COUNTIFS('Clients'!$A$5:$A141,"&lt;&gt;",$T$5:$T141,$T141))</x:f>
      </x:c>
    </x:row>
    <x:row r="142" ht="21" customHeight="1">
      <x:c r="A142" s="3"/>
      <x:c r="B142" s="3"/>
      <x:c r="C142" s="3"/>
      <x:c r="D142" s="3"/>
      <x:c r="E142" s="3"/>
      <x:c r="F142" s="3"/>
      <x:c r="G142" s="3"/>
      <x:c r="H142" s="3"/>
      <x:c r="I142" s="3"/>
      <x:c r="J142" s="3"/>
      <x:c r="K142" s="3"/>
      <x:c r="L142" s="3"/>
      <x:c r="M142" s="3"/>
      <x:c r="N142" s="3"/>
      <x:c r="O142" s="3"/>
      <x:c r="P142" s="3"/>
      <x:c r="Q142" s="3"/>
      <x:c r="R142" s="3"/>
      <x:c r="S142" s="3"/>
      <x:c r="T142" s="150" t="str">
        <x:f>IF('Clients'!$A142="","",SUMIFS('Income'!$I$5:$I$504,'Income'!$C$5:$C$504,'Clients'!$A142,'Income'!$A$5:$A$504,"&gt;="&amp;DATE('Setup'!$B$6,1,1),'Income'!$A$5:$A$504,"&lt;"&amp;DATE('Setup'!$B$6+1,1,1)))</x:f>
      </x:c>
      <x:c r="U142" s="146" t="n">
        <x:f>IF('Clients'!$C142="Active",ROW()-4,9999)</x:f>
        <x:v>9999</x:v>
      </x:c>
      <x:c r="V142" s="146" t="str">
        <x:f>IF(OR('Clients'!$A142="",$T142&lt;=0),"",COUNTIFS('Clients'!$A$5:$A$204,"&lt;&gt;",$T$5:$T$204,"&gt;"&amp;$T142)+COUNTIFS('Clients'!$A$5:$A142,"&lt;&gt;",$T$5:$T142,$T142))</x:f>
      </x:c>
    </x:row>
    <x:row r="143" ht="21" customHeight="1">
      <x:c r="A143" s="3"/>
      <x:c r="B143" s="3"/>
      <x:c r="C143" s="3"/>
      <x:c r="D143" s="3"/>
      <x:c r="E143" s="3"/>
      <x:c r="F143" s="3"/>
      <x:c r="G143" s="3"/>
      <x:c r="H143" s="3"/>
      <x:c r="I143" s="3"/>
      <x:c r="J143" s="3"/>
      <x:c r="K143" s="3"/>
      <x:c r="L143" s="3"/>
      <x:c r="M143" s="3"/>
      <x:c r="N143" s="3"/>
      <x:c r="O143" s="3"/>
      <x:c r="P143" s="3"/>
      <x:c r="Q143" s="3"/>
      <x:c r="R143" s="3"/>
      <x:c r="S143" s="3"/>
      <x:c r="T143" s="150" t="str">
        <x:f>IF('Clients'!$A143="","",SUMIFS('Income'!$I$5:$I$504,'Income'!$C$5:$C$504,'Clients'!$A143,'Income'!$A$5:$A$504,"&gt;="&amp;DATE('Setup'!$B$6,1,1),'Income'!$A$5:$A$504,"&lt;"&amp;DATE('Setup'!$B$6+1,1,1)))</x:f>
      </x:c>
      <x:c r="U143" s="146" t="n">
        <x:f>IF('Clients'!$C143="Active",ROW()-4,9999)</x:f>
        <x:v>9999</x:v>
      </x:c>
      <x:c r="V143" s="146" t="str">
        <x:f>IF(OR('Clients'!$A143="",$T143&lt;=0),"",COUNTIFS('Clients'!$A$5:$A$204,"&lt;&gt;",$T$5:$T$204,"&gt;"&amp;$T143)+COUNTIFS('Clients'!$A$5:$A143,"&lt;&gt;",$T$5:$T143,$T143))</x:f>
      </x:c>
    </x:row>
    <x:row r="144" ht="21" customHeight="1">
      <x:c r="A144" s="3"/>
      <x:c r="B144" s="3"/>
      <x:c r="C144" s="3"/>
      <x:c r="D144" s="3"/>
      <x:c r="E144" s="3"/>
      <x:c r="F144" s="3"/>
      <x:c r="G144" s="3"/>
      <x:c r="H144" s="3"/>
      <x:c r="I144" s="3"/>
      <x:c r="J144" s="3"/>
      <x:c r="K144" s="3"/>
      <x:c r="L144" s="3"/>
      <x:c r="M144" s="3"/>
      <x:c r="N144" s="3"/>
      <x:c r="O144" s="3"/>
      <x:c r="P144" s="3"/>
      <x:c r="Q144" s="3"/>
      <x:c r="R144" s="3"/>
      <x:c r="S144" s="3"/>
      <x:c r="T144" s="150" t="str">
        <x:f>IF('Clients'!$A144="","",SUMIFS('Income'!$I$5:$I$504,'Income'!$C$5:$C$504,'Clients'!$A144,'Income'!$A$5:$A$504,"&gt;="&amp;DATE('Setup'!$B$6,1,1),'Income'!$A$5:$A$504,"&lt;"&amp;DATE('Setup'!$B$6+1,1,1)))</x:f>
      </x:c>
      <x:c r="U144" s="146" t="n">
        <x:f>IF('Clients'!$C144="Active",ROW()-4,9999)</x:f>
        <x:v>9999</x:v>
      </x:c>
      <x:c r="V144" s="146" t="str">
        <x:f>IF(OR('Clients'!$A144="",$T144&lt;=0),"",COUNTIFS('Clients'!$A$5:$A$204,"&lt;&gt;",$T$5:$T$204,"&gt;"&amp;$T144)+COUNTIFS('Clients'!$A$5:$A144,"&lt;&gt;",$T$5:$T144,$T144))</x:f>
      </x:c>
    </x:row>
    <x:row r="145" ht="21" customHeight="1">
      <x:c r="A145" s="3"/>
      <x:c r="B145" s="3"/>
      <x:c r="C145" s="3"/>
      <x:c r="D145" s="3"/>
      <x:c r="E145" s="3"/>
      <x:c r="F145" s="3"/>
      <x:c r="G145" s="3"/>
      <x:c r="H145" s="3"/>
      <x:c r="I145" s="3"/>
      <x:c r="J145" s="3"/>
      <x:c r="K145" s="3"/>
      <x:c r="L145" s="3"/>
      <x:c r="M145" s="3"/>
      <x:c r="N145" s="3"/>
      <x:c r="O145" s="3"/>
      <x:c r="P145" s="3"/>
      <x:c r="Q145" s="3"/>
      <x:c r="R145" s="3"/>
      <x:c r="S145" s="3"/>
      <x:c r="T145" s="150" t="str">
        <x:f>IF('Clients'!$A145="","",SUMIFS('Income'!$I$5:$I$504,'Income'!$C$5:$C$504,'Clients'!$A145,'Income'!$A$5:$A$504,"&gt;="&amp;DATE('Setup'!$B$6,1,1),'Income'!$A$5:$A$504,"&lt;"&amp;DATE('Setup'!$B$6+1,1,1)))</x:f>
      </x:c>
      <x:c r="U145" s="146" t="n">
        <x:f>IF('Clients'!$C145="Active",ROW()-4,9999)</x:f>
        <x:v>9999</x:v>
      </x:c>
      <x:c r="V145" s="146" t="str">
        <x:f>IF(OR('Clients'!$A145="",$T145&lt;=0),"",COUNTIFS('Clients'!$A$5:$A$204,"&lt;&gt;",$T$5:$T$204,"&gt;"&amp;$T145)+COUNTIFS('Clients'!$A$5:$A145,"&lt;&gt;",$T$5:$T145,$T145))</x:f>
      </x:c>
    </x:row>
    <x:row r="146" ht="21" customHeight="1">
      <x:c r="A146" s="3"/>
      <x:c r="B146" s="3"/>
      <x:c r="C146" s="3"/>
      <x:c r="D146" s="3"/>
      <x:c r="E146" s="3"/>
      <x:c r="F146" s="3"/>
      <x:c r="G146" s="3"/>
      <x:c r="H146" s="3"/>
      <x:c r="I146" s="3"/>
      <x:c r="J146" s="3"/>
      <x:c r="K146" s="3"/>
      <x:c r="L146" s="3"/>
      <x:c r="M146" s="3"/>
      <x:c r="N146" s="3"/>
      <x:c r="O146" s="3"/>
      <x:c r="P146" s="3"/>
      <x:c r="Q146" s="3"/>
      <x:c r="R146" s="3"/>
      <x:c r="S146" s="3"/>
      <x:c r="T146" s="150" t="str">
        <x:f>IF('Clients'!$A146="","",SUMIFS('Income'!$I$5:$I$504,'Income'!$C$5:$C$504,'Clients'!$A146,'Income'!$A$5:$A$504,"&gt;="&amp;DATE('Setup'!$B$6,1,1),'Income'!$A$5:$A$504,"&lt;"&amp;DATE('Setup'!$B$6+1,1,1)))</x:f>
      </x:c>
      <x:c r="U146" s="146" t="n">
        <x:f>IF('Clients'!$C146="Active",ROW()-4,9999)</x:f>
        <x:v>9999</x:v>
      </x:c>
      <x:c r="V146" s="146" t="str">
        <x:f>IF(OR('Clients'!$A146="",$T146&lt;=0),"",COUNTIFS('Clients'!$A$5:$A$204,"&lt;&gt;",$T$5:$T$204,"&gt;"&amp;$T146)+COUNTIFS('Clients'!$A$5:$A146,"&lt;&gt;",$T$5:$T146,$T146))</x:f>
      </x:c>
    </x:row>
    <x:row r="147" ht="21" customHeight="1">
      <x:c r="A147" s="3"/>
      <x:c r="B147" s="3"/>
      <x:c r="C147" s="3"/>
      <x:c r="D147" s="3"/>
      <x:c r="E147" s="3"/>
      <x:c r="F147" s="3"/>
      <x:c r="G147" s="3"/>
      <x:c r="H147" s="3"/>
      <x:c r="I147" s="3"/>
      <x:c r="J147" s="3"/>
      <x:c r="K147" s="3"/>
      <x:c r="L147" s="3"/>
      <x:c r="M147" s="3"/>
      <x:c r="N147" s="3"/>
      <x:c r="O147" s="3"/>
      <x:c r="P147" s="3"/>
      <x:c r="Q147" s="3"/>
      <x:c r="R147" s="3"/>
      <x:c r="S147" s="3"/>
      <x:c r="T147" s="150" t="str">
        <x:f>IF('Clients'!$A147="","",SUMIFS('Income'!$I$5:$I$504,'Income'!$C$5:$C$504,'Clients'!$A147,'Income'!$A$5:$A$504,"&gt;="&amp;DATE('Setup'!$B$6,1,1),'Income'!$A$5:$A$504,"&lt;"&amp;DATE('Setup'!$B$6+1,1,1)))</x:f>
      </x:c>
      <x:c r="U147" s="146" t="n">
        <x:f>IF('Clients'!$C147="Active",ROW()-4,9999)</x:f>
        <x:v>9999</x:v>
      </x:c>
      <x:c r="V147" s="146" t="str">
        <x:f>IF(OR('Clients'!$A147="",$T147&lt;=0),"",COUNTIFS('Clients'!$A$5:$A$204,"&lt;&gt;",$T$5:$T$204,"&gt;"&amp;$T147)+COUNTIFS('Clients'!$A$5:$A147,"&lt;&gt;",$T$5:$T147,$T147))</x:f>
      </x:c>
    </x:row>
    <x:row r="148" ht="21" customHeight="1">
      <x:c r="A148" s="3"/>
      <x:c r="B148" s="3"/>
      <x:c r="C148" s="3"/>
      <x:c r="D148" s="3"/>
      <x:c r="E148" s="3"/>
      <x:c r="F148" s="3"/>
      <x:c r="G148" s="3"/>
      <x:c r="H148" s="3"/>
      <x:c r="I148" s="3"/>
      <x:c r="J148" s="3"/>
      <x:c r="K148" s="3"/>
      <x:c r="L148" s="3"/>
      <x:c r="M148" s="3"/>
      <x:c r="N148" s="3"/>
      <x:c r="O148" s="3"/>
      <x:c r="P148" s="3"/>
      <x:c r="Q148" s="3"/>
      <x:c r="R148" s="3"/>
      <x:c r="S148" s="3"/>
      <x:c r="T148" s="150" t="str">
        <x:f>IF('Clients'!$A148="","",SUMIFS('Income'!$I$5:$I$504,'Income'!$C$5:$C$504,'Clients'!$A148,'Income'!$A$5:$A$504,"&gt;="&amp;DATE('Setup'!$B$6,1,1),'Income'!$A$5:$A$504,"&lt;"&amp;DATE('Setup'!$B$6+1,1,1)))</x:f>
      </x:c>
      <x:c r="U148" s="146" t="n">
        <x:f>IF('Clients'!$C148="Active",ROW()-4,9999)</x:f>
        <x:v>9999</x:v>
      </x:c>
      <x:c r="V148" s="146" t="str">
        <x:f>IF(OR('Clients'!$A148="",$T148&lt;=0),"",COUNTIFS('Clients'!$A$5:$A$204,"&lt;&gt;",$T$5:$T$204,"&gt;"&amp;$T148)+COUNTIFS('Clients'!$A$5:$A148,"&lt;&gt;",$T$5:$T148,$T148))</x:f>
      </x:c>
    </x:row>
    <x:row r="149" ht="21" customHeight="1">
      <x:c r="A149" s="3"/>
      <x:c r="B149" s="3"/>
      <x:c r="C149" s="3"/>
      <x:c r="D149" s="3"/>
      <x:c r="E149" s="3"/>
      <x:c r="F149" s="3"/>
      <x:c r="G149" s="3"/>
      <x:c r="H149" s="3"/>
      <x:c r="I149" s="3"/>
      <x:c r="J149" s="3"/>
      <x:c r="K149" s="3"/>
      <x:c r="L149" s="3"/>
      <x:c r="M149" s="3"/>
      <x:c r="N149" s="3"/>
      <x:c r="O149" s="3"/>
      <x:c r="P149" s="3"/>
      <x:c r="Q149" s="3"/>
      <x:c r="R149" s="3"/>
      <x:c r="S149" s="3"/>
      <x:c r="T149" s="150" t="str">
        <x:f>IF('Clients'!$A149="","",SUMIFS('Income'!$I$5:$I$504,'Income'!$C$5:$C$504,'Clients'!$A149,'Income'!$A$5:$A$504,"&gt;="&amp;DATE('Setup'!$B$6,1,1),'Income'!$A$5:$A$504,"&lt;"&amp;DATE('Setup'!$B$6+1,1,1)))</x:f>
      </x:c>
      <x:c r="U149" s="146" t="n">
        <x:f>IF('Clients'!$C149="Active",ROW()-4,9999)</x:f>
        <x:v>9999</x:v>
      </x:c>
      <x:c r="V149" s="146" t="str">
        <x:f>IF(OR('Clients'!$A149="",$T149&lt;=0),"",COUNTIFS('Clients'!$A$5:$A$204,"&lt;&gt;",$T$5:$T$204,"&gt;"&amp;$T149)+COUNTIFS('Clients'!$A$5:$A149,"&lt;&gt;",$T$5:$T149,$T149))</x:f>
      </x:c>
    </x:row>
    <x:row r="150" ht="21" customHeight="1">
      <x:c r="A150" s="3"/>
      <x:c r="B150" s="3"/>
      <x:c r="C150" s="3"/>
      <x:c r="D150" s="3"/>
      <x:c r="E150" s="3"/>
      <x:c r="F150" s="3"/>
      <x:c r="G150" s="3"/>
      <x:c r="H150" s="3"/>
      <x:c r="I150" s="3"/>
      <x:c r="J150" s="3"/>
      <x:c r="K150" s="3"/>
      <x:c r="L150" s="3"/>
      <x:c r="M150" s="3"/>
      <x:c r="N150" s="3"/>
      <x:c r="O150" s="3"/>
      <x:c r="P150" s="3"/>
      <x:c r="Q150" s="3"/>
      <x:c r="R150" s="3"/>
      <x:c r="S150" s="3"/>
      <x:c r="T150" s="150" t="str">
        <x:f>IF('Clients'!$A150="","",SUMIFS('Income'!$I$5:$I$504,'Income'!$C$5:$C$504,'Clients'!$A150,'Income'!$A$5:$A$504,"&gt;="&amp;DATE('Setup'!$B$6,1,1),'Income'!$A$5:$A$504,"&lt;"&amp;DATE('Setup'!$B$6+1,1,1)))</x:f>
      </x:c>
      <x:c r="U150" s="146" t="n">
        <x:f>IF('Clients'!$C150="Active",ROW()-4,9999)</x:f>
        <x:v>9999</x:v>
      </x:c>
      <x:c r="V150" s="146" t="str">
        <x:f>IF(OR('Clients'!$A150="",$T150&lt;=0),"",COUNTIFS('Clients'!$A$5:$A$204,"&lt;&gt;",$T$5:$T$204,"&gt;"&amp;$T150)+COUNTIFS('Clients'!$A$5:$A150,"&lt;&gt;",$T$5:$T150,$T150))</x:f>
      </x:c>
    </x:row>
    <x:row r="151" ht="21" customHeight="1">
      <x:c r="A151" s="3"/>
      <x:c r="B151" s="3"/>
      <x:c r="C151" s="3"/>
      <x:c r="D151" s="3"/>
      <x:c r="E151" s="3"/>
      <x:c r="F151" s="3"/>
      <x:c r="G151" s="3"/>
      <x:c r="H151" s="3"/>
      <x:c r="I151" s="3"/>
      <x:c r="J151" s="3"/>
      <x:c r="K151" s="3"/>
      <x:c r="L151" s="3"/>
      <x:c r="M151" s="3"/>
      <x:c r="N151" s="3"/>
      <x:c r="O151" s="3"/>
      <x:c r="P151" s="3"/>
      <x:c r="Q151" s="3"/>
      <x:c r="R151" s="3"/>
      <x:c r="S151" s="3"/>
      <x:c r="T151" s="150" t="str">
        <x:f>IF('Clients'!$A151="","",SUMIFS('Income'!$I$5:$I$504,'Income'!$C$5:$C$504,'Clients'!$A151,'Income'!$A$5:$A$504,"&gt;="&amp;DATE('Setup'!$B$6,1,1),'Income'!$A$5:$A$504,"&lt;"&amp;DATE('Setup'!$B$6+1,1,1)))</x:f>
      </x:c>
      <x:c r="U151" s="146" t="n">
        <x:f>IF('Clients'!$C151="Active",ROW()-4,9999)</x:f>
        <x:v>9999</x:v>
      </x:c>
      <x:c r="V151" s="146" t="str">
        <x:f>IF(OR('Clients'!$A151="",$T151&lt;=0),"",COUNTIFS('Clients'!$A$5:$A$204,"&lt;&gt;",$T$5:$T$204,"&gt;"&amp;$T151)+COUNTIFS('Clients'!$A$5:$A151,"&lt;&gt;",$T$5:$T151,$T151))</x:f>
      </x:c>
    </x:row>
    <x:row r="152" ht="21" customHeight="1">
      <x:c r="A152" s="3"/>
      <x:c r="B152" s="3"/>
      <x:c r="C152" s="3"/>
      <x:c r="D152" s="3"/>
      <x:c r="E152" s="3"/>
      <x:c r="F152" s="3"/>
      <x:c r="G152" s="3"/>
      <x:c r="H152" s="3"/>
      <x:c r="I152" s="3"/>
      <x:c r="J152" s="3"/>
      <x:c r="K152" s="3"/>
      <x:c r="L152" s="3"/>
      <x:c r="M152" s="3"/>
      <x:c r="N152" s="3"/>
      <x:c r="O152" s="3"/>
      <x:c r="P152" s="3"/>
      <x:c r="Q152" s="3"/>
      <x:c r="R152" s="3"/>
      <x:c r="S152" s="3"/>
      <x:c r="T152" s="150" t="str">
        <x:f>IF('Clients'!$A152="","",SUMIFS('Income'!$I$5:$I$504,'Income'!$C$5:$C$504,'Clients'!$A152,'Income'!$A$5:$A$504,"&gt;="&amp;DATE('Setup'!$B$6,1,1),'Income'!$A$5:$A$504,"&lt;"&amp;DATE('Setup'!$B$6+1,1,1)))</x:f>
      </x:c>
      <x:c r="U152" s="146" t="n">
        <x:f>IF('Clients'!$C152="Active",ROW()-4,9999)</x:f>
        <x:v>9999</x:v>
      </x:c>
      <x:c r="V152" s="146" t="str">
        <x:f>IF(OR('Clients'!$A152="",$T152&lt;=0),"",COUNTIFS('Clients'!$A$5:$A$204,"&lt;&gt;",$T$5:$T$204,"&gt;"&amp;$T152)+COUNTIFS('Clients'!$A$5:$A152,"&lt;&gt;",$T$5:$T152,$T152))</x:f>
      </x:c>
    </x:row>
    <x:row r="153" ht="21" customHeight="1">
      <x:c r="A153" s="3"/>
      <x:c r="B153" s="3"/>
      <x:c r="C153" s="3"/>
      <x:c r="D153" s="3"/>
      <x:c r="E153" s="3"/>
      <x:c r="F153" s="3"/>
      <x:c r="G153" s="3"/>
      <x:c r="H153" s="3"/>
      <x:c r="I153" s="3"/>
      <x:c r="J153" s="3"/>
      <x:c r="K153" s="3"/>
      <x:c r="L153" s="3"/>
      <x:c r="M153" s="3"/>
      <x:c r="N153" s="3"/>
      <x:c r="O153" s="3"/>
      <x:c r="P153" s="3"/>
      <x:c r="Q153" s="3"/>
      <x:c r="R153" s="3"/>
      <x:c r="S153" s="3"/>
      <x:c r="T153" s="150" t="str">
        <x:f>IF('Clients'!$A153="","",SUMIFS('Income'!$I$5:$I$504,'Income'!$C$5:$C$504,'Clients'!$A153,'Income'!$A$5:$A$504,"&gt;="&amp;DATE('Setup'!$B$6,1,1),'Income'!$A$5:$A$504,"&lt;"&amp;DATE('Setup'!$B$6+1,1,1)))</x:f>
      </x:c>
      <x:c r="U153" s="146" t="n">
        <x:f>IF('Clients'!$C153="Active",ROW()-4,9999)</x:f>
        <x:v>9999</x:v>
      </x:c>
      <x:c r="V153" s="146" t="str">
        <x:f>IF(OR('Clients'!$A153="",$T153&lt;=0),"",COUNTIFS('Clients'!$A$5:$A$204,"&lt;&gt;",$T$5:$T$204,"&gt;"&amp;$T153)+COUNTIFS('Clients'!$A$5:$A153,"&lt;&gt;",$T$5:$T153,$T153))</x:f>
      </x:c>
    </x:row>
    <x:row r="154" ht="21" customHeight="1">
      <x:c r="A154" s="3"/>
      <x:c r="B154" s="3"/>
      <x:c r="C154" s="3"/>
      <x:c r="D154" s="3"/>
      <x:c r="E154" s="3"/>
      <x:c r="F154" s="3"/>
      <x:c r="G154" s="3"/>
      <x:c r="H154" s="3"/>
      <x:c r="I154" s="3"/>
      <x:c r="J154" s="3"/>
      <x:c r="K154" s="3"/>
      <x:c r="L154" s="3"/>
      <x:c r="M154" s="3"/>
      <x:c r="N154" s="3"/>
      <x:c r="O154" s="3"/>
      <x:c r="P154" s="3"/>
      <x:c r="Q154" s="3"/>
      <x:c r="R154" s="3"/>
      <x:c r="S154" s="3"/>
      <x:c r="T154" s="150" t="str">
        <x:f>IF('Clients'!$A154="","",SUMIFS('Income'!$I$5:$I$504,'Income'!$C$5:$C$504,'Clients'!$A154,'Income'!$A$5:$A$504,"&gt;="&amp;DATE('Setup'!$B$6,1,1),'Income'!$A$5:$A$504,"&lt;"&amp;DATE('Setup'!$B$6+1,1,1)))</x:f>
      </x:c>
      <x:c r="U154" s="146" t="n">
        <x:f>IF('Clients'!$C154="Active",ROW()-4,9999)</x:f>
        <x:v>9999</x:v>
      </x:c>
      <x:c r="V154" s="146" t="str">
        <x:f>IF(OR('Clients'!$A154="",$T154&lt;=0),"",COUNTIFS('Clients'!$A$5:$A$204,"&lt;&gt;",$T$5:$T$204,"&gt;"&amp;$T154)+COUNTIFS('Clients'!$A$5:$A154,"&lt;&gt;",$T$5:$T154,$T154))</x:f>
      </x:c>
    </x:row>
    <x:row r="155" ht="21" customHeight="1">
      <x:c r="A155" s="3"/>
      <x:c r="B155" s="3"/>
      <x:c r="C155" s="3"/>
      <x:c r="D155" s="3"/>
      <x:c r="E155" s="3"/>
      <x:c r="F155" s="3"/>
      <x:c r="G155" s="3"/>
      <x:c r="H155" s="3"/>
      <x:c r="I155" s="3"/>
      <x:c r="J155" s="3"/>
      <x:c r="K155" s="3"/>
      <x:c r="L155" s="3"/>
      <x:c r="M155" s="3"/>
      <x:c r="N155" s="3"/>
      <x:c r="O155" s="3"/>
      <x:c r="P155" s="3"/>
      <x:c r="Q155" s="3"/>
      <x:c r="R155" s="3"/>
      <x:c r="S155" s="3"/>
      <x:c r="T155" s="150" t="str">
        <x:f>IF('Clients'!$A155="","",SUMIFS('Income'!$I$5:$I$504,'Income'!$C$5:$C$504,'Clients'!$A155,'Income'!$A$5:$A$504,"&gt;="&amp;DATE('Setup'!$B$6,1,1),'Income'!$A$5:$A$504,"&lt;"&amp;DATE('Setup'!$B$6+1,1,1)))</x:f>
      </x:c>
      <x:c r="U155" s="146" t="n">
        <x:f>IF('Clients'!$C155="Active",ROW()-4,9999)</x:f>
        <x:v>9999</x:v>
      </x:c>
      <x:c r="V155" s="146" t="str">
        <x:f>IF(OR('Clients'!$A155="",$T155&lt;=0),"",COUNTIFS('Clients'!$A$5:$A$204,"&lt;&gt;",$T$5:$T$204,"&gt;"&amp;$T155)+COUNTIFS('Clients'!$A$5:$A155,"&lt;&gt;",$T$5:$T155,$T155))</x:f>
      </x:c>
    </x:row>
    <x:row r="156" ht="21" customHeight="1">
      <x:c r="A156" s="3"/>
      <x:c r="B156" s="3"/>
      <x:c r="C156" s="3"/>
      <x:c r="D156" s="3"/>
      <x:c r="E156" s="3"/>
      <x:c r="F156" s="3"/>
      <x:c r="G156" s="3"/>
      <x:c r="H156" s="3"/>
      <x:c r="I156" s="3"/>
      <x:c r="J156" s="3"/>
      <x:c r="K156" s="3"/>
      <x:c r="L156" s="3"/>
      <x:c r="M156" s="3"/>
      <x:c r="N156" s="3"/>
      <x:c r="O156" s="3"/>
      <x:c r="P156" s="3"/>
      <x:c r="Q156" s="3"/>
      <x:c r="R156" s="3"/>
      <x:c r="S156" s="3"/>
      <x:c r="T156" s="150" t="str">
        <x:f>IF('Clients'!$A156="","",SUMIFS('Income'!$I$5:$I$504,'Income'!$C$5:$C$504,'Clients'!$A156,'Income'!$A$5:$A$504,"&gt;="&amp;DATE('Setup'!$B$6,1,1),'Income'!$A$5:$A$504,"&lt;"&amp;DATE('Setup'!$B$6+1,1,1)))</x:f>
      </x:c>
      <x:c r="U156" s="146" t="n">
        <x:f>IF('Clients'!$C156="Active",ROW()-4,9999)</x:f>
        <x:v>9999</x:v>
      </x:c>
      <x:c r="V156" s="146" t="str">
        <x:f>IF(OR('Clients'!$A156="",$T156&lt;=0),"",COUNTIFS('Clients'!$A$5:$A$204,"&lt;&gt;",$T$5:$T$204,"&gt;"&amp;$T156)+COUNTIFS('Clients'!$A$5:$A156,"&lt;&gt;",$T$5:$T156,$T156))</x:f>
      </x:c>
    </x:row>
    <x:row r="157" ht="21" customHeight="1">
      <x:c r="A157" s="3"/>
      <x:c r="B157" s="3"/>
      <x:c r="C157" s="3"/>
      <x:c r="D157" s="3"/>
      <x:c r="E157" s="3"/>
      <x:c r="F157" s="3"/>
      <x:c r="G157" s="3"/>
      <x:c r="H157" s="3"/>
      <x:c r="I157" s="3"/>
      <x:c r="J157" s="3"/>
      <x:c r="K157" s="3"/>
      <x:c r="L157" s="3"/>
      <x:c r="M157" s="3"/>
      <x:c r="N157" s="3"/>
      <x:c r="O157" s="3"/>
      <x:c r="P157" s="3"/>
      <x:c r="Q157" s="3"/>
      <x:c r="R157" s="3"/>
      <x:c r="S157" s="3"/>
      <x:c r="T157" s="150" t="str">
        <x:f>IF('Clients'!$A157="","",SUMIFS('Income'!$I$5:$I$504,'Income'!$C$5:$C$504,'Clients'!$A157,'Income'!$A$5:$A$504,"&gt;="&amp;DATE('Setup'!$B$6,1,1),'Income'!$A$5:$A$504,"&lt;"&amp;DATE('Setup'!$B$6+1,1,1)))</x:f>
      </x:c>
      <x:c r="U157" s="146" t="n">
        <x:f>IF('Clients'!$C157="Active",ROW()-4,9999)</x:f>
        <x:v>9999</x:v>
      </x:c>
      <x:c r="V157" s="146" t="str">
        <x:f>IF(OR('Clients'!$A157="",$T157&lt;=0),"",COUNTIFS('Clients'!$A$5:$A$204,"&lt;&gt;",$T$5:$T$204,"&gt;"&amp;$T157)+COUNTIFS('Clients'!$A$5:$A157,"&lt;&gt;",$T$5:$T157,$T157))</x:f>
      </x:c>
    </x:row>
    <x:row r="158" ht="21" customHeight="1">
      <x:c r="A158" s="3"/>
      <x:c r="B158" s="3"/>
      <x:c r="C158" s="3"/>
      <x:c r="D158" s="3"/>
      <x:c r="E158" s="3"/>
      <x:c r="F158" s="3"/>
      <x:c r="G158" s="3"/>
      <x:c r="H158" s="3"/>
      <x:c r="I158" s="3"/>
      <x:c r="J158" s="3"/>
      <x:c r="K158" s="3"/>
      <x:c r="L158" s="3"/>
      <x:c r="M158" s="3"/>
      <x:c r="N158" s="3"/>
      <x:c r="O158" s="3"/>
      <x:c r="P158" s="3"/>
      <x:c r="Q158" s="3"/>
      <x:c r="R158" s="3"/>
      <x:c r="S158" s="3"/>
      <x:c r="T158" s="150" t="str">
        <x:f>IF('Clients'!$A158="","",SUMIFS('Income'!$I$5:$I$504,'Income'!$C$5:$C$504,'Clients'!$A158,'Income'!$A$5:$A$504,"&gt;="&amp;DATE('Setup'!$B$6,1,1),'Income'!$A$5:$A$504,"&lt;"&amp;DATE('Setup'!$B$6+1,1,1)))</x:f>
      </x:c>
      <x:c r="U158" s="146" t="n">
        <x:f>IF('Clients'!$C158="Active",ROW()-4,9999)</x:f>
        <x:v>9999</x:v>
      </x:c>
      <x:c r="V158" s="146" t="str">
        <x:f>IF(OR('Clients'!$A158="",$T158&lt;=0),"",COUNTIFS('Clients'!$A$5:$A$204,"&lt;&gt;",$T$5:$T$204,"&gt;"&amp;$T158)+COUNTIFS('Clients'!$A$5:$A158,"&lt;&gt;",$T$5:$T158,$T158))</x:f>
      </x:c>
    </x:row>
    <x:row r="159" ht="21" customHeight="1">
      <x:c r="A159" s="3"/>
      <x:c r="B159" s="3"/>
      <x:c r="C159" s="3"/>
      <x:c r="D159" s="3"/>
      <x:c r="E159" s="3"/>
      <x:c r="F159" s="3"/>
      <x:c r="G159" s="3"/>
      <x:c r="H159" s="3"/>
      <x:c r="I159" s="3"/>
      <x:c r="J159" s="3"/>
      <x:c r="K159" s="3"/>
      <x:c r="L159" s="3"/>
      <x:c r="M159" s="3"/>
      <x:c r="N159" s="3"/>
      <x:c r="O159" s="3"/>
      <x:c r="P159" s="3"/>
      <x:c r="Q159" s="3"/>
      <x:c r="R159" s="3"/>
      <x:c r="S159" s="3"/>
      <x:c r="T159" s="150" t="str">
        <x:f>IF('Clients'!$A159="","",SUMIFS('Income'!$I$5:$I$504,'Income'!$C$5:$C$504,'Clients'!$A159,'Income'!$A$5:$A$504,"&gt;="&amp;DATE('Setup'!$B$6,1,1),'Income'!$A$5:$A$504,"&lt;"&amp;DATE('Setup'!$B$6+1,1,1)))</x:f>
      </x:c>
      <x:c r="U159" s="146" t="n">
        <x:f>IF('Clients'!$C159="Active",ROW()-4,9999)</x:f>
        <x:v>9999</x:v>
      </x:c>
      <x:c r="V159" s="146" t="str">
        <x:f>IF(OR('Clients'!$A159="",$T159&lt;=0),"",COUNTIFS('Clients'!$A$5:$A$204,"&lt;&gt;",$T$5:$T$204,"&gt;"&amp;$T159)+COUNTIFS('Clients'!$A$5:$A159,"&lt;&gt;",$T$5:$T159,$T159))</x:f>
      </x:c>
    </x:row>
    <x:row r="160" ht="21" customHeight="1">
      <x:c r="A160" s="3"/>
      <x:c r="B160" s="3"/>
      <x:c r="C160" s="3"/>
      <x:c r="D160" s="3"/>
      <x:c r="E160" s="3"/>
      <x:c r="F160" s="3"/>
      <x:c r="G160" s="3"/>
      <x:c r="H160" s="3"/>
      <x:c r="I160" s="3"/>
      <x:c r="J160" s="3"/>
      <x:c r="K160" s="3"/>
      <x:c r="L160" s="3"/>
      <x:c r="M160" s="3"/>
      <x:c r="N160" s="3"/>
      <x:c r="O160" s="3"/>
      <x:c r="P160" s="3"/>
      <x:c r="Q160" s="3"/>
      <x:c r="R160" s="3"/>
      <x:c r="S160" s="3"/>
      <x:c r="T160" s="150" t="str">
        <x:f>IF('Clients'!$A160="","",SUMIFS('Income'!$I$5:$I$504,'Income'!$C$5:$C$504,'Clients'!$A160,'Income'!$A$5:$A$504,"&gt;="&amp;DATE('Setup'!$B$6,1,1),'Income'!$A$5:$A$504,"&lt;"&amp;DATE('Setup'!$B$6+1,1,1)))</x:f>
      </x:c>
      <x:c r="U160" s="146" t="n">
        <x:f>IF('Clients'!$C160="Active",ROW()-4,9999)</x:f>
        <x:v>9999</x:v>
      </x:c>
      <x:c r="V160" s="146" t="str">
        <x:f>IF(OR('Clients'!$A160="",$T160&lt;=0),"",COUNTIFS('Clients'!$A$5:$A$204,"&lt;&gt;",$T$5:$T$204,"&gt;"&amp;$T160)+COUNTIFS('Clients'!$A$5:$A160,"&lt;&gt;",$T$5:$T160,$T160))</x:f>
      </x:c>
    </x:row>
    <x:row r="161" ht="21" customHeight="1">
      <x:c r="A161" s="3"/>
      <x:c r="B161" s="3"/>
      <x:c r="C161" s="3"/>
      <x:c r="D161" s="3"/>
      <x:c r="E161" s="3"/>
      <x:c r="F161" s="3"/>
      <x:c r="G161" s="3"/>
      <x:c r="H161" s="3"/>
      <x:c r="I161" s="3"/>
      <x:c r="J161" s="3"/>
      <x:c r="K161" s="3"/>
      <x:c r="L161" s="3"/>
      <x:c r="M161" s="3"/>
      <x:c r="N161" s="3"/>
      <x:c r="O161" s="3"/>
      <x:c r="P161" s="3"/>
      <x:c r="Q161" s="3"/>
      <x:c r="R161" s="3"/>
      <x:c r="S161" s="3"/>
      <x:c r="T161" s="150" t="str">
        <x:f>IF('Clients'!$A161="","",SUMIFS('Income'!$I$5:$I$504,'Income'!$C$5:$C$504,'Clients'!$A161,'Income'!$A$5:$A$504,"&gt;="&amp;DATE('Setup'!$B$6,1,1),'Income'!$A$5:$A$504,"&lt;"&amp;DATE('Setup'!$B$6+1,1,1)))</x:f>
      </x:c>
      <x:c r="U161" s="146" t="n">
        <x:f>IF('Clients'!$C161="Active",ROW()-4,9999)</x:f>
        <x:v>9999</x:v>
      </x:c>
      <x:c r="V161" s="146" t="str">
        <x:f>IF(OR('Clients'!$A161="",$T161&lt;=0),"",COUNTIFS('Clients'!$A$5:$A$204,"&lt;&gt;",$T$5:$T$204,"&gt;"&amp;$T161)+COUNTIFS('Clients'!$A$5:$A161,"&lt;&gt;",$T$5:$T161,$T161))</x:f>
      </x:c>
    </x:row>
    <x:row r="162" ht="21" customHeight="1">
      <x:c r="A162" s="3"/>
      <x:c r="B162" s="3"/>
      <x:c r="C162" s="3"/>
      <x:c r="D162" s="3"/>
      <x:c r="E162" s="3"/>
      <x:c r="F162" s="3"/>
      <x:c r="G162" s="3"/>
      <x:c r="H162" s="3"/>
      <x:c r="I162" s="3"/>
      <x:c r="J162" s="3"/>
      <x:c r="K162" s="3"/>
      <x:c r="L162" s="3"/>
      <x:c r="M162" s="3"/>
      <x:c r="N162" s="3"/>
      <x:c r="O162" s="3"/>
      <x:c r="P162" s="3"/>
      <x:c r="Q162" s="3"/>
      <x:c r="R162" s="3"/>
      <x:c r="S162" s="3"/>
      <x:c r="T162" s="150" t="str">
        <x:f>IF('Clients'!$A162="","",SUMIFS('Income'!$I$5:$I$504,'Income'!$C$5:$C$504,'Clients'!$A162,'Income'!$A$5:$A$504,"&gt;="&amp;DATE('Setup'!$B$6,1,1),'Income'!$A$5:$A$504,"&lt;"&amp;DATE('Setup'!$B$6+1,1,1)))</x:f>
      </x:c>
      <x:c r="U162" s="146" t="n">
        <x:f>IF('Clients'!$C162="Active",ROW()-4,9999)</x:f>
        <x:v>9999</x:v>
      </x:c>
      <x:c r="V162" s="146" t="str">
        <x:f>IF(OR('Clients'!$A162="",$T162&lt;=0),"",COUNTIFS('Clients'!$A$5:$A$204,"&lt;&gt;",$T$5:$T$204,"&gt;"&amp;$T162)+COUNTIFS('Clients'!$A$5:$A162,"&lt;&gt;",$T$5:$T162,$T162))</x:f>
      </x:c>
    </x:row>
    <x:row r="163" ht="21" customHeight="1">
      <x:c r="A163" s="3"/>
      <x:c r="B163" s="3"/>
      <x:c r="C163" s="3"/>
      <x:c r="D163" s="3"/>
      <x:c r="E163" s="3"/>
      <x:c r="F163" s="3"/>
      <x:c r="G163" s="3"/>
      <x:c r="H163" s="3"/>
      <x:c r="I163" s="3"/>
      <x:c r="J163" s="3"/>
      <x:c r="K163" s="3"/>
      <x:c r="L163" s="3"/>
      <x:c r="M163" s="3"/>
      <x:c r="N163" s="3"/>
      <x:c r="O163" s="3"/>
      <x:c r="P163" s="3"/>
      <x:c r="Q163" s="3"/>
      <x:c r="R163" s="3"/>
      <x:c r="S163" s="3"/>
      <x:c r="T163" s="150" t="str">
        <x:f>IF('Clients'!$A163="","",SUMIFS('Income'!$I$5:$I$504,'Income'!$C$5:$C$504,'Clients'!$A163,'Income'!$A$5:$A$504,"&gt;="&amp;DATE('Setup'!$B$6,1,1),'Income'!$A$5:$A$504,"&lt;"&amp;DATE('Setup'!$B$6+1,1,1)))</x:f>
      </x:c>
      <x:c r="U163" s="146" t="n">
        <x:f>IF('Clients'!$C163="Active",ROW()-4,9999)</x:f>
        <x:v>9999</x:v>
      </x:c>
      <x:c r="V163" s="146" t="str">
        <x:f>IF(OR('Clients'!$A163="",$T163&lt;=0),"",COUNTIFS('Clients'!$A$5:$A$204,"&lt;&gt;",$T$5:$T$204,"&gt;"&amp;$T163)+COUNTIFS('Clients'!$A$5:$A163,"&lt;&gt;",$T$5:$T163,$T163))</x:f>
      </x:c>
    </x:row>
    <x:row r="164" ht="21" customHeight="1">
      <x:c r="A164" s="3"/>
      <x:c r="B164" s="3"/>
      <x:c r="C164" s="3"/>
      <x:c r="D164" s="3"/>
      <x:c r="E164" s="3"/>
      <x:c r="F164" s="3"/>
      <x:c r="G164" s="3"/>
      <x:c r="H164" s="3"/>
      <x:c r="I164" s="3"/>
      <x:c r="J164" s="3"/>
      <x:c r="K164" s="3"/>
      <x:c r="L164" s="3"/>
      <x:c r="M164" s="3"/>
      <x:c r="N164" s="3"/>
      <x:c r="O164" s="3"/>
      <x:c r="P164" s="3"/>
      <x:c r="Q164" s="3"/>
      <x:c r="R164" s="3"/>
      <x:c r="S164" s="3"/>
      <x:c r="T164" s="150" t="str">
        <x:f>IF('Clients'!$A164="","",SUMIFS('Income'!$I$5:$I$504,'Income'!$C$5:$C$504,'Clients'!$A164,'Income'!$A$5:$A$504,"&gt;="&amp;DATE('Setup'!$B$6,1,1),'Income'!$A$5:$A$504,"&lt;"&amp;DATE('Setup'!$B$6+1,1,1)))</x:f>
      </x:c>
      <x:c r="U164" s="146" t="n">
        <x:f>IF('Clients'!$C164="Active",ROW()-4,9999)</x:f>
        <x:v>9999</x:v>
      </x:c>
      <x:c r="V164" s="146" t="str">
        <x:f>IF(OR('Clients'!$A164="",$T164&lt;=0),"",COUNTIFS('Clients'!$A$5:$A$204,"&lt;&gt;",$T$5:$T$204,"&gt;"&amp;$T164)+COUNTIFS('Clients'!$A$5:$A164,"&lt;&gt;",$T$5:$T164,$T164))</x:f>
      </x:c>
    </x:row>
    <x:row r="165" ht="21" customHeight="1">
      <x:c r="A165" s="3"/>
      <x:c r="B165" s="3"/>
      <x:c r="C165" s="3"/>
      <x:c r="D165" s="3"/>
      <x:c r="E165" s="3"/>
      <x:c r="F165" s="3"/>
      <x:c r="G165" s="3"/>
      <x:c r="H165" s="3"/>
      <x:c r="I165" s="3"/>
      <x:c r="J165" s="3"/>
      <x:c r="K165" s="3"/>
      <x:c r="L165" s="3"/>
      <x:c r="M165" s="3"/>
      <x:c r="N165" s="3"/>
      <x:c r="O165" s="3"/>
      <x:c r="P165" s="3"/>
      <x:c r="Q165" s="3"/>
      <x:c r="R165" s="3"/>
      <x:c r="S165" s="3"/>
      <x:c r="T165" s="150" t="str">
        <x:f>IF('Clients'!$A165="","",SUMIFS('Income'!$I$5:$I$504,'Income'!$C$5:$C$504,'Clients'!$A165,'Income'!$A$5:$A$504,"&gt;="&amp;DATE('Setup'!$B$6,1,1),'Income'!$A$5:$A$504,"&lt;"&amp;DATE('Setup'!$B$6+1,1,1)))</x:f>
      </x:c>
      <x:c r="U165" s="146" t="n">
        <x:f>IF('Clients'!$C165="Active",ROW()-4,9999)</x:f>
        <x:v>9999</x:v>
      </x:c>
      <x:c r="V165" s="146" t="str">
        <x:f>IF(OR('Clients'!$A165="",$T165&lt;=0),"",COUNTIFS('Clients'!$A$5:$A$204,"&lt;&gt;",$T$5:$T$204,"&gt;"&amp;$T165)+COUNTIFS('Clients'!$A$5:$A165,"&lt;&gt;",$T$5:$T165,$T165))</x:f>
      </x:c>
    </x:row>
    <x:row r="166" ht="21" customHeight="1">
      <x:c r="A166" s="3"/>
      <x:c r="B166" s="3"/>
      <x:c r="C166" s="3"/>
      <x:c r="D166" s="3"/>
      <x:c r="E166" s="3"/>
      <x:c r="F166" s="3"/>
      <x:c r="G166" s="3"/>
      <x:c r="H166" s="3"/>
      <x:c r="I166" s="3"/>
      <x:c r="J166" s="3"/>
      <x:c r="K166" s="3"/>
      <x:c r="L166" s="3"/>
      <x:c r="M166" s="3"/>
      <x:c r="N166" s="3"/>
      <x:c r="O166" s="3"/>
      <x:c r="P166" s="3"/>
      <x:c r="Q166" s="3"/>
      <x:c r="R166" s="3"/>
      <x:c r="S166" s="3"/>
      <x:c r="T166" s="150" t="str">
        <x:f>IF('Clients'!$A166="","",SUMIFS('Income'!$I$5:$I$504,'Income'!$C$5:$C$504,'Clients'!$A166,'Income'!$A$5:$A$504,"&gt;="&amp;DATE('Setup'!$B$6,1,1),'Income'!$A$5:$A$504,"&lt;"&amp;DATE('Setup'!$B$6+1,1,1)))</x:f>
      </x:c>
      <x:c r="U166" s="146" t="n">
        <x:f>IF('Clients'!$C166="Active",ROW()-4,9999)</x:f>
        <x:v>9999</x:v>
      </x:c>
      <x:c r="V166" s="146" t="str">
        <x:f>IF(OR('Clients'!$A166="",$T166&lt;=0),"",COUNTIFS('Clients'!$A$5:$A$204,"&lt;&gt;",$T$5:$T$204,"&gt;"&amp;$T166)+COUNTIFS('Clients'!$A$5:$A166,"&lt;&gt;",$T$5:$T166,$T166))</x:f>
      </x:c>
    </x:row>
    <x:row r="167" ht="21" customHeight="1">
      <x:c r="A167" s="3"/>
      <x:c r="B167" s="3"/>
      <x:c r="C167" s="3"/>
      <x:c r="D167" s="3"/>
      <x:c r="E167" s="3"/>
      <x:c r="F167" s="3"/>
      <x:c r="G167" s="3"/>
      <x:c r="H167" s="3"/>
      <x:c r="I167" s="3"/>
      <x:c r="J167" s="3"/>
      <x:c r="K167" s="3"/>
      <x:c r="L167" s="3"/>
      <x:c r="M167" s="3"/>
      <x:c r="N167" s="3"/>
      <x:c r="O167" s="3"/>
      <x:c r="P167" s="3"/>
      <x:c r="Q167" s="3"/>
      <x:c r="R167" s="3"/>
      <x:c r="S167" s="3"/>
      <x:c r="T167" s="150" t="str">
        <x:f>IF('Clients'!$A167="","",SUMIFS('Income'!$I$5:$I$504,'Income'!$C$5:$C$504,'Clients'!$A167,'Income'!$A$5:$A$504,"&gt;="&amp;DATE('Setup'!$B$6,1,1),'Income'!$A$5:$A$504,"&lt;"&amp;DATE('Setup'!$B$6+1,1,1)))</x:f>
      </x:c>
      <x:c r="U167" s="146" t="n">
        <x:f>IF('Clients'!$C167="Active",ROW()-4,9999)</x:f>
        <x:v>9999</x:v>
      </x:c>
      <x:c r="V167" s="146" t="str">
        <x:f>IF(OR('Clients'!$A167="",$T167&lt;=0),"",COUNTIFS('Clients'!$A$5:$A$204,"&lt;&gt;",$T$5:$T$204,"&gt;"&amp;$T167)+COUNTIFS('Clients'!$A$5:$A167,"&lt;&gt;",$T$5:$T167,$T167))</x:f>
      </x:c>
    </x:row>
    <x:row r="168" ht="21" customHeight="1">
      <x:c r="A168" s="3"/>
      <x:c r="B168" s="3"/>
      <x:c r="C168" s="3"/>
      <x:c r="D168" s="3"/>
      <x:c r="E168" s="3"/>
      <x:c r="F168" s="3"/>
      <x:c r="G168" s="3"/>
      <x:c r="H168" s="3"/>
      <x:c r="I168" s="3"/>
      <x:c r="J168" s="3"/>
      <x:c r="K168" s="3"/>
      <x:c r="L168" s="3"/>
      <x:c r="M168" s="3"/>
      <x:c r="N168" s="3"/>
      <x:c r="O168" s="3"/>
      <x:c r="P168" s="3"/>
      <x:c r="Q168" s="3"/>
      <x:c r="R168" s="3"/>
      <x:c r="S168" s="3"/>
      <x:c r="T168" s="150" t="str">
        <x:f>IF('Clients'!$A168="","",SUMIFS('Income'!$I$5:$I$504,'Income'!$C$5:$C$504,'Clients'!$A168,'Income'!$A$5:$A$504,"&gt;="&amp;DATE('Setup'!$B$6,1,1),'Income'!$A$5:$A$504,"&lt;"&amp;DATE('Setup'!$B$6+1,1,1)))</x:f>
      </x:c>
      <x:c r="U168" s="146" t="n">
        <x:f>IF('Clients'!$C168="Active",ROW()-4,9999)</x:f>
        <x:v>9999</x:v>
      </x:c>
      <x:c r="V168" s="146" t="str">
        <x:f>IF(OR('Clients'!$A168="",$T168&lt;=0),"",COUNTIFS('Clients'!$A$5:$A$204,"&lt;&gt;",$T$5:$T$204,"&gt;"&amp;$T168)+COUNTIFS('Clients'!$A$5:$A168,"&lt;&gt;",$T$5:$T168,$T168))</x:f>
      </x:c>
    </x:row>
    <x:row r="169" ht="21" customHeight="1">
      <x:c r="A169" s="3"/>
      <x:c r="B169" s="3"/>
      <x:c r="C169" s="3"/>
      <x:c r="D169" s="3"/>
      <x:c r="E169" s="3"/>
      <x:c r="F169" s="3"/>
      <x:c r="G169" s="3"/>
      <x:c r="H169" s="3"/>
      <x:c r="I169" s="3"/>
      <x:c r="J169" s="3"/>
      <x:c r="K169" s="3"/>
      <x:c r="L169" s="3"/>
      <x:c r="M169" s="3"/>
      <x:c r="N169" s="3"/>
      <x:c r="O169" s="3"/>
      <x:c r="P169" s="3"/>
      <x:c r="Q169" s="3"/>
      <x:c r="R169" s="3"/>
      <x:c r="S169" s="3"/>
      <x:c r="T169" s="150" t="str">
        <x:f>IF('Clients'!$A169="","",SUMIFS('Income'!$I$5:$I$504,'Income'!$C$5:$C$504,'Clients'!$A169,'Income'!$A$5:$A$504,"&gt;="&amp;DATE('Setup'!$B$6,1,1),'Income'!$A$5:$A$504,"&lt;"&amp;DATE('Setup'!$B$6+1,1,1)))</x:f>
      </x:c>
      <x:c r="U169" s="146" t="n">
        <x:f>IF('Clients'!$C169="Active",ROW()-4,9999)</x:f>
        <x:v>9999</x:v>
      </x:c>
      <x:c r="V169" s="146" t="str">
        <x:f>IF(OR('Clients'!$A169="",$T169&lt;=0),"",COUNTIFS('Clients'!$A$5:$A$204,"&lt;&gt;",$T$5:$T$204,"&gt;"&amp;$T169)+COUNTIFS('Clients'!$A$5:$A169,"&lt;&gt;",$T$5:$T169,$T169))</x:f>
      </x:c>
    </x:row>
    <x:row r="170" ht="21" customHeight="1">
      <x:c r="A170" s="3"/>
      <x:c r="B170" s="3"/>
      <x:c r="C170" s="3"/>
      <x:c r="D170" s="3"/>
      <x:c r="E170" s="3"/>
      <x:c r="F170" s="3"/>
      <x:c r="G170" s="3"/>
      <x:c r="H170" s="3"/>
      <x:c r="I170" s="3"/>
      <x:c r="J170" s="3"/>
      <x:c r="K170" s="3"/>
      <x:c r="L170" s="3"/>
      <x:c r="M170" s="3"/>
      <x:c r="N170" s="3"/>
      <x:c r="O170" s="3"/>
      <x:c r="P170" s="3"/>
      <x:c r="Q170" s="3"/>
      <x:c r="R170" s="3"/>
      <x:c r="S170" s="3"/>
      <x:c r="T170" s="150" t="str">
        <x:f>IF('Clients'!$A170="","",SUMIFS('Income'!$I$5:$I$504,'Income'!$C$5:$C$504,'Clients'!$A170,'Income'!$A$5:$A$504,"&gt;="&amp;DATE('Setup'!$B$6,1,1),'Income'!$A$5:$A$504,"&lt;"&amp;DATE('Setup'!$B$6+1,1,1)))</x:f>
      </x:c>
      <x:c r="U170" s="146" t="n">
        <x:f>IF('Clients'!$C170="Active",ROW()-4,9999)</x:f>
        <x:v>9999</x:v>
      </x:c>
      <x:c r="V170" s="146" t="str">
        <x:f>IF(OR('Clients'!$A170="",$T170&lt;=0),"",COUNTIFS('Clients'!$A$5:$A$204,"&lt;&gt;",$T$5:$T$204,"&gt;"&amp;$T170)+COUNTIFS('Clients'!$A$5:$A170,"&lt;&gt;",$T$5:$T170,$T170))</x:f>
      </x:c>
    </x:row>
    <x:row r="171" ht="21" customHeight="1">
      <x:c r="A171" s="3"/>
      <x:c r="B171" s="3"/>
      <x:c r="C171" s="3"/>
      <x:c r="D171" s="3"/>
      <x:c r="E171" s="3"/>
      <x:c r="F171" s="3"/>
      <x:c r="G171" s="3"/>
      <x:c r="H171" s="3"/>
      <x:c r="I171" s="3"/>
      <x:c r="J171" s="3"/>
      <x:c r="K171" s="3"/>
      <x:c r="L171" s="3"/>
      <x:c r="M171" s="3"/>
      <x:c r="N171" s="3"/>
      <x:c r="O171" s="3"/>
      <x:c r="P171" s="3"/>
      <x:c r="Q171" s="3"/>
      <x:c r="R171" s="3"/>
      <x:c r="S171" s="3"/>
      <x:c r="T171" s="150" t="str">
        <x:f>IF('Clients'!$A171="","",SUMIFS('Income'!$I$5:$I$504,'Income'!$C$5:$C$504,'Clients'!$A171,'Income'!$A$5:$A$504,"&gt;="&amp;DATE('Setup'!$B$6,1,1),'Income'!$A$5:$A$504,"&lt;"&amp;DATE('Setup'!$B$6+1,1,1)))</x:f>
      </x:c>
      <x:c r="U171" s="146" t="n">
        <x:f>IF('Clients'!$C171="Active",ROW()-4,9999)</x:f>
        <x:v>9999</x:v>
      </x:c>
      <x:c r="V171" s="146" t="str">
        <x:f>IF(OR('Clients'!$A171="",$T171&lt;=0),"",COUNTIFS('Clients'!$A$5:$A$204,"&lt;&gt;",$T$5:$T$204,"&gt;"&amp;$T171)+COUNTIFS('Clients'!$A$5:$A171,"&lt;&gt;",$T$5:$T171,$T171))</x:f>
      </x:c>
    </x:row>
    <x:row r="172" ht="21" customHeight="1">
      <x:c r="A172" s="3"/>
      <x:c r="B172" s="3"/>
      <x:c r="C172" s="3"/>
      <x:c r="D172" s="3"/>
      <x:c r="E172" s="3"/>
      <x:c r="F172" s="3"/>
      <x:c r="G172" s="3"/>
      <x:c r="H172" s="3"/>
      <x:c r="I172" s="3"/>
      <x:c r="J172" s="3"/>
      <x:c r="K172" s="3"/>
      <x:c r="L172" s="3"/>
      <x:c r="M172" s="3"/>
      <x:c r="N172" s="3"/>
      <x:c r="O172" s="3"/>
      <x:c r="P172" s="3"/>
      <x:c r="Q172" s="3"/>
      <x:c r="R172" s="3"/>
      <x:c r="S172" s="3"/>
      <x:c r="T172" s="150" t="str">
        <x:f>IF('Clients'!$A172="","",SUMIFS('Income'!$I$5:$I$504,'Income'!$C$5:$C$504,'Clients'!$A172,'Income'!$A$5:$A$504,"&gt;="&amp;DATE('Setup'!$B$6,1,1),'Income'!$A$5:$A$504,"&lt;"&amp;DATE('Setup'!$B$6+1,1,1)))</x:f>
      </x:c>
      <x:c r="U172" s="146" t="n">
        <x:f>IF('Clients'!$C172="Active",ROW()-4,9999)</x:f>
        <x:v>9999</x:v>
      </x:c>
      <x:c r="V172" s="146" t="str">
        <x:f>IF(OR('Clients'!$A172="",$T172&lt;=0),"",COUNTIFS('Clients'!$A$5:$A$204,"&lt;&gt;",$T$5:$T$204,"&gt;"&amp;$T172)+COUNTIFS('Clients'!$A$5:$A172,"&lt;&gt;",$T$5:$T172,$T172))</x:f>
      </x:c>
    </x:row>
    <x:row r="173" ht="21" customHeight="1">
      <x:c r="A173" s="3"/>
      <x:c r="B173" s="3"/>
      <x:c r="C173" s="3"/>
      <x:c r="D173" s="3"/>
      <x:c r="E173" s="3"/>
      <x:c r="F173" s="3"/>
      <x:c r="G173" s="3"/>
      <x:c r="H173" s="3"/>
      <x:c r="I173" s="3"/>
      <x:c r="J173" s="3"/>
      <x:c r="K173" s="3"/>
      <x:c r="L173" s="3"/>
      <x:c r="M173" s="3"/>
      <x:c r="N173" s="3"/>
      <x:c r="O173" s="3"/>
      <x:c r="P173" s="3"/>
      <x:c r="Q173" s="3"/>
      <x:c r="R173" s="3"/>
      <x:c r="S173" s="3"/>
      <x:c r="T173" s="150" t="str">
        <x:f>IF('Clients'!$A173="","",SUMIFS('Income'!$I$5:$I$504,'Income'!$C$5:$C$504,'Clients'!$A173,'Income'!$A$5:$A$504,"&gt;="&amp;DATE('Setup'!$B$6,1,1),'Income'!$A$5:$A$504,"&lt;"&amp;DATE('Setup'!$B$6+1,1,1)))</x:f>
      </x:c>
      <x:c r="U173" s="146" t="n">
        <x:f>IF('Clients'!$C173="Active",ROW()-4,9999)</x:f>
        <x:v>9999</x:v>
      </x:c>
      <x:c r="V173" s="146" t="str">
        <x:f>IF(OR('Clients'!$A173="",$T173&lt;=0),"",COUNTIFS('Clients'!$A$5:$A$204,"&lt;&gt;",$T$5:$T$204,"&gt;"&amp;$T173)+COUNTIFS('Clients'!$A$5:$A173,"&lt;&gt;",$T$5:$T173,$T173))</x:f>
      </x:c>
    </x:row>
    <x:row r="174" ht="21" customHeight="1">
      <x:c r="A174" s="3"/>
      <x:c r="B174" s="3"/>
      <x:c r="C174" s="3"/>
      <x:c r="D174" s="3"/>
      <x:c r="E174" s="3"/>
      <x:c r="F174" s="3"/>
      <x:c r="G174" s="3"/>
      <x:c r="H174" s="3"/>
      <x:c r="I174" s="3"/>
      <x:c r="J174" s="3"/>
      <x:c r="K174" s="3"/>
      <x:c r="L174" s="3"/>
      <x:c r="M174" s="3"/>
      <x:c r="N174" s="3"/>
      <x:c r="O174" s="3"/>
      <x:c r="P174" s="3"/>
      <x:c r="Q174" s="3"/>
      <x:c r="R174" s="3"/>
      <x:c r="S174" s="3"/>
      <x:c r="T174" s="150" t="str">
        <x:f>IF('Clients'!$A174="","",SUMIFS('Income'!$I$5:$I$504,'Income'!$C$5:$C$504,'Clients'!$A174,'Income'!$A$5:$A$504,"&gt;="&amp;DATE('Setup'!$B$6,1,1),'Income'!$A$5:$A$504,"&lt;"&amp;DATE('Setup'!$B$6+1,1,1)))</x:f>
      </x:c>
      <x:c r="U174" s="146" t="n">
        <x:f>IF('Clients'!$C174="Active",ROW()-4,9999)</x:f>
        <x:v>9999</x:v>
      </x:c>
      <x:c r="V174" s="146" t="str">
        <x:f>IF(OR('Clients'!$A174="",$T174&lt;=0),"",COUNTIFS('Clients'!$A$5:$A$204,"&lt;&gt;",$T$5:$T$204,"&gt;"&amp;$T174)+COUNTIFS('Clients'!$A$5:$A174,"&lt;&gt;",$T$5:$T174,$T174))</x:f>
      </x:c>
    </x:row>
    <x:row r="175" ht="21" customHeight="1">
      <x:c r="A175" s="3"/>
      <x:c r="B175" s="3"/>
      <x:c r="C175" s="3"/>
      <x:c r="D175" s="3"/>
      <x:c r="E175" s="3"/>
      <x:c r="F175" s="3"/>
      <x:c r="G175" s="3"/>
      <x:c r="H175" s="3"/>
      <x:c r="I175" s="3"/>
      <x:c r="J175" s="3"/>
      <x:c r="K175" s="3"/>
      <x:c r="L175" s="3"/>
      <x:c r="M175" s="3"/>
      <x:c r="N175" s="3"/>
      <x:c r="O175" s="3"/>
      <x:c r="P175" s="3"/>
      <x:c r="Q175" s="3"/>
      <x:c r="R175" s="3"/>
      <x:c r="S175" s="3"/>
      <x:c r="T175" s="150" t="str">
        <x:f>IF('Clients'!$A175="","",SUMIFS('Income'!$I$5:$I$504,'Income'!$C$5:$C$504,'Clients'!$A175,'Income'!$A$5:$A$504,"&gt;="&amp;DATE('Setup'!$B$6,1,1),'Income'!$A$5:$A$504,"&lt;"&amp;DATE('Setup'!$B$6+1,1,1)))</x:f>
      </x:c>
      <x:c r="U175" s="146" t="n">
        <x:f>IF('Clients'!$C175="Active",ROW()-4,9999)</x:f>
        <x:v>9999</x:v>
      </x:c>
      <x:c r="V175" s="146" t="str">
        <x:f>IF(OR('Clients'!$A175="",$T175&lt;=0),"",COUNTIFS('Clients'!$A$5:$A$204,"&lt;&gt;",$T$5:$T$204,"&gt;"&amp;$T175)+COUNTIFS('Clients'!$A$5:$A175,"&lt;&gt;",$T$5:$T175,$T175))</x:f>
      </x:c>
    </x:row>
    <x:row r="176" ht="21" customHeight="1">
      <x:c r="A176" s="3"/>
      <x:c r="B176" s="3"/>
      <x:c r="C176" s="3"/>
      <x:c r="D176" s="3"/>
      <x:c r="E176" s="3"/>
      <x:c r="F176" s="3"/>
      <x:c r="G176" s="3"/>
      <x:c r="H176" s="3"/>
      <x:c r="I176" s="3"/>
      <x:c r="J176" s="3"/>
      <x:c r="K176" s="3"/>
      <x:c r="L176" s="3"/>
      <x:c r="M176" s="3"/>
      <x:c r="N176" s="3"/>
      <x:c r="O176" s="3"/>
      <x:c r="P176" s="3"/>
      <x:c r="Q176" s="3"/>
      <x:c r="R176" s="3"/>
      <x:c r="S176" s="3"/>
      <x:c r="T176" s="150" t="str">
        <x:f>IF('Clients'!$A176="","",SUMIFS('Income'!$I$5:$I$504,'Income'!$C$5:$C$504,'Clients'!$A176,'Income'!$A$5:$A$504,"&gt;="&amp;DATE('Setup'!$B$6,1,1),'Income'!$A$5:$A$504,"&lt;"&amp;DATE('Setup'!$B$6+1,1,1)))</x:f>
      </x:c>
      <x:c r="U176" s="146" t="n">
        <x:f>IF('Clients'!$C176="Active",ROW()-4,9999)</x:f>
        <x:v>9999</x:v>
      </x:c>
      <x:c r="V176" s="146" t="str">
        <x:f>IF(OR('Clients'!$A176="",$T176&lt;=0),"",COUNTIFS('Clients'!$A$5:$A$204,"&lt;&gt;",$T$5:$T$204,"&gt;"&amp;$T176)+COUNTIFS('Clients'!$A$5:$A176,"&lt;&gt;",$T$5:$T176,$T176))</x:f>
      </x:c>
    </x:row>
    <x:row r="177" ht="21" customHeight="1">
      <x:c r="A177" s="3"/>
      <x:c r="B177" s="3"/>
      <x:c r="C177" s="3"/>
      <x:c r="D177" s="3"/>
      <x:c r="E177" s="3"/>
      <x:c r="F177" s="3"/>
      <x:c r="G177" s="3"/>
      <x:c r="H177" s="3"/>
      <x:c r="I177" s="3"/>
      <x:c r="J177" s="3"/>
      <x:c r="K177" s="3"/>
      <x:c r="L177" s="3"/>
      <x:c r="M177" s="3"/>
      <x:c r="N177" s="3"/>
      <x:c r="O177" s="3"/>
      <x:c r="P177" s="3"/>
      <x:c r="Q177" s="3"/>
      <x:c r="R177" s="3"/>
      <x:c r="S177" s="3"/>
      <x:c r="T177" s="150" t="str">
        <x:f>IF('Clients'!$A177="","",SUMIFS('Income'!$I$5:$I$504,'Income'!$C$5:$C$504,'Clients'!$A177,'Income'!$A$5:$A$504,"&gt;="&amp;DATE('Setup'!$B$6,1,1),'Income'!$A$5:$A$504,"&lt;"&amp;DATE('Setup'!$B$6+1,1,1)))</x:f>
      </x:c>
      <x:c r="U177" s="146" t="n">
        <x:f>IF('Clients'!$C177="Active",ROW()-4,9999)</x:f>
        <x:v>9999</x:v>
      </x:c>
      <x:c r="V177" s="146" t="str">
        <x:f>IF(OR('Clients'!$A177="",$T177&lt;=0),"",COUNTIFS('Clients'!$A$5:$A$204,"&lt;&gt;",$T$5:$T$204,"&gt;"&amp;$T177)+COUNTIFS('Clients'!$A$5:$A177,"&lt;&gt;",$T$5:$T177,$T177))</x:f>
      </x:c>
    </x:row>
    <x:row r="178" ht="21" customHeight="1">
      <x:c r="A178" s="3"/>
      <x:c r="B178" s="3"/>
      <x:c r="C178" s="3"/>
      <x:c r="D178" s="3"/>
      <x:c r="E178" s="3"/>
      <x:c r="F178" s="3"/>
      <x:c r="G178" s="3"/>
      <x:c r="H178" s="3"/>
      <x:c r="I178" s="3"/>
      <x:c r="J178" s="3"/>
      <x:c r="K178" s="3"/>
      <x:c r="L178" s="3"/>
      <x:c r="M178" s="3"/>
      <x:c r="N178" s="3"/>
      <x:c r="O178" s="3"/>
      <x:c r="P178" s="3"/>
      <x:c r="Q178" s="3"/>
      <x:c r="R178" s="3"/>
      <x:c r="S178" s="3"/>
      <x:c r="T178" s="150" t="str">
        <x:f>IF('Clients'!$A178="","",SUMIFS('Income'!$I$5:$I$504,'Income'!$C$5:$C$504,'Clients'!$A178,'Income'!$A$5:$A$504,"&gt;="&amp;DATE('Setup'!$B$6,1,1),'Income'!$A$5:$A$504,"&lt;"&amp;DATE('Setup'!$B$6+1,1,1)))</x:f>
      </x:c>
      <x:c r="U178" s="146" t="n">
        <x:f>IF('Clients'!$C178="Active",ROW()-4,9999)</x:f>
        <x:v>9999</x:v>
      </x:c>
      <x:c r="V178" s="146" t="str">
        <x:f>IF(OR('Clients'!$A178="",$T178&lt;=0),"",COUNTIFS('Clients'!$A$5:$A$204,"&lt;&gt;",$T$5:$T$204,"&gt;"&amp;$T178)+COUNTIFS('Clients'!$A$5:$A178,"&lt;&gt;",$T$5:$T178,$T178))</x:f>
      </x:c>
    </x:row>
    <x:row r="179" ht="21" customHeight="1">
      <x:c r="A179" s="3"/>
      <x:c r="B179" s="3"/>
      <x:c r="C179" s="3"/>
      <x:c r="D179" s="3"/>
      <x:c r="E179" s="3"/>
      <x:c r="F179" s="3"/>
      <x:c r="G179" s="3"/>
      <x:c r="H179" s="3"/>
      <x:c r="I179" s="3"/>
      <x:c r="J179" s="3"/>
      <x:c r="K179" s="3"/>
      <x:c r="L179" s="3"/>
      <x:c r="M179" s="3"/>
      <x:c r="N179" s="3"/>
      <x:c r="O179" s="3"/>
      <x:c r="P179" s="3"/>
      <x:c r="Q179" s="3"/>
      <x:c r="R179" s="3"/>
      <x:c r="S179" s="3"/>
      <x:c r="T179" s="150" t="str">
        <x:f>IF('Clients'!$A179="","",SUMIFS('Income'!$I$5:$I$504,'Income'!$C$5:$C$504,'Clients'!$A179,'Income'!$A$5:$A$504,"&gt;="&amp;DATE('Setup'!$B$6,1,1),'Income'!$A$5:$A$504,"&lt;"&amp;DATE('Setup'!$B$6+1,1,1)))</x:f>
      </x:c>
      <x:c r="U179" s="146" t="n">
        <x:f>IF('Clients'!$C179="Active",ROW()-4,9999)</x:f>
        <x:v>9999</x:v>
      </x:c>
      <x:c r="V179" s="146" t="str">
        <x:f>IF(OR('Clients'!$A179="",$T179&lt;=0),"",COUNTIFS('Clients'!$A$5:$A$204,"&lt;&gt;",$T$5:$T$204,"&gt;"&amp;$T179)+COUNTIFS('Clients'!$A$5:$A179,"&lt;&gt;",$T$5:$T179,$T179))</x:f>
      </x:c>
    </x:row>
    <x:row r="180" ht="21" customHeight="1">
      <x:c r="A180" s="3"/>
      <x:c r="B180" s="3"/>
      <x:c r="C180" s="3"/>
      <x:c r="D180" s="3"/>
      <x:c r="E180" s="3"/>
      <x:c r="F180" s="3"/>
      <x:c r="G180" s="3"/>
      <x:c r="H180" s="3"/>
      <x:c r="I180" s="3"/>
      <x:c r="J180" s="3"/>
      <x:c r="K180" s="3"/>
      <x:c r="L180" s="3"/>
      <x:c r="M180" s="3"/>
      <x:c r="N180" s="3"/>
      <x:c r="O180" s="3"/>
      <x:c r="P180" s="3"/>
      <x:c r="Q180" s="3"/>
      <x:c r="R180" s="3"/>
      <x:c r="S180" s="3"/>
      <x:c r="T180" s="150" t="str">
        <x:f>IF('Clients'!$A180="","",SUMIFS('Income'!$I$5:$I$504,'Income'!$C$5:$C$504,'Clients'!$A180,'Income'!$A$5:$A$504,"&gt;="&amp;DATE('Setup'!$B$6,1,1),'Income'!$A$5:$A$504,"&lt;"&amp;DATE('Setup'!$B$6+1,1,1)))</x:f>
      </x:c>
      <x:c r="U180" s="146" t="n">
        <x:f>IF('Clients'!$C180="Active",ROW()-4,9999)</x:f>
        <x:v>9999</x:v>
      </x:c>
      <x:c r="V180" s="146" t="str">
        <x:f>IF(OR('Clients'!$A180="",$T180&lt;=0),"",COUNTIFS('Clients'!$A$5:$A$204,"&lt;&gt;",$T$5:$T$204,"&gt;"&amp;$T180)+COUNTIFS('Clients'!$A$5:$A180,"&lt;&gt;",$T$5:$T180,$T180))</x:f>
      </x:c>
    </x:row>
    <x:row r="181" ht="21" customHeight="1">
      <x:c r="A181" s="3"/>
      <x:c r="B181" s="3"/>
      <x:c r="C181" s="3"/>
      <x:c r="D181" s="3"/>
      <x:c r="E181" s="3"/>
      <x:c r="F181" s="3"/>
      <x:c r="G181" s="3"/>
      <x:c r="H181" s="3"/>
      <x:c r="I181" s="3"/>
      <x:c r="J181" s="3"/>
      <x:c r="K181" s="3"/>
      <x:c r="L181" s="3"/>
      <x:c r="M181" s="3"/>
      <x:c r="N181" s="3"/>
      <x:c r="O181" s="3"/>
      <x:c r="P181" s="3"/>
      <x:c r="Q181" s="3"/>
      <x:c r="R181" s="3"/>
      <x:c r="S181" s="3"/>
      <x:c r="T181" s="150" t="str">
        <x:f>IF('Clients'!$A181="","",SUMIFS('Income'!$I$5:$I$504,'Income'!$C$5:$C$504,'Clients'!$A181,'Income'!$A$5:$A$504,"&gt;="&amp;DATE('Setup'!$B$6,1,1),'Income'!$A$5:$A$504,"&lt;"&amp;DATE('Setup'!$B$6+1,1,1)))</x:f>
      </x:c>
      <x:c r="U181" s="146" t="n">
        <x:f>IF('Clients'!$C181="Active",ROW()-4,9999)</x:f>
        <x:v>9999</x:v>
      </x:c>
      <x:c r="V181" s="146" t="str">
        <x:f>IF(OR('Clients'!$A181="",$T181&lt;=0),"",COUNTIFS('Clients'!$A$5:$A$204,"&lt;&gt;",$T$5:$T$204,"&gt;"&amp;$T181)+COUNTIFS('Clients'!$A$5:$A181,"&lt;&gt;",$T$5:$T181,$T181))</x:f>
      </x:c>
    </x:row>
    <x:row r="182" ht="21" customHeight="1">
      <x:c r="A182" s="3"/>
      <x:c r="B182" s="3"/>
      <x:c r="C182" s="3"/>
      <x:c r="D182" s="3"/>
      <x:c r="E182" s="3"/>
      <x:c r="F182" s="3"/>
      <x:c r="G182" s="3"/>
      <x:c r="H182" s="3"/>
      <x:c r="I182" s="3"/>
      <x:c r="J182" s="3"/>
      <x:c r="K182" s="3"/>
      <x:c r="L182" s="3"/>
      <x:c r="M182" s="3"/>
      <x:c r="N182" s="3"/>
      <x:c r="O182" s="3"/>
      <x:c r="P182" s="3"/>
      <x:c r="Q182" s="3"/>
      <x:c r="R182" s="3"/>
      <x:c r="S182" s="3"/>
      <x:c r="T182" s="150" t="str">
        <x:f>IF('Clients'!$A182="","",SUMIFS('Income'!$I$5:$I$504,'Income'!$C$5:$C$504,'Clients'!$A182,'Income'!$A$5:$A$504,"&gt;="&amp;DATE('Setup'!$B$6,1,1),'Income'!$A$5:$A$504,"&lt;"&amp;DATE('Setup'!$B$6+1,1,1)))</x:f>
      </x:c>
      <x:c r="U182" s="146" t="n">
        <x:f>IF('Clients'!$C182="Active",ROW()-4,9999)</x:f>
        <x:v>9999</x:v>
      </x:c>
      <x:c r="V182" s="146" t="str">
        <x:f>IF(OR('Clients'!$A182="",$T182&lt;=0),"",COUNTIFS('Clients'!$A$5:$A$204,"&lt;&gt;",$T$5:$T$204,"&gt;"&amp;$T182)+COUNTIFS('Clients'!$A$5:$A182,"&lt;&gt;",$T$5:$T182,$T182))</x:f>
      </x:c>
    </x:row>
    <x:row r="183" ht="21" customHeight="1">
      <x:c r="A183" s="3"/>
      <x:c r="B183" s="3"/>
      <x:c r="C183" s="3"/>
      <x:c r="D183" s="3"/>
      <x:c r="E183" s="3"/>
      <x:c r="F183" s="3"/>
      <x:c r="G183" s="3"/>
      <x:c r="H183" s="3"/>
      <x:c r="I183" s="3"/>
      <x:c r="J183" s="3"/>
      <x:c r="K183" s="3"/>
      <x:c r="L183" s="3"/>
      <x:c r="M183" s="3"/>
      <x:c r="N183" s="3"/>
      <x:c r="O183" s="3"/>
      <x:c r="P183" s="3"/>
      <x:c r="Q183" s="3"/>
      <x:c r="R183" s="3"/>
      <x:c r="S183" s="3"/>
      <x:c r="T183" s="150" t="str">
        <x:f>IF('Clients'!$A183="","",SUMIFS('Income'!$I$5:$I$504,'Income'!$C$5:$C$504,'Clients'!$A183,'Income'!$A$5:$A$504,"&gt;="&amp;DATE('Setup'!$B$6,1,1),'Income'!$A$5:$A$504,"&lt;"&amp;DATE('Setup'!$B$6+1,1,1)))</x:f>
      </x:c>
      <x:c r="U183" s="146" t="n">
        <x:f>IF('Clients'!$C183="Active",ROW()-4,9999)</x:f>
        <x:v>9999</x:v>
      </x:c>
      <x:c r="V183" s="146" t="str">
        <x:f>IF(OR('Clients'!$A183="",$T183&lt;=0),"",COUNTIFS('Clients'!$A$5:$A$204,"&lt;&gt;",$T$5:$T$204,"&gt;"&amp;$T183)+COUNTIFS('Clients'!$A$5:$A183,"&lt;&gt;",$T$5:$T183,$T183))</x:f>
      </x:c>
    </x:row>
    <x:row r="184" ht="21" customHeight="1">
      <x:c r="A184" s="3"/>
      <x:c r="B184" s="3"/>
      <x:c r="C184" s="3"/>
      <x:c r="D184" s="3"/>
      <x:c r="E184" s="3"/>
      <x:c r="F184" s="3"/>
      <x:c r="G184" s="3"/>
      <x:c r="H184" s="3"/>
      <x:c r="I184" s="3"/>
      <x:c r="J184" s="3"/>
      <x:c r="K184" s="3"/>
      <x:c r="L184" s="3"/>
      <x:c r="M184" s="3"/>
      <x:c r="N184" s="3"/>
      <x:c r="O184" s="3"/>
      <x:c r="P184" s="3"/>
      <x:c r="Q184" s="3"/>
      <x:c r="R184" s="3"/>
      <x:c r="S184" s="3"/>
      <x:c r="T184" s="150" t="str">
        <x:f>IF('Clients'!$A184="","",SUMIFS('Income'!$I$5:$I$504,'Income'!$C$5:$C$504,'Clients'!$A184,'Income'!$A$5:$A$504,"&gt;="&amp;DATE('Setup'!$B$6,1,1),'Income'!$A$5:$A$504,"&lt;"&amp;DATE('Setup'!$B$6+1,1,1)))</x:f>
      </x:c>
      <x:c r="U184" s="146" t="n">
        <x:f>IF('Clients'!$C184="Active",ROW()-4,9999)</x:f>
        <x:v>9999</x:v>
      </x:c>
      <x:c r="V184" s="146" t="str">
        <x:f>IF(OR('Clients'!$A184="",$T184&lt;=0),"",COUNTIFS('Clients'!$A$5:$A$204,"&lt;&gt;",$T$5:$T$204,"&gt;"&amp;$T184)+COUNTIFS('Clients'!$A$5:$A184,"&lt;&gt;",$T$5:$T184,$T184))</x:f>
      </x:c>
    </x:row>
    <x:row r="185" ht="21" customHeight="1">
      <x:c r="A185" s="3"/>
      <x:c r="B185" s="3"/>
      <x:c r="C185" s="3"/>
      <x:c r="D185" s="3"/>
      <x:c r="E185" s="3"/>
      <x:c r="F185" s="3"/>
      <x:c r="G185" s="3"/>
      <x:c r="H185" s="3"/>
      <x:c r="I185" s="3"/>
      <x:c r="J185" s="3"/>
      <x:c r="K185" s="3"/>
      <x:c r="L185" s="3"/>
      <x:c r="M185" s="3"/>
      <x:c r="N185" s="3"/>
      <x:c r="O185" s="3"/>
      <x:c r="P185" s="3"/>
      <x:c r="Q185" s="3"/>
      <x:c r="R185" s="3"/>
      <x:c r="S185" s="3"/>
      <x:c r="T185" s="150" t="str">
        <x:f>IF('Clients'!$A185="","",SUMIFS('Income'!$I$5:$I$504,'Income'!$C$5:$C$504,'Clients'!$A185,'Income'!$A$5:$A$504,"&gt;="&amp;DATE('Setup'!$B$6,1,1),'Income'!$A$5:$A$504,"&lt;"&amp;DATE('Setup'!$B$6+1,1,1)))</x:f>
      </x:c>
      <x:c r="U185" s="146" t="n">
        <x:f>IF('Clients'!$C185="Active",ROW()-4,9999)</x:f>
        <x:v>9999</x:v>
      </x:c>
      <x:c r="V185" s="146" t="str">
        <x:f>IF(OR('Clients'!$A185="",$T185&lt;=0),"",COUNTIFS('Clients'!$A$5:$A$204,"&lt;&gt;",$T$5:$T$204,"&gt;"&amp;$T185)+COUNTIFS('Clients'!$A$5:$A185,"&lt;&gt;",$T$5:$T185,$T185))</x:f>
      </x:c>
    </x:row>
    <x:row r="186" ht="21" customHeight="1">
      <x:c r="A186" s="3"/>
      <x:c r="B186" s="3"/>
      <x:c r="C186" s="3"/>
      <x:c r="D186" s="3"/>
      <x:c r="E186" s="3"/>
      <x:c r="F186" s="3"/>
      <x:c r="G186" s="3"/>
      <x:c r="H186" s="3"/>
      <x:c r="I186" s="3"/>
      <x:c r="J186" s="3"/>
      <x:c r="K186" s="3"/>
      <x:c r="L186" s="3"/>
      <x:c r="M186" s="3"/>
      <x:c r="N186" s="3"/>
      <x:c r="O186" s="3"/>
      <x:c r="P186" s="3"/>
      <x:c r="Q186" s="3"/>
      <x:c r="R186" s="3"/>
      <x:c r="S186" s="3"/>
      <x:c r="T186" s="150" t="str">
        <x:f>IF('Clients'!$A186="","",SUMIFS('Income'!$I$5:$I$504,'Income'!$C$5:$C$504,'Clients'!$A186,'Income'!$A$5:$A$504,"&gt;="&amp;DATE('Setup'!$B$6,1,1),'Income'!$A$5:$A$504,"&lt;"&amp;DATE('Setup'!$B$6+1,1,1)))</x:f>
      </x:c>
      <x:c r="U186" s="146" t="n">
        <x:f>IF('Clients'!$C186="Active",ROW()-4,9999)</x:f>
        <x:v>9999</x:v>
      </x:c>
      <x:c r="V186" s="146" t="str">
        <x:f>IF(OR('Clients'!$A186="",$T186&lt;=0),"",COUNTIFS('Clients'!$A$5:$A$204,"&lt;&gt;",$T$5:$T$204,"&gt;"&amp;$T186)+COUNTIFS('Clients'!$A$5:$A186,"&lt;&gt;",$T$5:$T186,$T186))</x:f>
      </x:c>
    </x:row>
    <x:row r="187" ht="21" customHeight="1">
      <x:c r="A187" s="3"/>
      <x:c r="B187" s="3"/>
      <x:c r="C187" s="3"/>
      <x:c r="D187" s="3"/>
      <x:c r="E187" s="3"/>
      <x:c r="F187" s="3"/>
      <x:c r="G187" s="3"/>
      <x:c r="H187" s="3"/>
      <x:c r="I187" s="3"/>
      <x:c r="J187" s="3"/>
      <x:c r="K187" s="3"/>
      <x:c r="L187" s="3"/>
      <x:c r="M187" s="3"/>
      <x:c r="N187" s="3"/>
      <x:c r="O187" s="3"/>
      <x:c r="P187" s="3"/>
      <x:c r="Q187" s="3"/>
      <x:c r="R187" s="3"/>
      <x:c r="S187" s="3"/>
      <x:c r="T187" s="150" t="str">
        <x:f>IF('Clients'!$A187="","",SUMIFS('Income'!$I$5:$I$504,'Income'!$C$5:$C$504,'Clients'!$A187,'Income'!$A$5:$A$504,"&gt;="&amp;DATE('Setup'!$B$6,1,1),'Income'!$A$5:$A$504,"&lt;"&amp;DATE('Setup'!$B$6+1,1,1)))</x:f>
      </x:c>
      <x:c r="U187" s="146" t="n">
        <x:f>IF('Clients'!$C187="Active",ROW()-4,9999)</x:f>
        <x:v>9999</x:v>
      </x:c>
      <x:c r="V187" s="146" t="str">
        <x:f>IF(OR('Clients'!$A187="",$T187&lt;=0),"",COUNTIFS('Clients'!$A$5:$A$204,"&lt;&gt;",$T$5:$T$204,"&gt;"&amp;$T187)+COUNTIFS('Clients'!$A$5:$A187,"&lt;&gt;",$T$5:$T187,$T187))</x:f>
      </x:c>
    </x:row>
    <x:row r="188" ht="21" customHeight="1">
      <x:c r="A188" s="3"/>
      <x:c r="B188" s="3"/>
      <x:c r="C188" s="3"/>
      <x:c r="D188" s="3"/>
      <x:c r="E188" s="3"/>
      <x:c r="F188" s="3"/>
      <x:c r="G188" s="3"/>
      <x:c r="H188" s="3"/>
      <x:c r="I188" s="3"/>
      <x:c r="J188" s="3"/>
      <x:c r="K188" s="3"/>
      <x:c r="L188" s="3"/>
      <x:c r="M188" s="3"/>
      <x:c r="N188" s="3"/>
      <x:c r="O188" s="3"/>
      <x:c r="P188" s="3"/>
      <x:c r="Q188" s="3"/>
      <x:c r="R188" s="3"/>
      <x:c r="S188" s="3"/>
      <x:c r="T188" s="150" t="str">
        <x:f>IF('Clients'!$A188="","",SUMIFS('Income'!$I$5:$I$504,'Income'!$C$5:$C$504,'Clients'!$A188,'Income'!$A$5:$A$504,"&gt;="&amp;DATE('Setup'!$B$6,1,1),'Income'!$A$5:$A$504,"&lt;"&amp;DATE('Setup'!$B$6+1,1,1)))</x:f>
      </x:c>
      <x:c r="U188" s="146" t="n">
        <x:f>IF('Clients'!$C188="Active",ROW()-4,9999)</x:f>
        <x:v>9999</x:v>
      </x:c>
      <x:c r="V188" s="146" t="str">
        <x:f>IF(OR('Clients'!$A188="",$T188&lt;=0),"",COUNTIFS('Clients'!$A$5:$A$204,"&lt;&gt;",$T$5:$T$204,"&gt;"&amp;$T188)+COUNTIFS('Clients'!$A$5:$A188,"&lt;&gt;",$T$5:$T188,$T188))</x:f>
      </x:c>
    </x:row>
    <x:row r="189" ht="21" customHeight="1">
      <x:c r="A189" s="3"/>
      <x:c r="B189" s="3"/>
      <x:c r="C189" s="3"/>
      <x:c r="D189" s="3"/>
      <x:c r="E189" s="3"/>
      <x:c r="F189" s="3"/>
      <x:c r="G189" s="3"/>
      <x:c r="H189" s="3"/>
      <x:c r="I189" s="3"/>
      <x:c r="J189" s="3"/>
      <x:c r="K189" s="3"/>
      <x:c r="L189" s="3"/>
      <x:c r="M189" s="3"/>
      <x:c r="N189" s="3"/>
      <x:c r="O189" s="3"/>
      <x:c r="P189" s="3"/>
      <x:c r="Q189" s="3"/>
      <x:c r="R189" s="3"/>
      <x:c r="S189" s="3"/>
      <x:c r="T189" s="150" t="str">
        <x:f>IF('Clients'!$A189="","",SUMIFS('Income'!$I$5:$I$504,'Income'!$C$5:$C$504,'Clients'!$A189,'Income'!$A$5:$A$504,"&gt;="&amp;DATE('Setup'!$B$6,1,1),'Income'!$A$5:$A$504,"&lt;"&amp;DATE('Setup'!$B$6+1,1,1)))</x:f>
      </x:c>
      <x:c r="U189" s="146" t="n">
        <x:f>IF('Clients'!$C189="Active",ROW()-4,9999)</x:f>
        <x:v>9999</x:v>
      </x:c>
      <x:c r="V189" s="146" t="str">
        <x:f>IF(OR('Clients'!$A189="",$T189&lt;=0),"",COUNTIFS('Clients'!$A$5:$A$204,"&lt;&gt;",$T$5:$T$204,"&gt;"&amp;$T189)+COUNTIFS('Clients'!$A$5:$A189,"&lt;&gt;",$T$5:$T189,$T189))</x:f>
      </x:c>
    </x:row>
    <x:row r="190" ht="21" customHeight="1">
      <x:c r="A190" s="3"/>
      <x:c r="B190" s="3"/>
      <x:c r="C190" s="3"/>
      <x:c r="D190" s="3"/>
      <x:c r="E190" s="3"/>
      <x:c r="F190" s="3"/>
      <x:c r="G190" s="3"/>
      <x:c r="H190" s="3"/>
      <x:c r="I190" s="3"/>
      <x:c r="J190" s="3"/>
      <x:c r="K190" s="3"/>
      <x:c r="L190" s="3"/>
      <x:c r="M190" s="3"/>
      <x:c r="N190" s="3"/>
      <x:c r="O190" s="3"/>
      <x:c r="P190" s="3"/>
      <x:c r="Q190" s="3"/>
      <x:c r="R190" s="3"/>
      <x:c r="S190" s="3"/>
      <x:c r="T190" s="150" t="str">
        <x:f>IF('Clients'!$A190="","",SUMIFS('Income'!$I$5:$I$504,'Income'!$C$5:$C$504,'Clients'!$A190,'Income'!$A$5:$A$504,"&gt;="&amp;DATE('Setup'!$B$6,1,1),'Income'!$A$5:$A$504,"&lt;"&amp;DATE('Setup'!$B$6+1,1,1)))</x:f>
      </x:c>
      <x:c r="U190" s="146" t="n">
        <x:f>IF('Clients'!$C190="Active",ROW()-4,9999)</x:f>
        <x:v>9999</x:v>
      </x:c>
      <x:c r="V190" s="146" t="str">
        <x:f>IF(OR('Clients'!$A190="",$T190&lt;=0),"",COUNTIFS('Clients'!$A$5:$A$204,"&lt;&gt;",$T$5:$T$204,"&gt;"&amp;$T190)+COUNTIFS('Clients'!$A$5:$A190,"&lt;&gt;",$T$5:$T190,$T190))</x:f>
      </x:c>
    </x:row>
    <x:row r="191" ht="21" customHeight="1">
      <x:c r="A191" s="3"/>
      <x:c r="B191" s="3"/>
      <x:c r="C191" s="3"/>
      <x:c r="D191" s="3"/>
      <x:c r="E191" s="3"/>
      <x:c r="F191" s="3"/>
      <x:c r="G191" s="3"/>
      <x:c r="H191" s="3"/>
      <x:c r="I191" s="3"/>
      <x:c r="J191" s="3"/>
      <x:c r="K191" s="3"/>
      <x:c r="L191" s="3"/>
      <x:c r="M191" s="3"/>
      <x:c r="N191" s="3"/>
      <x:c r="O191" s="3"/>
      <x:c r="P191" s="3"/>
      <x:c r="Q191" s="3"/>
      <x:c r="R191" s="3"/>
      <x:c r="S191" s="3"/>
      <x:c r="T191" s="150" t="str">
        <x:f>IF('Clients'!$A191="","",SUMIFS('Income'!$I$5:$I$504,'Income'!$C$5:$C$504,'Clients'!$A191,'Income'!$A$5:$A$504,"&gt;="&amp;DATE('Setup'!$B$6,1,1),'Income'!$A$5:$A$504,"&lt;"&amp;DATE('Setup'!$B$6+1,1,1)))</x:f>
      </x:c>
      <x:c r="U191" s="146" t="n">
        <x:f>IF('Clients'!$C191="Active",ROW()-4,9999)</x:f>
        <x:v>9999</x:v>
      </x:c>
      <x:c r="V191" s="146" t="str">
        <x:f>IF(OR('Clients'!$A191="",$T191&lt;=0),"",COUNTIFS('Clients'!$A$5:$A$204,"&lt;&gt;",$T$5:$T$204,"&gt;"&amp;$T191)+COUNTIFS('Clients'!$A$5:$A191,"&lt;&gt;",$T$5:$T191,$T191))</x:f>
      </x:c>
    </x:row>
    <x:row r="192" ht="21" customHeight="1">
      <x:c r="A192" s="3"/>
      <x:c r="B192" s="3"/>
      <x:c r="C192" s="3"/>
      <x:c r="D192" s="3"/>
      <x:c r="E192" s="3"/>
      <x:c r="F192" s="3"/>
      <x:c r="G192" s="3"/>
      <x:c r="H192" s="3"/>
      <x:c r="I192" s="3"/>
      <x:c r="J192" s="3"/>
      <x:c r="K192" s="3"/>
      <x:c r="L192" s="3"/>
      <x:c r="M192" s="3"/>
      <x:c r="N192" s="3"/>
      <x:c r="O192" s="3"/>
      <x:c r="P192" s="3"/>
      <x:c r="Q192" s="3"/>
      <x:c r="R192" s="3"/>
      <x:c r="S192" s="3"/>
      <x:c r="T192" s="150" t="str">
        <x:f>IF('Clients'!$A192="","",SUMIFS('Income'!$I$5:$I$504,'Income'!$C$5:$C$504,'Clients'!$A192,'Income'!$A$5:$A$504,"&gt;="&amp;DATE('Setup'!$B$6,1,1),'Income'!$A$5:$A$504,"&lt;"&amp;DATE('Setup'!$B$6+1,1,1)))</x:f>
      </x:c>
      <x:c r="U192" s="146" t="n">
        <x:f>IF('Clients'!$C192="Active",ROW()-4,9999)</x:f>
        <x:v>9999</x:v>
      </x:c>
      <x:c r="V192" s="146" t="str">
        <x:f>IF(OR('Clients'!$A192="",$T192&lt;=0),"",COUNTIFS('Clients'!$A$5:$A$204,"&lt;&gt;",$T$5:$T$204,"&gt;"&amp;$T192)+COUNTIFS('Clients'!$A$5:$A192,"&lt;&gt;",$T$5:$T192,$T192))</x:f>
      </x:c>
    </x:row>
    <x:row r="193" ht="21" customHeight="1">
      <x:c r="A193" s="3"/>
      <x:c r="B193" s="3"/>
      <x:c r="C193" s="3"/>
      <x:c r="D193" s="3"/>
      <x:c r="E193" s="3"/>
      <x:c r="F193" s="3"/>
      <x:c r="G193" s="3"/>
      <x:c r="H193" s="3"/>
      <x:c r="I193" s="3"/>
      <x:c r="J193" s="3"/>
      <x:c r="K193" s="3"/>
      <x:c r="L193" s="3"/>
      <x:c r="M193" s="3"/>
      <x:c r="N193" s="3"/>
      <x:c r="O193" s="3"/>
      <x:c r="P193" s="3"/>
      <x:c r="Q193" s="3"/>
      <x:c r="R193" s="3"/>
      <x:c r="S193" s="3"/>
      <x:c r="T193" s="150" t="str">
        <x:f>IF('Clients'!$A193="","",SUMIFS('Income'!$I$5:$I$504,'Income'!$C$5:$C$504,'Clients'!$A193,'Income'!$A$5:$A$504,"&gt;="&amp;DATE('Setup'!$B$6,1,1),'Income'!$A$5:$A$504,"&lt;"&amp;DATE('Setup'!$B$6+1,1,1)))</x:f>
      </x:c>
      <x:c r="U193" s="146" t="n">
        <x:f>IF('Clients'!$C193="Active",ROW()-4,9999)</x:f>
        <x:v>9999</x:v>
      </x:c>
      <x:c r="V193" s="146" t="str">
        <x:f>IF(OR('Clients'!$A193="",$T193&lt;=0),"",COUNTIFS('Clients'!$A$5:$A$204,"&lt;&gt;",$T$5:$T$204,"&gt;"&amp;$T193)+COUNTIFS('Clients'!$A$5:$A193,"&lt;&gt;",$T$5:$T193,$T193))</x:f>
      </x:c>
    </x:row>
    <x:row r="194" ht="21" customHeight="1">
      <x:c r="A194" s="3"/>
      <x:c r="B194" s="3"/>
      <x:c r="C194" s="3"/>
      <x:c r="D194" s="3"/>
      <x:c r="E194" s="3"/>
      <x:c r="F194" s="3"/>
      <x:c r="G194" s="3"/>
      <x:c r="H194" s="3"/>
      <x:c r="I194" s="3"/>
      <x:c r="J194" s="3"/>
      <x:c r="K194" s="3"/>
      <x:c r="L194" s="3"/>
      <x:c r="M194" s="3"/>
      <x:c r="N194" s="3"/>
      <x:c r="O194" s="3"/>
      <x:c r="P194" s="3"/>
      <x:c r="Q194" s="3"/>
      <x:c r="R194" s="3"/>
      <x:c r="S194" s="3"/>
      <x:c r="T194" s="150" t="str">
        <x:f>IF('Clients'!$A194="","",SUMIFS('Income'!$I$5:$I$504,'Income'!$C$5:$C$504,'Clients'!$A194,'Income'!$A$5:$A$504,"&gt;="&amp;DATE('Setup'!$B$6,1,1),'Income'!$A$5:$A$504,"&lt;"&amp;DATE('Setup'!$B$6+1,1,1)))</x:f>
      </x:c>
      <x:c r="U194" s="146" t="n">
        <x:f>IF('Clients'!$C194="Active",ROW()-4,9999)</x:f>
        <x:v>9999</x:v>
      </x:c>
      <x:c r="V194" s="146" t="str">
        <x:f>IF(OR('Clients'!$A194="",$T194&lt;=0),"",COUNTIFS('Clients'!$A$5:$A$204,"&lt;&gt;",$T$5:$T$204,"&gt;"&amp;$T194)+COUNTIFS('Clients'!$A$5:$A194,"&lt;&gt;",$T$5:$T194,$T194))</x:f>
      </x:c>
    </x:row>
    <x:row r="195" ht="21" customHeight="1">
      <x:c r="A195" s="3"/>
      <x:c r="B195" s="3"/>
      <x:c r="C195" s="3"/>
      <x:c r="D195" s="3"/>
      <x:c r="E195" s="3"/>
      <x:c r="F195" s="3"/>
      <x:c r="G195" s="3"/>
      <x:c r="H195" s="3"/>
      <x:c r="I195" s="3"/>
      <x:c r="J195" s="3"/>
      <x:c r="K195" s="3"/>
      <x:c r="L195" s="3"/>
      <x:c r="M195" s="3"/>
      <x:c r="N195" s="3"/>
      <x:c r="O195" s="3"/>
      <x:c r="P195" s="3"/>
      <x:c r="Q195" s="3"/>
      <x:c r="R195" s="3"/>
      <x:c r="S195" s="3"/>
      <x:c r="T195" s="150" t="str">
        <x:f>IF('Clients'!$A195="","",SUMIFS('Income'!$I$5:$I$504,'Income'!$C$5:$C$504,'Clients'!$A195,'Income'!$A$5:$A$504,"&gt;="&amp;DATE('Setup'!$B$6,1,1),'Income'!$A$5:$A$504,"&lt;"&amp;DATE('Setup'!$B$6+1,1,1)))</x:f>
      </x:c>
      <x:c r="U195" s="146" t="n">
        <x:f>IF('Clients'!$C195="Active",ROW()-4,9999)</x:f>
        <x:v>9999</x:v>
      </x:c>
      <x:c r="V195" s="146" t="str">
        <x:f>IF(OR('Clients'!$A195="",$T195&lt;=0),"",COUNTIFS('Clients'!$A$5:$A$204,"&lt;&gt;",$T$5:$T$204,"&gt;"&amp;$T195)+COUNTIFS('Clients'!$A$5:$A195,"&lt;&gt;",$T$5:$T195,$T195))</x:f>
      </x:c>
    </x:row>
    <x:row r="196" ht="21" customHeight="1">
      <x:c r="A196" s="3"/>
      <x:c r="B196" s="3"/>
      <x:c r="C196" s="3"/>
      <x:c r="D196" s="3"/>
      <x:c r="E196" s="3"/>
      <x:c r="F196" s="3"/>
      <x:c r="G196" s="3"/>
      <x:c r="H196" s="3"/>
      <x:c r="I196" s="3"/>
      <x:c r="J196" s="3"/>
      <x:c r="K196" s="3"/>
      <x:c r="L196" s="3"/>
      <x:c r="M196" s="3"/>
      <x:c r="N196" s="3"/>
      <x:c r="O196" s="3"/>
      <x:c r="P196" s="3"/>
      <x:c r="Q196" s="3"/>
      <x:c r="R196" s="3"/>
      <x:c r="S196" s="3"/>
      <x:c r="T196" s="150" t="str">
        <x:f>IF('Clients'!$A196="","",SUMIFS('Income'!$I$5:$I$504,'Income'!$C$5:$C$504,'Clients'!$A196,'Income'!$A$5:$A$504,"&gt;="&amp;DATE('Setup'!$B$6,1,1),'Income'!$A$5:$A$504,"&lt;"&amp;DATE('Setup'!$B$6+1,1,1)))</x:f>
      </x:c>
      <x:c r="U196" s="146" t="n">
        <x:f>IF('Clients'!$C196="Active",ROW()-4,9999)</x:f>
        <x:v>9999</x:v>
      </x:c>
      <x:c r="V196" s="146" t="str">
        <x:f>IF(OR('Clients'!$A196="",$T196&lt;=0),"",COUNTIFS('Clients'!$A$5:$A$204,"&lt;&gt;",$T$5:$T$204,"&gt;"&amp;$T196)+COUNTIFS('Clients'!$A$5:$A196,"&lt;&gt;",$T$5:$T196,$T196))</x:f>
      </x:c>
    </x:row>
    <x:row r="197" ht="21" customHeight="1">
      <x:c r="A197" s="3"/>
      <x:c r="B197" s="3"/>
      <x:c r="C197" s="3"/>
      <x:c r="D197" s="3"/>
      <x:c r="E197" s="3"/>
      <x:c r="F197" s="3"/>
      <x:c r="G197" s="3"/>
      <x:c r="H197" s="3"/>
      <x:c r="I197" s="3"/>
      <x:c r="J197" s="3"/>
      <x:c r="K197" s="3"/>
      <x:c r="L197" s="3"/>
      <x:c r="M197" s="3"/>
      <x:c r="N197" s="3"/>
      <x:c r="O197" s="3"/>
      <x:c r="P197" s="3"/>
      <x:c r="Q197" s="3"/>
      <x:c r="R197" s="3"/>
      <x:c r="S197" s="3"/>
      <x:c r="T197" s="150" t="str">
        <x:f>IF('Clients'!$A197="","",SUMIFS('Income'!$I$5:$I$504,'Income'!$C$5:$C$504,'Clients'!$A197,'Income'!$A$5:$A$504,"&gt;="&amp;DATE('Setup'!$B$6,1,1),'Income'!$A$5:$A$504,"&lt;"&amp;DATE('Setup'!$B$6+1,1,1)))</x:f>
      </x:c>
      <x:c r="U197" s="146" t="n">
        <x:f>IF('Clients'!$C197="Active",ROW()-4,9999)</x:f>
        <x:v>9999</x:v>
      </x:c>
      <x:c r="V197" s="146" t="str">
        <x:f>IF(OR('Clients'!$A197="",$T197&lt;=0),"",COUNTIFS('Clients'!$A$5:$A$204,"&lt;&gt;",$T$5:$T$204,"&gt;"&amp;$T197)+COUNTIFS('Clients'!$A$5:$A197,"&lt;&gt;",$T$5:$T197,$T197))</x:f>
      </x:c>
    </x:row>
    <x:row r="198" ht="21" customHeight="1">
      <x:c r="A198" s="3"/>
      <x:c r="B198" s="3"/>
      <x:c r="C198" s="3"/>
      <x:c r="D198" s="3"/>
      <x:c r="E198" s="3"/>
      <x:c r="F198" s="3"/>
      <x:c r="G198" s="3"/>
      <x:c r="H198" s="3"/>
      <x:c r="I198" s="3"/>
      <x:c r="J198" s="3"/>
      <x:c r="K198" s="3"/>
      <x:c r="L198" s="3"/>
      <x:c r="M198" s="3"/>
      <x:c r="N198" s="3"/>
      <x:c r="O198" s="3"/>
      <x:c r="P198" s="3"/>
      <x:c r="Q198" s="3"/>
      <x:c r="R198" s="3"/>
      <x:c r="S198" s="3"/>
      <x:c r="T198" s="150" t="str">
        <x:f>IF('Clients'!$A198="","",SUMIFS('Income'!$I$5:$I$504,'Income'!$C$5:$C$504,'Clients'!$A198,'Income'!$A$5:$A$504,"&gt;="&amp;DATE('Setup'!$B$6,1,1),'Income'!$A$5:$A$504,"&lt;"&amp;DATE('Setup'!$B$6+1,1,1)))</x:f>
      </x:c>
      <x:c r="U198" s="146" t="n">
        <x:f>IF('Clients'!$C198="Active",ROW()-4,9999)</x:f>
        <x:v>9999</x:v>
      </x:c>
      <x:c r="V198" s="146" t="str">
        <x:f>IF(OR('Clients'!$A198="",$T198&lt;=0),"",COUNTIFS('Clients'!$A$5:$A$204,"&lt;&gt;",$T$5:$T$204,"&gt;"&amp;$T198)+COUNTIFS('Clients'!$A$5:$A198,"&lt;&gt;",$T$5:$T198,$T198))</x:f>
      </x:c>
    </x:row>
    <x:row r="199" ht="21" customHeight="1">
      <x:c r="A199" s="3"/>
      <x:c r="B199" s="3"/>
      <x:c r="C199" s="3"/>
      <x:c r="D199" s="3"/>
      <x:c r="E199" s="3"/>
      <x:c r="F199" s="3"/>
      <x:c r="G199" s="3"/>
      <x:c r="H199" s="3"/>
      <x:c r="I199" s="3"/>
      <x:c r="J199" s="3"/>
      <x:c r="K199" s="3"/>
      <x:c r="L199" s="3"/>
      <x:c r="M199" s="3"/>
      <x:c r="N199" s="3"/>
      <x:c r="O199" s="3"/>
      <x:c r="P199" s="3"/>
      <x:c r="Q199" s="3"/>
      <x:c r="R199" s="3"/>
      <x:c r="S199" s="3"/>
      <x:c r="T199" s="150" t="str">
        <x:f>IF('Clients'!$A199="","",SUMIFS('Income'!$I$5:$I$504,'Income'!$C$5:$C$504,'Clients'!$A199,'Income'!$A$5:$A$504,"&gt;="&amp;DATE('Setup'!$B$6,1,1),'Income'!$A$5:$A$504,"&lt;"&amp;DATE('Setup'!$B$6+1,1,1)))</x:f>
      </x:c>
      <x:c r="U199" s="146" t="n">
        <x:f>IF('Clients'!$C199="Active",ROW()-4,9999)</x:f>
        <x:v>9999</x:v>
      </x:c>
      <x:c r="V199" s="146" t="str">
        <x:f>IF(OR('Clients'!$A199="",$T199&lt;=0),"",COUNTIFS('Clients'!$A$5:$A$204,"&lt;&gt;",$T$5:$T$204,"&gt;"&amp;$T199)+COUNTIFS('Clients'!$A$5:$A199,"&lt;&gt;",$T$5:$T199,$T199))</x:f>
      </x:c>
    </x:row>
    <x:row r="200" ht="21" customHeight="1">
      <x:c r="A200" s="3"/>
      <x:c r="B200" s="3"/>
      <x:c r="C200" s="3"/>
      <x:c r="D200" s="3"/>
      <x:c r="E200" s="3"/>
      <x:c r="F200" s="3"/>
      <x:c r="G200" s="3"/>
      <x:c r="H200" s="3"/>
      <x:c r="I200" s="3"/>
      <x:c r="J200" s="3"/>
      <x:c r="K200" s="3"/>
      <x:c r="L200" s="3"/>
      <x:c r="M200" s="3"/>
      <x:c r="N200" s="3"/>
      <x:c r="O200" s="3"/>
      <x:c r="P200" s="3"/>
      <x:c r="Q200" s="3"/>
      <x:c r="R200" s="3"/>
      <x:c r="S200" s="3"/>
      <x:c r="T200" s="150" t="str">
        <x:f>IF('Clients'!$A200="","",SUMIFS('Income'!$I$5:$I$504,'Income'!$C$5:$C$504,'Clients'!$A200,'Income'!$A$5:$A$504,"&gt;="&amp;DATE('Setup'!$B$6,1,1),'Income'!$A$5:$A$504,"&lt;"&amp;DATE('Setup'!$B$6+1,1,1)))</x:f>
      </x:c>
      <x:c r="U200" s="146" t="n">
        <x:f>IF('Clients'!$C200="Active",ROW()-4,9999)</x:f>
        <x:v>9999</x:v>
      </x:c>
      <x:c r="V200" s="146" t="str">
        <x:f>IF(OR('Clients'!$A200="",$T200&lt;=0),"",COUNTIFS('Clients'!$A$5:$A$204,"&lt;&gt;",$T$5:$T$204,"&gt;"&amp;$T200)+COUNTIFS('Clients'!$A$5:$A200,"&lt;&gt;",$T$5:$T200,$T200))</x:f>
      </x:c>
    </x:row>
    <x:row r="201" ht="21" customHeight="1">
      <x:c r="A201" s="3"/>
      <x:c r="B201" s="3"/>
      <x:c r="C201" s="3"/>
      <x:c r="D201" s="3"/>
      <x:c r="E201" s="3"/>
      <x:c r="F201" s="3"/>
      <x:c r="G201" s="3"/>
      <x:c r="H201" s="3"/>
      <x:c r="I201" s="3"/>
      <x:c r="J201" s="3"/>
      <x:c r="K201" s="3"/>
      <x:c r="L201" s="3"/>
      <x:c r="M201" s="3"/>
      <x:c r="N201" s="3"/>
      <x:c r="O201" s="3"/>
      <x:c r="P201" s="3"/>
      <x:c r="Q201" s="3"/>
      <x:c r="R201" s="3"/>
      <x:c r="S201" s="3"/>
      <x:c r="T201" s="150" t="str">
        <x:f>IF('Clients'!$A201="","",SUMIFS('Income'!$I$5:$I$504,'Income'!$C$5:$C$504,'Clients'!$A201,'Income'!$A$5:$A$504,"&gt;="&amp;DATE('Setup'!$B$6,1,1),'Income'!$A$5:$A$504,"&lt;"&amp;DATE('Setup'!$B$6+1,1,1)))</x:f>
      </x:c>
      <x:c r="U201" s="146" t="n">
        <x:f>IF('Clients'!$C201="Active",ROW()-4,9999)</x:f>
        <x:v>9999</x:v>
      </x:c>
      <x:c r="V201" s="146" t="str">
        <x:f>IF(OR('Clients'!$A201="",$T201&lt;=0),"",COUNTIFS('Clients'!$A$5:$A$204,"&lt;&gt;",$T$5:$T$204,"&gt;"&amp;$T201)+COUNTIFS('Clients'!$A$5:$A201,"&lt;&gt;",$T$5:$T201,$T201))</x:f>
      </x:c>
    </x:row>
    <x:row r="202" ht="21" customHeight="1">
      <x:c r="A202" s="3"/>
      <x:c r="B202" s="3"/>
      <x:c r="C202" s="3"/>
      <x:c r="D202" s="3"/>
      <x:c r="E202" s="3"/>
      <x:c r="F202" s="3"/>
      <x:c r="G202" s="3"/>
      <x:c r="H202" s="3"/>
      <x:c r="I202" s="3"/>
      <x:c r="J202" s="3"/>
      <x:c r="K202" s="3"/>
      <x:c r="L202" s="3"/>
      <x:c r="M202" s="3"/>
      <x:c r="N202" s="3"/>
      <x:c r="O202" s="3"/>
      <x:c r="P202" s="3"/>
      <x:c r="Q202" s="3"/>
      <x:c r="R202" s="3"/>
      <x:c r="S202" s="3"/>
      <x:c r="T202" s="150" t="str">
        <x:f>IF('Clients'!$A202="","",SUMIFS('Income'!$I$5:$I$504,'Income'!$C$5:$C$504,'Clients'!$A202,'Income'!$A$5:$A$504,"&gt;="&amp;DATE('Setup'!$B$6,1,1),'Income'!$A$5:$A$504,"&lt;"&amp;DATE('Setup'!$B$6+1,1,1)))</x:f>
      </x:c>
      <x:c r="U202" s="146" t="n">
        <x:f>IF('Clients'!$C202="Active",ROW()-4,9999)</x:f>
        <x:v>9999</x:v>
      </x:c>
      <x:c r="V202" s="146" t="str">
        <x:f>IF(OR('Clients'!$A202="",$T202&lt;=0),"",COUNTIFS('Clients'!$A$5:$A$204,"&lt;&gt;",$T$5:$T$204,"&gt;"&amp;$T202)+COUNTIFS('Clients'!$A$5:$A202,"&lt;&gt;",$T$5:$T202,$T202))</x:f>
      </x:c>
    </x:row>
    <x:row r="203" ht="21" customHeight="1">
      <x:c r="A203" s="3"/>
      <x:c r="B203" s="3"/>
      <x:c r="C203" s="3"/>
      <x:c r="D203" s="3"/>
      <x:c r="E203" s="3"/>
      <x:c r="F203" s="3"/>
      <x:c r="G203" s="3"/>
      <x:c r="H203" s="3"/>
      <x:c r="I203" s="3"/>
      <x:c r="J203" s="3"/>
      <x:c r="K203" s="3"/>
      <x:c r="L203" s="3"/>
      <x:c r="M203" s="3"/>
      <x:c r="N203" s="3"/>
      <x:c r="O203" s="3"/>
      <x:c r="P203" s="3"/>
      <x:c r="Q203" s="3"/>
      <x:c r="R203" s="3"/>
      <x:c r="S203" s="3"/>
      <x:c r="T203" s="150" t="str">
        <x:f>IF('Clients'!$A203="","",SUMIFS('Income'!$I$5:$I$504,'Income'!$C$5:$C$504,'Clients'!$A203,'Income'!$A$5:$A$504,"&gt;="&amp;DATE('Setup'!$B$6,1,1),'Income'!$A$5:$A$504,"&lt;"&amp;DATE('Setup'!$B$6+1,1,1)))</x:f>
      </x:c>
      <x:c r="U203" s="146" t="n">
        <x:f>IF('Clients'!$C203="Active",ROW()-4,9999)</x:f>
        <x:v>9999</x:v>
      </x:c>
      <x:c r="V203" s="146" t="str">
        <x:f>IF(OR('Clients'!$A203="",$T203&lt;=0),"",COUNTIFS('Clients'!$A$5:$A$204,"&lt;&gt;",$T$5:$T$204,"&gt;"&amp;$T203)+COUNTIFS('Clients'!$A$5:$A203,"&lt;&gt;",$T$5:$T203,$T203))</x:f>
      </x:c>
    </x:row>
    <x:row r="204" ht="21" customHeight="1">
      <x:c r="A204" s="3"/>
      <x:c r="B204" s="3"/>
      <x:c r="C204" s="3"/>
      <x:c r="D204" s="3"/>
      <x:c r="E204" s="3"/>
      <x:c r="F204" s="3"/>
      <x:c r="G204" s="3"/>
      <x:c r="H204" s="3"/>
      <x:c r="I204" s="3"/>
      <x:c r="J204" s="3"/>
      <x:c r="K204" s="3"/>
      <x:c r="L204" s="3"/>
      <x:c r="M204" s="3"/>
      <x:c r="N204" s="3"/>
      <x:c r="O204" s="3"/>
      <x:c r="P204" s="3"/>
      <x:c r="Q204" s="3"/>
      <x:c r="R204" s="3"/>
      <x:c r="S204" s="3"/>
      <x:c r="T204" s="150" t="str">
        <x:f>IF('Clients'!$A204="","",SUMIFS('Income'!$I$5:$I$504,'Income'!$C$5:$C$504,'Clients'!$A204,'Income'!$A$5:$A$504,"&gt;="&amp;DATE('Setup'!$B$6,1,1),'Income'!$A$5:$A$504,"&lt;"&amp;DATE('Setup'!$B$6+1,1,1)))</x:f>
      </x:c>
      <x:c r="U204" s="146" t="n">
        <x:f>IF('Clients'!$C204="Active",ROW()-4,9999)</x:f>
        <x:v>9999</x:v>
      </x:c>
      <x:c r="V204" s="146" t="str">
        <x:f>IF(OR('Clients'!$A204="",$T204&lt;=0),"",COUNTIFS('Clients'!$A$5:$A$204,"&lt;&gt;",$T$5:$T$204,"&gt;"&amp;$T204)+COUNTIFS('Clients'!$A$5:$A204,"&lt;&gt;",$T$5:$T204,$T204))</x:f>
      </x:c>
    </x:row>
  </x:sheetData>
  <x:mergeCells>
    <x:mergeCell ref="A1:V1"/>
    <x:mergeCell ref="A2:V2"/>
  </x:mergeCells>
  <x:pageMargins left="0.7" right="0.7" top="0.75" bottom="0.75" header="0.3" footer="0.3"/>
</x:worksheet>
</file>