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7C636EB5-1CC3-4CBA-BA63-B88E48772C87}" xr6:coauthVersionLast="47" xr6:coauthVersionMax="47" xr10:uidLastSave="{00000000-0000-0000-0000-000000000000}"/>
  <bookViews>
    <workbookView xWindow="-120" yWindow="-120" windowWidth="29040" windowHeight="15720" xr2:uid="{40E264D5-7A64-43E3-85EF-C45BCFC6090F}"/>
  </bookViews>
  <sheets>
    <sheet name="Units" sheetId="1" r:id="rId1"/>
    <sheet name="Folh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4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3" i="1"/>
  <c r="E3" i="1" l="1"/>
  <c r="D2" i="1"/>
  <c r="E2" i="1"/>
  <c r="B4" i="1"/>
  <c r="B3" i="1"/>
  <c r="C4" i="1"/>
  <c r="C3" i="1"/>
  <c r="C2" i="1"/>
  <c r="D4" i="1"/>
  <c r="D3" i="1"/>
  <c r="E4" i="1" l="1"/>
  <c r="E5" i="1" l="1"/>
  <c r="D5" i="1"/>
  <c r="B5" i="1"/>
  <c r="C5" i="1"/>
  <c r="E6" i="1" l="1"/>
  <c r="C6" i="1"/>
  <c r="B6" i="1"/>
  <c r="D6" i="1"/>
  <c r="E7" i="1" l="1"/>
  <c r="C7" i="1"/>
  <c r="B7" i="1"/>
  <c r="D7" i="1"/>
  <c r="E8" i="1" l="1"/>
  <c r="B8" i="1"/>
  <c r="C8" i="1"/>
  <c r="D8" i="1"/>
  <c r="E9" i="1" l="1"/>
  <c r="D9" i="1"/>
  <c r="B9" i="1"/>
  <c r="C9" i="1"/>
  <c r="E10" i="1" l="1"/>
  <c r="D10" i="1"/>
  <c r="C10" i="1"/>
  <c r="B10" i="1"/>
  <c r="E11" i="1" l="1"/>
  <c r="C11" i="1"/>
  <c r="D11" i="1"/>
  <c r="B11" i="1"/>
  <c r="E12" i="1" l="1"/>
  <c r="C12" i="1"/>
  <c r="D12" i="1"/>
  <c r="B12" i="1"/>
  <c r="E13" i="1" l="1"/>
  <c r="D13" i="1"/>
  <c r="B13" i="1"/>
  <c r="C13" i="1"/>
  <c r="E14" i="1" l="1"/>
  <c r="B14" i="1"/>
  <c r="D14" i="1"/>
  <c r="C14" i="1"/>
  <c r="E15" i="1" l="1"/>
  <c r="C15" i="1"/>
  <c r="B15" i="1"/>
  <c r="D15" i="1"/>
  <c r="E16" i="1" l="1"/>
  <c r="C16" i="1"/>
  <c r="D16" i="1"/>
  <c r="B16" i="1"/>
  <c r="E17" i="1" l="1"/>
  <c r="B17" i="1"/>
  <c r="C17" i="1"/>
  <c r="D17" i="1"/>
  <c r="E18" i="1" l="1"/>
  <c r="B18" i="1"/>
  <c r="D18" i="1"/>
  <c r="C18" i="1"/>
  <c r="E19" i="1" l="1"/>
  <c r="C19" i="1"/>
  <c r="D19" i="1"/>
  <c r="B19" i="1"/>
  <c r="E20" i="1" l="1"/>
  <c r="C20" i="1"/>
  <c r="D20" i="1"/>
  <c r="B20" i="1"/>
  <c r="E21" i="1" l="1"/>
  <c r="B21" i="1"/>
  <c r="D21" i="1"/>
  <c r="C21" i="1"/>
  <c r="E22" i="1" l="1"/>
  <c r="B22" i="1"/>
  <c r="D22" i="1"/>
  <c r="C22" i="1"/>
  <c r="E23" i="1" l="1"/>
  <c r="C23" i="1"/>
  <c r="B23" i="1"/>
  <c r="D23" i="1"/>
  <c r="E24" i="1" l="1"/>
  <c r="D24" i="1"/>
  <c r="C24" i="1"/>
  <c r="B24" i="1"/>
  <c r="E25" i="1" l="1"/>
  <c r="B25" i="1"/>
  <c r="C25" i="1"/>
  <c r="D25" i="1"/>
  <c r="E26" i="1" l="1"/>
  <c r="B26" i="1"/>
  <c r="D26" i="1"/>
  <c r="C26" i="1"/>
  <c r="E27" i="1" l="1"/>
  <c r="D27" i="1"/>
  <c r="C27" i="1"/>
  <c r="B27" i="1"/>
  <c r="E28" i="1" l="1"/>
  <c r="C28" i="1"/>
  <c r="D28" i="1"/>
  <c r="B28" i="1"/>
  <c r="E29" i="1" l="1"/>
  <c r="D29" i="1"/>
  <c r="C29" i="1"/>
  <c r="B29" i="1"/>
  <c r="E30" i="1" l="1"/>
  <c r="D30" i="1"/>
  <c r="B30" i="1"/>
  <c r="C30" i="1"/>
  <c r="E31" i="1" l="1"/>
  <c r="B31" i="1"/>
  <c r="D31" i="1"/>
  <c r="C31" i="1"/>
  <c r="E32" i="1" l="1"/>
  <c r="C32" i="1"/>
  <c r="D32" i="1"/>
  <c r="B32" i="1"/>
  <c r="E33" i="1" l="1"/>
  <c r="C33" i="1"/>
  <c r="B33" i="1"/>
  <c r="D33" i="1"/>
  <c r="E34" i="1" l="1"/>
  <c r="B34" i="1"/>
  <c r="C34" i="1"/>
  <c r="D34" i="1"/>
  <c r="E35" i="1" l="1"/>
  <c r="D35" i="1"/>
  <c r="B35" i="1"/>
  <c r="C35" i="1"/>
  <c r="E36" i="1" l="1"/>
  <c r="B36" i="1"/>
  <c r="C36" i="1"/>
  <c r="D36" i="1"/>
  <c r="E37" i="1" l="1"/>
  <c r="C37" i="1"/>
  <c r="D37" i="1"/>
  <c r="B37" i="1"/>
  <c r="E38" i="1" l="1"/>
  <c r="C38" i="1"/>
  <c r="B38" i="1"/>
  <c r="D38" i="1"/>
  <c r="E39" i="1" l="1"/>
  <c r="B39" i="1"/>
  <c r="D39" i="1"/>
  <c r="C39" i="1"/>
  <c r="E40" i="1" l="1"/>
  <c r="D40" i="1"/>
  <c r="B40" i="1"/>
  <c r="C40" i="1"/>
  <c r="E41" i="1" l="1"/>
  <c r="C41" i="1"/>
  <c r="B41" i="1"/>
  <c r="D41" i="1"/>
  <c r="E42" i="1" l="1"/>
  <c r="B42" i="1"/>
  <c r="C42" i="1"/>
  <c r="D42" i="1"/>
  <c r="E43" i="1" l="1"/>
  <c r="D43" i="1"/>
  <c r="B43" i="1"/>
  <c r="C43" i="1"/>
  <c r="E44" i="1" l="1"/>
  <c r="C44" i="1"/>
  <c r="B44" i="1"/>
  <c r="D44" i="1"/>
  <c r="E45" i="1" l="1"/>
  <c r="C45" i="1"/>
  <c r="D45" i="1"/>
  <c r="B45" i="1"/>
  <c r="E46" i="1" l="1"/>
  <c r="D46" i="1"/>
  <c r="C46" i="1"/>
  <c r="B46" i="1"/>
  <c r="E47" i="1" l="1"/>
  <c r="B47" i="1"/>
  <c r="D47" i="1"/>
  <c r="C47" i="1"/>
  <c r="E48" i="1" l="1"/>
  <c r="B48" i="1"/>
  <c r="C48" i="1"/>
  <c r="D48" i="1"/>
  <c r="E49" i="1" l="1"/>
  <c r="D49" i="1"/>
  <c r="C49" i="1"/>
  <c r="B49" i="1"/>
  <c r="E50" i="1" l="1"/>
  <c r="C50" i="1"/>
  <c r="B50" i="1"/>
  <c r="D50" i="1"/>
  <c r="E51" i="1" l="1"/>
  <c r="B51" i="1"/>
  <c r="C51" i="1"/>
  <c r="D51" i="1"/>
  <c r="E52" i="1" l="1"/>
  <c r="D52" i="1"/>
  <c r="B52" i="1"/>
  <c r="C52" i="1"/>
  <c r="E53" i="1" l="1"/>
  <c r="C53" i="1"/>
  <c r="D53" i="1"/>
  <c r="B53" i="1"/>
  <c r="E54" i="1" l="1"/>
  <c r="C54" i="1"/>
  <c r="B54" i="1"/>
  <c r="D54" i="1"/>
  <c r="E55" i="1" l="1"/>
  <c r="D55" i="1"/>
  <c r="B55" i="1"/>
  <c r="C55" i="1"/>
  <c r="E56" i="1" l="1"/>
  <c r="B56" i="1"/>
  <c r="C56" i="1"/>
  <c r="D56" i="1"/>
  <c r="E57" i="1" l="1"/>
  <c r="C57" i="1"/>
  <c r="D57" i="1"/>
  <c r="B57" i="1"/>
  <c r="E58" i="1" l="1"/>
  <c r="C58" i="1"/>
  <c r="D58" i="1"/>
  <c r="B58" i="1"/>
  <c r="E59" i="1" l="1"/>
  <c r="B59" i="1"/>
  <c r="C59" i="1"/>
  <c r="D59" i="1"/>
  <c r="E60" i="1" l="1"/>
  <c r="D60" i="1"/>
  <c r="B60" i="1"/>
  <c r="C60" i="1"/>
  <c r="E61" i="1" l="1"/>
  <c r="C61" i="1"/>
  <c r="D61" i="1"/>
  <c r="B61" i="1"/>
  <c r="E62" i="1" l="1"/>
  <c r="C62" i="1"/>
  <c r="B62" i="1"/>
  <c r="D62" i="1"/>
  <c r="E63" i="1" l="1"/>
  <c r="D63" i="1"/>
  <c r="C63" i="1"/>
  <c r="B63" i="1"/>
  <c r="E64" i="1" l="1"/>
  <c r="B64" i="1"/>
  <c r="D64" i="1"/>
  <c r="C64" i="1"/>
  <c r="E65" i="1" l="1"/>
  <c r="D65" i="1"/>
  <c r="B65" i="1"/>
  <c r="C65" i="1"/>
  <c r="E66" i="1" l="1"/>
  <c r="C66" i="1"/>
  <c r="D66" i="1"/>
  <c r="B66" i="1"/>
  <c r="E67" i="1" l="1"/>
  <c r="B67" i="1"/>
  <c r="C67" i="1"/>
  <c r="D67" i="1"/>
  <c r="E68" i="1" l="1"/>
  <c r="C68" i="1"/>
  <c r="D68" i="1"/>
  <c r="B68" i="1"/>
  <c r="E69" i="1" l="1"/>
  <c r="D69" i="1"/>
  <c r="B69" i="1"/>
  <c r="C69" i="1"/>
  <c r="E70" i="1" l="1"/>
  <c r="B70" i="1"/>
  <c r="D70" i="1"/>
  <c r="C70" i="1"/>
  <c r="E71" i="1" l="1"/>
  <c r="C71" i="1"/>
  <c r="B71" i="1"/>
  <c r="D71" i="1"/>
  <c r="E72" i="1" l="1"/>
  <c r="D72" i="1"/>
  <c r="B72" i="1"/>
  <c r="C72" i="1"/>
  <c r="E73" i="1" l="1"/>
  <c r="D73" i="1"/>
  <c r="B73" i="1"/>
  <c r="C73" i="1"/>
  <c r="E74" i="1" l="1"/>
  <c r="D74" i="1"/>
  <c r="C74" i="1"/>
  <c r="B74" i="1"/>
  <c r="E75" i="1" l="1"/>
  <c r="C75" i="1"/>
  <c r="D75" i="1"/>
  <c r="B75" i="1"/>
  <c r="E76" i="1" l="1"/>
  <c r="D76" i="1"/>
  <c r="C76" i="1"/>
  <c r="B76" i="1"/>
  <c r="E77" i="1" l="1"/>
  <c r="D77" i="1"/>
  <c r="B77" i="1"/>
  <c r="C77" i="1"/>
  <c r="E78" i="1" l="1"/>
  <c r="B78" i="1"/>
  <c r="D78" i="1"/>
  <c r="C78" i="1"/>
  <c r="E79" i="1" l="1"/>
  <c r="C79" i="1"/>
  <c r="B79" i="1"/>
  <c r="D79" i="1"/>
  <c r="E80" i="1" l="1"/>
  <c r="C80" i="1"/>
  <c r="D80" i="1"/>
  <c r="B80" i="1"/>
  <c r="E81" i="1" l="1"/>
  <c r="B81" i="1"/>
  <c r="C81" i="1"/>
  <c r="D81" i="1"/>
  <c r="E82" i="1" l="1"/>
  <c r="B82" i="1"/>
  <c r="C82" i="1"/>
  <c r="D82" i="1"/>
  <c r="E83" i="1" l="1"/>
  <c r="C83" i="1"/>
  <c r="D83" i="1"/>
  <c r="B83" i="1"/>
  <c r="E84" i="1" l="1"/>
  <c r="C84" i="1"/>
  <c r="D84" i="1"/>
  <c r="B84" i="1"/>
  <c r="E85" i="1" l="1"/>
  <c r="B85" i="1"/>
  <c r="D85" i="1"/>
  <c r="C85" i="1"/>
  <c r="E86" i="1" l="1"/>
  <c r="B86" i="1"/>
  <c r="D86" i="1"/>
  <c r="C86" i="1"/>
  <c r="E87" i="1" l="1"/>
  <c r="B87" i="1"/>
  <c r="D87" i="1"/>
  <c r="C87" i="1"/>
  <c r="E88" i="1" l="1"/>
  <c r="B88" i="1"/>
  <c r="D88" i="1"/>
  <c r="C88" i="1"/>
  <c r="E89" i="1" l="1"/>
  <c r="B89" i="1"/>
  <c r="C89" i="1"/>
  <c r="D89" i="1"/>
  <c r="E90" i="1" l="1"/>
  <c r="B90" i="1"/>
  <c r="D90" i="1"/>
  <c r="C90" i="1"/>
  <c r="E91" i="1" l="1"/>
  <c r="D91" i="1"/>
  <c r="B91" i="1"/>
  <c r="C91" i="1"/>
  <c r="E92" i="1" l="1"/>
  <c r="B92" i="1"/>
  <c r="C92" i="1"/>
  <c r="D92" i="1"/>
  <c r="E93" i="1" l="1"/>
  <c r="B93" i="1"/>
  <c r="C93" i="1"/>
  <c r="D93" i="1"/>
  <c r="E94" i="1" l="1"/>
  <c r="D94" i="1"/>
  <c r="B94" i="1"/>
  <c r="C94" i="1"/>
  <c r="E95" i="1" l="1"/>
  <c r="B95" i="1"/>
  <c r="C95" i="1"/>
  <c r="D95" i="1"/>
  <c r="E96" i="1" l="1"/>
  <c r="B96" i="1"/>
  <c r="D96" i="1"/>
  <c r="C96" i="1"/>
  <c r="E97" i="1" l="1"/>
  <c r="C97" i="1"/>
  <c r="B97" i="1"/>
  <c r="D97" i="1"/>
  <c r="E98" i="1" l="1"/>
  <c r="B98" i="1"/>
  <c r="C98" i="1"/>
  <c r="D98" i="1"/>
  <c r="E99" i="1" l="1"/>
  <c r="D99" i="1"/>
  <c r="C99" i="1"/>
  <c r="B99" i="1"/>
  <c r="E100" i="1" l="1"/>
  <c r="C100" i="1"/>
  <c r="B100" i="1"/>
  <c r="D100" i="1"/>
  <c r="E101" i="1" l="1"/>
  <c r="C101" i="1"/>
  <c r="B101" i="1"/>
  <c r="D101" i="1"/>
  <c r="E102" i="1" l="1"/>
  <c r="C102" i="1"/>
  <c r="B102" i="1"/>
  <c r="D102" i="1"/>
  <c r="E103" i="1" l="1"/>
  <c r="B103" i="1"/>
  <c r="D103" i="1"/>
  <c r="C103" i="1"/>
  <c r="E104" i="1" l="1"/>
  <c r="B104" i="1"/>
  <c r="C104" i="1"/>
  <c r="D104" i="1"/>
  <c r="E105" i="1" l="1"/>
  <c r="C105" i="1"/>
  <c r="D105" i="1"/>
  <c r="B105" i="1"/>
  <c r="E106" i="1" l="1"/>
  <c r="B106" i="1"/>
  <c r="C106" i="1"/>
  <c r="D106" i="1"/>
  <c r="E107" i="1" l="1"/>
  <c r="B107" i="1"/>
  <c r="D107" i="1"/>
  <c r="C107" i="1"/>
  <c r="E108" i="1" l="1"/>
  <c r="B108" i="1"/>
  <c r="D108" i="1"/>
  <c r="C108" i="1"/>
  <c r="E109" i="1" l="1"/>
  <c r="C109" i="1"/>
  <c r="D109" i="1"/>
  <c r="B109" i="1"/>
  <c r="E110" i="1" l="1"/>
  <c r="C110" i="1"/>
  <c r="D110" i="1"/>
  <c r="B110" i="1"/>
  <c r="E111" i="1" l="1"/>
  <c r="B111" i="1"/>
  <c r="D111" i="1"/>
  <c r="C111" i="1"/>
  <c r="E112" i="1" l="1"/>
  <c r="D112" i="1"/>
  <c r="B112" i="1"/>
  <c r="C112" i="1"/>
  <c r="E113" i="1" l="1"/>
  <c r="C113" i="1"/>
  <c r="D113" i="1"/>
  <c r="B113" i="1"/>
  <c r="E114" i="1" l="1"/>
  <c r="C114" i="1"/>
  <c r="D114" i="1"/>
  <c r="B114" i="1"/>
  <c r="E115" i="1" l="1"/>
  <c r="B115" i="1"/>
  <c r="D115" i="1"/>
  <c r="C115" i="1"/>
  <c r="E116" i="1" l="1"/>
  <c r="D116" i="1"/>
  <c r="B116" i="1"/>
  <c r="C116" i="1"/>
  <c r="E117" i="1" l="1"/>
  <c r="C117" i="1"/>
  <c r="D117" i="1"/>
  <c r="B117" i="1"/>
  <c r="E118" i="1" l="1"/>
  <c r="C118" i="1"/>
  <c r="B118" i="1"/>
  <c r="D118" i="1"/>
  <c r="E119" i="1" l="1"/>
  <c r="D119" i="1"/>
  <c r="C119" i="1"/>
  <c r="B119" i="1"/>
  <c r="E120" i="1" l="1"/>
  <c r="B120" i="1"/>
  <c r="C120" i="1"/>
  <c r="D120" i="1"/>
  <c r="E121" i="1" l="1"/>
  <c r="D121" i="1"/>
  <c r="C121" i="1"/>
  <c r="B121" i="1"/>
  <c r="E122" i="1" l="1"/>
  <c r="C122" i="1"/>
  <c r="D122" i="1"/>
  <c r="B122" i="1"/>
  <c r="E123" i="1" l="1"/>
  <c r="B123" i="1"/>
  <c r="C123" i="1"/>
  <c r="D123" i="1"/>
</calcChain>
</file>

<file path=xl/sharedStrings.xml><?xml version="1.0" encoding="utf-8"?>
<sst xmlns="http://schemas.openxmlformats.org/spreadsheetml/2006/main" count="11" uniqueCount="6">
  <si>
    <t>Date</t>
  </si>
  <si>
    <t>Revenue</t>
  </si>
  <si>
    <t>Month</t>
  </si>
  <si>
    <t>TaggingCoverage</t>
  </si>
  <si>
    <t>AllocatedCost</t>
  </si>
  <si>
    <t>TrainingCoverage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</si>
</sst>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2" fontId="0" fillId="0" borderId="0" xfId="0" applyNumberFormat="1"/>
    <xf numFmtId="43" fontId="0" fillId="0" borderId="0" xfId="1" applyFont="1"/>
    <xf numFmtId="9" fontId="0" fillId="0" borderId="0" xfId="0" applyNumberFormat="1"/>
    <xf numFmtId="9" fontId="0" fillId="0" borderId="0" xfId="2" applyFont="1"/>
    <xf numFmtId="164" fontId="0" fillId="0" borderId="0" xfId="2" applyNumberFormat="1" applyFont="1"/>
    <xf numFmtId="2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8">
    <dxf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9" formatCode="yyyy/mm/dd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C9FFB4-EECB-47E4-A6C7-8FE739E9CB08}" name="UnitEconomics" displayName="UnitEconomics" ref="A1:E123" totalsRowShown="0">
  <autoFilter ref="A1:E123" xr:uid="{7DC9FFB4-EECB-47E4-A6C7-8FE739E9CB08}"/>
  <tableColumns count="5">
    <tableColumn id="1" xr3:uid="{B6355E82-9BCF-49FC-BF15-8CD010221E17}" name="Date" dataDxfId="0"/>
    <tableColumn id="2" xr3:uid="{4D96A20F-B226-415C-AD82-E50E29228611}" name="Revenue" dataDxfId="7">
      <calculatedColumnFormula>VLOOKUP(MONTH(UnitEconomics[[#This Row],[Date]]),UnitEconomics3[#All],3,FALSE)/DAY(EOMONTH(UnitEconomics[[#This Row],[Date]],0))</calculatedColumnFormula>
    </tableColumn>
    <tableColumn id="3" xr3:uid="{658C2E73-37F4-47B9-8AE8-F0F64FA6D50A}" name="TaggingCoverage" dataDxfId="6">
      <calculatedColumnFormula>VLOOKUP(MONTH(UnitEconomics[[#This Row],[Date]]),UnitEconomics3[#All],4,FALSE)/DAY(EOMONTH(UnitEconomics[[#This Row],[Date]],0))</calculatedColumnFormula>
    </tableColumn>
    <tableColumn id="4" xr3:uid="{1DA40C86-4FBA-436D-8820-5A818FA15A4E}" name="AllocatedCost" dataDxfId="5">
      <calculatedColumnFormula>VLOOKUP(MONTH(UnitEconomics[[#This Row],[Date]]),UnitEconomics3[#All],5,FALSE)/DAY(EOMONTH(UnitEconomics[[#This Row],[Date]],0))</calculatedColumnFormula>
    </tableColumn>
    <tableColumn id="5" xr3:uid="{63C7F7AC-A203-4666-88ED-54550E0B5372}" name="TrainingCoverage" dataDxfId="4">
      <calculatedColumnFormula>VLOOKUP(MONTH(UnitEconomics[[#This Row],[Date]]),UnitEconomics3[#All],6,FALSE)/DAY(EOMONTH(UnitEconomics[[#This Row],[Date]],0))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0EC525-02AA-4BE7-852B-B3ECA6F31488}" name="UnitEconomics3" displayName="UnitEconomics3" ref="H1:M10" totalsRowShown="0">
  <autoFilter ref="H1:M10" xr:uid="{5C0EC525-02AA-4BE7-852B-B3ECA6F31488}"/>
  <tableColumns count="6">
    <tableColumn id="3" xr3:uid="{4187EA1D-2295-46FF-9F36-90AC2BB6333D}" name="Month" dataDxfId="3">
      <calculatedColumnFormula>MONTH(UnitEconomics3[[#This Row],[Date]])</calculatedColumnFormula>
    </tableColumn>
    <tableColumn id="1" xr3:uid="{5E2EBA32-DC30-4ECE-8F8F-FA57B130E81B}" name="Date" dataDxfId="2"/>
    <tableColumn id="2" xr3:uid="{F3D13B86-F537-4751-AC9A-6112FB7872F2}" name="Revenue"/>
    <tableColumn id="4" xr3:uid="{EAFC224C-3DBF-441E-A7FE-E75DCA3BA60E}" name="TaggingCoverage"/>
    <tableColumn id="5" xr3:uid="{78EAB89B-BD96-4E14-8A61-C000BCD06C04}" name="AllocatedCost" dataDxfId="1"/>
    <tableColumn id="6" xr3:uid="{5BE6808A-7A65-49B8-883F-0106A2A0037A}" name="TrainingCoverag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FB033-3651-4670-BC2F-44264599E234}">
  <dimension ref="A1:M123"/>
  <sheetViews>
    <sheetView tabSelected="1" workbookViewId="0">
      <selection activeCell="H4" sqref="H4"/>
    </sheetView>
  </sheetViews>
  <sheetFormatPr defaultColWidth="8.85546875" defaultRowHeight="15" x14ac:dyDescent="0.25"/>
  <cols>
    <col min="1" max="1" width="15.7109375" customWidth="1"/>
    <col min="2" max="2" width="10.42578125" customWidth="1"/>
    <col min="3" max="3" width="18" customWidth="1"/>
    <col min="4" max="6" width="17" customWidth="1"/>
    <col min="9" max="9" width="10.42578125" bestFit="1" customWidth="1"/>
    <col min="10" max="10" width="16" customWidth="1"/>
    <col min="11" max="11" width="15" customWidth="1"/>
    <col min="12" max="12" width="16.42578125" customWidth="1"/>
    <col min="13" max="13" width="17.140625" customWidth="1"/>
  </cols>
  <sheetData>
    <row r="1" spans="1:13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H1" t="s">
        <v>2</v>
      </c>
      <c r="I1" t="s">
        <v>0</v>
      </c>
      <c r="J1" t="s">
        <v>1</v>
      </c>
      <c r="K1" t="s">
        <v>3</v>
      </c>
      <c r="L1" t="s">
        <v>4</v>
      </c>
      <c r="M1" t="s">
        <v>5</v>
      </c>
    </row>
    <row r="2" spans="1:13" x14ac:dyDescent="0.25">
      <c r="A2" s="1">
        <v>45566</v>
      </c>
      <c r="B2" s="2">
        <f>VLOOKUP(MONTH(UnitEconomics[[#This Row],[Date]]),UnitEconomics3[#All],3,FALSE)/DAY(EOMONTH(UnitEconomics[[#This Row],[Date]],0))</f>
        <v>1645.1612903225807</v>
      </c>
      <c r="C2" s="2">
        <f>VLOOKUP(MONTH(UnitEconomics[[#This Row],[Date]]),UnitEconomics3[#All],4,FALSE)/DAY(EOMONTH(UnitEconomics[[#This Row],[Date]],0))</f>
        <v>1.6129032258064516E-2</v>
      </c>
      <c r="D2" s="2">
        <f>VLOOKUP(MONTH(UnitEconomics[[#This Row],[Date]]),UnitEconomics3[#All],5,FALSE)/DAY(EOMONTH(UnitEconomics[[#This Row],[Date]],0))</f>
        <v>2.2580645161290321E-2</v>
      </c>
      <c r="E2" s="2">
        <f>VLOOKUP(MONTH(UnitEconomics[[#This Row],[Date]]),UnitEconomics3[#All],6,FALSE)/DAY(EOMONTH(UnitEconomics[[#This Row],[Date]],0))</f>
        <v>6.4516129032258064E-3</v>
      </c>
      <c r="F2" s="7"/>
      <c r="H2">
        <v>10</v>
      </c>
      <c r="I2" s="1">
        <v>45566</v>
      </c>
      <c r="J2" s="3">
        <v>51000</v>
      </c>
      <c r="K2" s="4">
        <v>0.5</v>
      </c>
      <c r="L2" s="5">
        <v>0.7</v>
      </c>
      <c r="M2" s="4">
        <v>0.2</v>
      </c>
    </row>
    <row r="3" spans="1:13" x14ac:dyDescent="0.25">
      <c r="A3" s="1">
        <f>+A2+1</f>
        <v>45567</v>
      </c>
      <c r="B3" s="2">
        <f>VLOOKUP(MONTH(UnitEconomics[[#This Row],[Date]]),UnitEconomics3[#All],3,FALSE)/DAY(EOMONTH(UnitEconomics[[#This Row],[Date]],0))</f>
        <v>1645.1612903225807</v>
      </c>
      <c r="C3" s="2">
        <f>VLOOKUP(MONTH(UnitEconomics[[#This Row],[Date]]),UnitEconomics3[#All],4,FALSE)/DAY(EOMONTH(UnitEconomics[[#This Row],[Date]],0))</f>
        <v>1.6129032258064516E-2</v>
      </c>
      <c r="D3" s="2">
        <f>VLOOKUP(MONTH(UnitEconomics[[#This Row],[Date]]),UnitEconomics3[#All],5,FALSE)/DAY(EOMONTH(UnitEconomics[[#This Row],[Date]],0))</f>
        <v>2.2580645161290321E-2</v>
      </c>
      <c r="E3" s="2">
        <f>VLOOKUP(MONTH(UnitEconomics[[#This Row],[Date]]),UnitEconomics3[#All],6,FALSE)/DAY(EOMONTH(UnitEconomics[[#This Row],[Date]],0))</f>
        <v>6.4516129032258064E-3</v>
      </c>
      <c r="F3" s="6"/>
      <c r="H3">
        <v>11</v>
      </c>
      <c r="I3" s="1">
        <v>45597</v>
      </c>
      <c r="J3" s="3">
        <v>52500</v>
      </c>
      <c r="K3" s="4">
        <v>0.6</v>
      </c>
      <c r="L3" s="5">
        <v>0.75</v>
      </c>
      <c r="M3" s="4">
        <v>0.25</v>
      </c>
    </row>
    <row r="4" spans="1:13" x14ac:dyDescent="0.25">
      <c r="A4" s="1">
        <f t="shared" ref="A4:A67" si="0">+A3+1</f>
        <v>45568</v>
      </c>
      <c r="B4" s="2">
        <f>VLOOKUP(MONTH(UnitEconomics[[#This Row],[Date]]),UnitEconomics3[#All],3,FALSE)/DAY(EOMONTH(UnitEconomics[[#This Row],[Date]],0))</f>
        <v>1645.1612903225807</v>
      </c>
      <c r="C4" s="2">
        <f>VLOOKUP(MONTH(UnitEconomics[[#This Row],[Date]]),UnitEconomics3[#All],4,FALSE)/DAY(EOMONTH(UnitEconomics[[#This Row],[Date]],0))</f>
        <v>1.6129032258064516E-2</v>
      </c>
      <c r="D4" s="2">
        <f>VLOOKUP(MONTH(UnitEconomics[[#This Row],[Date]]),UnitEconomics3[#All],5,FALSE)/DAY(EOMONTH(UnitEconomics[[#This Row],[Date]],0))</f>
        <v>2.2580645161290321E-2</v>
      </c>
      <c r="E4" s="2">
        <f>VLOOKUP(MONTH(UnitEconomics[[#This Row],[Date]]),UnitEconomics3[#All],6,FALSE)/DAY(EOMONTH(UnitEconomics[[#This Row],[Date]],0))</f>
        <v>6.4516129032258064E-3</v>
      </c>
      <c r="F4" s="6"/>
      <c r="H4">
        <v>12</v>
      </c>
      <c r="I4" s="1">
        <v>45627</v>
      </c>
      <c r="J4" s="3">
        <v>60000</v>
      </c>
      <c r="K4" s="4">
        <v>0.7</v>
      </c>
      <c r="L4" s="5">
        <v>0.8</v>
      </c>
      <c r="M4" s="4">
        <v>0.3</v>
      </c>
    </row>
    <row r="5" spans="1:13" x14ac:dyDescent="0.25">
      <c r="A5" s="1">
        <f t="shared" si="0"/>
        <v>45569</v>
      </c>
      <c r="B5" s="2">
        <f>VLOOKUP(MONTH(UnitEconomics[[#This Row],[Date]]),UnitEconomics3[#All],3,FALSE)/DAY(EOMONTH(UnitEconomics[[#This Row],[Date]],0))</f>
        <v>1645.1612903225807</v>
      </c>
      <c r="C5" s="2">
        <f>VLOOKUP(MONTH(UnitEconomics[[#This Row],[Date]]),UnitEconomics3[#All],4,FALSE)/DAY(EOMONTH(UnitEconomics[[#This Row],[Date]],0))</f>
        <v>1.6129032258064516E-2</v>
      </c>
      <c r="D5" s="2">
        <f>VLOOKUP(MONTH(UnitEconomics[[#This Row],[Date]]),UnitEconomics3[#All],5,FALSE)/DAY(EOMONTH(UnitEconomics[[#This Row],[Date]],0))</f>
        <v>2.2580645161290321E-2</v>
      </c>
      <c r="E5" s="2">
        <f>VLOOKUP(MONTH(UnitEconomics[[#This Row],[Date]]),UnitEconomics3[#All],6,FALSE)/DAY(EOMONTH(UnitEconomics[[#This Row],[Date]],0))</f>
        <v>6.4516129032258064E-3</v>
      </c>
      <c r="F5" s="6"/>
      <c r="H5">
        <v>1</v>
      </c>
      <c r="I5" s="1">
        <v>45658</v>
      </c>
      <c r="J5" s="3">
        <v>90000</v>
      </c>
      <c r="K5" s="4">
        <v>0.85</v>
      </c>
      <c r="L5" s="5">
        <v>0.9</v>
      </c>
      <c r="M5" s="4">
        <v>0.35</v>
      </c>
    </row>
    <row r="6" spans="1:13" x14ac:dyDescent="0.25">
      <c r="A6" s="1">
        <f t="shared" si="0"/>
        <v>45570</v>
      </c>
      <c r="B6" s="2">
        <f>VLOOKUP(MONTH(UnitEconomics[[#This Row],[Date]]),UnitEconomics3[#All],3,FALSE)/DAY(EOMONTH(UnitEconomics[[#This Row],[Date]],0))</f>
        <v>1645.1612903225807</v>
      </c>
      <c r="C6" s="2">
        <f>VLOOKUP(MONTH(UnitEconomics[[#This Row],[Date]]),UnitEconomics3[#All],4,FALSE)/DAY(EOMONTH(UnitEconomics[[#This Row],[Date]],0))</f>
        <v>1.6129032258064516E-2</v>
      </c>
      <c r="D6" s="2">
        <f>VLOOKUP(MONTH(UnitEconomics[[#This Row],[Date]]),UnitEconomics3[#All],5,FALSE)/DAY(EOMONTH(UnitEconomics[[#This Row],[Date]],0))</f>
        <v>2.2580645161290321E-2</v>
      </c>
      <c r="E6" s="2">
        <f>VLOOKUP(MONTH(UnitEconomics[[#This Row],[Date]]),UnitEconomics3[#All],6,FALSE)/DAY(EOMONTH(UnitEconomics[[#This Row],[Date]],0))</f>
        <v>6.4516129032258064E-3</v>
      </c>
      <c r="F6" s="6"/>
      <c r="H6">
        <v>2</v>
      </c>
      <c r="I6" s="1">
        <v>45689</v>
      </c>
      <c r="J6" s="3">
        <v>90001</v>
      </c>
      <c r="K6" s="4">
        <v>0.85</v>
      </c>
      <c r="L6" s="5">
        <v>0.9</v>
      </c>
      <c r="M6" s="4">
        <v>0.35</v>
      </c>
    </row>
    <row r="7" spans="1:13" x14ac:dyDescent="0.25">
      <c r="A7" s="1">
        <f t="shared" si="0"/>
        <v>45571</v>
      </c>
      <c r="B7" s="2">
        <f>VLOOKUP(MONTH(UnitEconomics[[#This Row],[Date]]),UnitEconomics3[#All],3,FALSE)/DAY(EOMONTH(UnitEconomics[[#This Row],[Date]],0))</f>
        <v>1645.1612903225807</v>
      </c>
      <c r="C7" s="2">
        <f>VLOOKUP(MONTH(UnitEconomics[[#This Row],[Date]]),UnitEconomics3[#All],4,FALSE)/DAY(EOMONTH(UnitEconomics[[#This Row],[Date]],0))</f>
        <v>1.6129032258064516E-2</v>
      </c>
      <c r="D7" s="2">
        <f>VLOOKUP(MONTH(UnitEconomics[[#This Row],[Date]]),UnitEconomics3[#All],5,FALSE)/DAY(EOMONTH(UnitEconomics[[#This Row],[Date]],0))</f>
        <v>2.2580645161290321E-2</v>
      </c>
      <c r="E7" s="2">
        <f>VLOOKUP(MONTH(UnitEconomics[[#This Row],[Date]]),UnitEconomics3[#All],6,FALSE)/DAY(EOMONTH(UnitEconomics[[#This Row],[Date]],0))</f>
        <v>6.4516129032258064E-3</v>
      </c>
      <c r="F7" s="6"/>
      <c r="H7">
        <v>3</v>
      </c>
      <c r="I7" s="1">
        <v>45717</v>
      </c>
      <c r="J7" s="3">
        <v>90002</v>
      </c>
      <c r="K7" s="4">
        <v>0.85</v>
      </c>
      <c r="L7" s="5">
        <v>0.9</v>
      </c>
      <c r="M7" s="4">
        <v>0.35</v>
      </c>
    </row>
    <row r="8" spans="1:13" x14ac:dyDescent="0.25">
      <c r="A8" s="1">
        <f t="shared" si="0"/>
        <v>45572</v>
      </c>
      <c r="B8" s="2">
        <f>VLOOKUP(MONTH(UnitEconomics[[#This Row],[Date]]),UnitEconomics3[#All],3,FALSE)/DAY(EOMONTH(UnitEconomics[[#This Row],[Date]],0))</f>
        <v>1645.1612903225807</v>
      </c>
      <c r="C8" s="2">
        <f>VLOOKUP(MONTH(UnitEconomics[[#This Row],[Date]]),UnitEconomics3[#All],4,FALSE)/DAY(EOMONTH(UnitEconomics[[#This Row],[Date]],0))</f>
        <v>1.6129032258064516E-2</v>
      </c>
      <c r="D8" s="2">
        <f>VLOOKUP(MONTH(UnitEconomics[[#This Row],[Date]]),UnitEconomics3[#All],5,FALSE)/DAY(EOMONTH(UnitEconomics[[#This Row],[Date]],0))</f>
        <v>2.2580645161290321E-2</v>
      </c>
      <c r="E8" s="2">
        <f>VLOOKUP(MONTH(UnitEconomics[[#This Row],[Date]]),UnitEconomics3[#All],6,FALSE)/DAY(EOMONTH(UnitEconomics[[#This Row],[Date]],0))</f>
        <v>6.4516129032258064E-3</v>
      </c>
      <c r="F8" s="6"/>
      <c r="H8">
        <v>4</v>
      </c>
      <c r="I8" s="1">
        <v>45748</v>
      </c>
      <c r="J8" s="3">
        <v>90003</v>
      </c>
      <c r="K8" s="4">
        <v>0.85</v>
      </c>
      <c r="L8" s="5">
        <v>0.9</v>
      </c>
      <c r="M8" s="4">
        <v>0.35</v>
      </c>
    </row>
    <row r="9" spans="1:13" x14ac:dyDescent="0.25">
      <c r="A9" s="1">
        <f t="shared" si="0"/>
        <v>45573</v>
      </c>
      <c r="B9" s="2">
        <f>VLOOKUP(MONTH(UnitEconomics[[#This Row],[Date]]),UnitEconomics3[#All],3,FALSE)/DAY(EOMONTH(UnitEconomics[[#This Row],[Date]],0))</f>
        <v>1645.1612903225807</v>
      </c>
      <c r="C9" s="2">
        <f>VLOOKUP(MONTH(UnitEconomics[[#This Row],[Date]]),UnitEconomics3[#All],4,FALSE)/DAY(EOMONTH(UnitEconomics[[#This Row],[Date]],0))</f>
        <v>1.6129032258064516E-2</v>
      </c>
      <c r="D9" s="2">
        <f>VLOOKUP(MONTH(UnitEconomics[[#This Row],[Date]]),UnitEconomics3[#All],5,FALSE)/DAY(EOMONTH(UnitEconomics[[#This Row],[Date]],0))</f>
        <v>2.2580645161290321E-2</v>
      </c>
      <c r="E9" s="2">
        <f>VLOOKUP(MONTH(UnitEconomics[[#This Row],[Date]]),UnitEconomics3[#All],6,FALSE)/DAY(EOMONTH(UnitEconomics[[#This Row],[Date]],0))</f>
        <v>6.4516129032258064E-3</v>
      </c>
      <c r="F9" s="6"/>
      <c r="H9">
        <v>5</v>
      </c>
      <c r="I9" s="1">
        <v>45778</v>
      </c>
      <c r="J9" s="3">
        <v>90004</v>
      </c>
      <c r="K9" s="4">
        <v>0.85</v>
      </c>
      <c r="L9" s="5">
        <v>0.9</v>
      </c>
      <c r="M9" s="4">
        <v>0.35</v>
      </c>
    </row>
    <row r="10" spans="1:13" x14ac:dyDescent="0.25">
      <c r="A10" s="1">
        <f t="shared" si="0"/>
        <v>45574</v>
      </c>
      <c r="B10" s="2">
        <f>VLOOKUP(MONTH(UnitEconomics[[#This Row],[Date]]),UnitEconomics3[#All],3,FALSE)/DAY(EOMONTH(UnitEconomics[[#This Row],[Date]],0))</f>
        <v>1645.1612903225807</v>
      </c>
      <c r="C10" s="2">
        <f>VLOOKUP(MONTH(UnitEconomics[[#This Row],[Date]]),UnitEconomics3[#All],4,FALSE)/DAY(EOMONTH(UnitEconomics[[#This Row],[Date]],0))</f>
        <v>1.6129032258064516E-2</v>
      </c>
      <c r="D10" s="2">
        <f>VLOOKUP(MONTH(UnitEconomics[[#This Row],[Date]]),UnitEconomics3[#All],5,FALSE)/DAY(EOMONTH(UnitEconomics[[#This Row],[Date]],0))</f>
        <v>2.2580645161290321E-2</v>
      </c>
      <c r="E10" s="2">
        <f>VLOOKUP(MONTH(UnitEconomics[[#This Row],[Date]]),UnitEconomics3[#All],6,FALSE)/DAY(EOMONTH(UnitEconomics[[#This Row],[Date]],0))</f>
        <v>6.4516129032258064E-3</v>
      </c>
      <c r="F10" s="6"/>
      <c r="H10">
        <v>6</v>
      </c>
      <c r="I10" s="1">
        <v>45809</v>
      </c>
      <c r="J10" s="3">
        <v>90005</v>
      </c>
      <c r="K10" s="4">
        <v>0.85</v>
      </c>
      <c r="L10" s="5">
        <v>0.9</v>
      </c>
      <c r="M10" s="4">
        <v>0.35</v>
      </c>
    </row>
    <row r="11" spans="1:13" x14ac:dyDescent="0.25">
      <c r="A11" s="1">
        <f t="shared" si="0"/>
        <v>45575</v>
      </c>
      <c r="B11" s="2">
        <f>VLOOKUP(MONTH(UnitEconomics[[#This Row],[Date]]),UnitEconomics3[#All],3,FALSE)/DAY(EOMONTH(UnitEconomics[[#This Row],[Date]],0))</f>
        <v>1645.1612903225807</v>
      </c>
      <c r="C11" s="2">
        <f>VLOOKUP(MONTH(UnitEconomics[[#This Row],[Date]]),UnitEconomics3[#All],4,FALSE)/DAY(EOMONTH(UnitEconomics[[#This Row],[Date]],0))</f>
        <v>1.6129032258064516E-2</v>
      </c>
      <c r="D11" s="2">
        <f>VLOOKUP(MONTH(UnitEconomics[[#This Row],[Date]]),UnitEconomics3[#All],5,FALSE)/DAY(EOMONTH(UnitEconomics[[#This Row],[Date]],0))</f>
        <v>2.2580645161290321E-2</v>
      </c>
      <c r="E11" s="2">
        <f>VLOOKUP(MONTH(UnitEconomics[[#This Row],[Date]]),UnitEconomics3[#All],6,FALSE)/DAY(EOMONTH(UnitEconomics[[#This Row],[Date]],0))</f>
        <v>6.4516129032258064E-3</v>
      </c>
      <c r="F11" s="6"/>
    </row>
    <row r="12" spans="1:13" x14ac:dyDescent="0.25">
      <c r="A12" s="1">
        <f t="shared" si="0"/>
        <v>45576</v>
      </c>
      <c r="B12" s="2">
        <f>VLOOKUP(MONTH(UnitEconomics[[#This Row],[Date]]),UnitEconomics3[#All],3,FALSE)/DAY(EOMONTH(UnitEconomics[[#This Row],[Date]],0))</f>
        <v>1645.1612903225807</v>
      </c>
      <c r="C12" s="2">
        <f>VLOOKUP(MONTH(UnitEconomics[[#This Row],[Date]]),UnitEconomics3[#All],4,FALSE)/DAY(EOMONTH(UnitEconomics[[#This Row],[Date]],0))</f>
        <v>1.6129032258064516E-2</v>
      </c>
      <c r="D12" s="2">
        <f>VLOOKUP(MONTH(UnitEconomics[[#This Row],[Date]]),UnitEconomics3[#All],5,FALSE)/DAY(EOMONTH(UnitEconomics[[#This Row],[Date]],0))</f>
        <v>2.2580645161290321E-2</v>
      </c>
      <c r="E12" s="2">
        <f>VLOOKUP(MONTH(UnitEconomics[[#This Row],[Date]]),UnitEconomics3[#All],6,FALSE)/DAY(EOMONTH(UnitEconomics[[#This Row],[Date]],0))</f>
        <v>6.4516129032258064E-3</v>
      </c>
      <c r="F12" s="6"/>
    </row>
    <row r="13" spans="1:13" x14ac:dyDescent="0.25">
      <c r="A13" s="1">
        <f t="shared" si="0"/>
        <v>45577</v>
      </c>
      <c r="B13" s="2">
        <f>VLOOKUP(MONTH(UnitEconomics[[#This Row],[Date]]),UnitEconomics3[#All],3,FALSE)/DAY(EOMONTH(UnitEconomics[[#This Row],[Date]],0))</f>
        <v>1645.1612903225807</v>
      </c>
      <c r="C13" s="2">
        <f>VLOOKUP(MONTH(UnitEconomics[[#This Row],[Date]]),UnitEconomics3[#All],4,FALSE)/DAY(EOMONTH(UnitEconomics[[#This Row],[Date]],0))</f>
        <v>1.6129032258064516E-2</v>
      </c>
      <c r="D13" s="2">
        <f>VLOOKUP(MONTH(UnitEconomics[[#This Row],[Date]]),UnitEconomics3[#All],5,FALSE)/DAY(EOMONTH(UnitEconomics[[#This Row],[Date]],0))</f>
        <v>2.2580645161290321E-2</v>
      </c>
      <c r="E13" s="2">
        <f>VLOOKUP(MONTH(UnitEconomics[[#This Row],[Date]]),UnitEconomics3[#All],6,FALSE)/DAY(EOMONTH(UnitEconomics[[#This Row],[Date]],0))</f>
        <v>6.4516129032258064E-3</v>
      </c>
      <c r="F13" s="6"/>
    </row>
    <row r="14" spans="1:13" x14ac:dyDescent="0.25">
      <c r="A14" s="1">
        <f t="shared" si="0"/>
        <v>45578</v>
      </c>
      <c r="B14" s="2">
        <f>VLOOKUP(MONTH(UnitEconomics[[#This Row],[Date]]),UnitEconomics3[#All],3,FALSE)/DAY(EOMONTH(UnitEconomics[[#This Row],[Date]],0))</f>
        <v>1645.1612903225807</v>
      </c>
      <c r="C14" s="2">
        <f>VLOOKUP(MONTH(UnitEconomics[[#This Row],[Date]]),UnitEconomics3[#All],4,FALSE)/DAY(EOMONTH(UnitEconomics[[#This Row],[Date]],0))</f>
        <v>1.6129032258064516E-2</v>
      </c>
      <c r="D14" s="2">
        <f>VLOOKUP(MONTH(UnitEconomics[[#This Row],[Date]]),UnitEconomics3[#All],5,FALSE)/DAY(EOMONTH(UnitEconomics[[#This Row],[Date]],0))</f>
        <v>2.2580645161290321E-2</v>
      </c>
      <c r="E14" s="2">
        <f>VLOOKUP(MONTH(UnitEconomics[[#This Row],[Date]]),UnitEconomics3[#All],6,FALSE)/DAY(EOMONTH(UnitEconomics[[#This Row],[Date]],0))</f>
        <v>6.4516129032258064E-3</v>
      </c>
      <c r="F14" s="6"/>
    </row>
    <row r="15" spans="1:13" x14ac:dyDescent="0.25">
      <c r="A15" s="1">
        <f t="shared" si="0"/>
        <v>45579</v>
      </c>
      <c r="B15" s="2">
        <f>VLOOKUP(MONTH(UnitEconomics[[#This Row],[Date]]),UnitEconomics3[#All],3,FALSE)/DAY(EOMONTH(UnitEconomics[[#This Row],[Date]],0))</f>
        <v>1645.1612903225807</v>
      </c>
      <c r="C15" s="2">
        <f>VLOOKUP(MONTH(UnitEconomics[[#This Row],[Date]]),UnitEconomics3[#All],4,FALSE)/DAY(EOMONTH(UnitEconomics[[#This Row],[Date]],0))</f>
        <v>1.6129032258064516E-2</v>
      </c>
      <c r="D15" s="2">
        <f>VLOOKUP(MONTH(UnitEconomics[[#This Row],[Date]]),UnitEconomics3[#All],5,FALSE)/DAY(EOMONTH(UnitEconomics[[#This Row],[Date]],0))</f>
        <v>2.2580645161290321E-2</v>
      </c>
      <c r="E15" s="2">
        <f>VLOOKUP(MONTH(UnitEconomics[[#This Row],[Date]]),UnitEconomics3[#All],6,FALSE)/DAY(EOMONTH(UnitEconomics[[#This Row],[Date]],0))</f>
        <v>6.4516129032258064E-3</v>
      </c>
      <c r="F15" s="6"/>
    </row>
    <row r="16" spans="1:13" x14ac:dyDescent="0.25">
      <c r="A16" s="1">
        <f t="shared" si="0"/>
        <v>45580</v>
      </c>
      <c r="B16" s="2">
        <f>VLOOKUP(MONTH(UnitEconomics[[#This Row],[Date]]),UnitEconomics3[#All],3,FALSE)/DAY(EOMONTH(UnitEconomics[[#This Row],[Date]],0))</f>
        <v>1645.1612903225807</v>
      </c>
      <c r="C16" s="2">
        <f>VLOOKUP(MONTH(UnitEconomics[[#This Row],[Date]]),UnitEconomics3[#All],4,FALSE)/DAY(EOMONTH(UnitEconomics[[#This Row],[Date]],0))</f>
        <v>1.6129032258064516E-2</v>
      </c>
      <c r="D16" s="2">
        <f>VLOOKUP(MONTH(UnitEconomics[[#This Row],[Date]]),UnitEconomics3[#All],5,FALSE)/DAY(EOMONTH(UnitEconomics[[#This Row],[Date]],0))</f>
        <v>2.2580645161290321E-2</v>
      </c>
      <c r="E16" s="2">
        <f>VLOOKUP(MONTH(UnitEconomics[[#This Row],[Date]]),UnitEconomics3[#All],6,FALSE)/DAY(EOMONTH(UnitEconomics[[#This Row],[Date]],0))</f>
        <v>6.4516129032258064E-3</v>
      </c>
      <c r="F16" s="6"/>
    </row>
    <row r="17" spans="1:6" x14ac:dyDescent="0.25">
      <c r="A17" s="1">
        <f t="shared" si="0"/>
        <v>45581</v>
      </c>
      <c r="B17" s="2">
        <f>VLOOKUP(MONTH(UnitEconomics[[#This Row],[Date]]),UnitEconomics3[#All],3,FALSE)/DAY(EOMONTH(UnitEconomics[[#This Row],[Date]],0))</f>
        <v>1645.1612903225807</v>
      </c>
      <c r="C17" s="2">
        <f>VLOOKUP(MONTH(UnitEconomics[[#This Row],[Date]]),UnitEconomics3[#All],4,FALSE)/DAY(EOMONTH(UnitEconomics[[#This Row],[Date]],0))</f>
        <v>1.6129032258064516E-2</v>
      </c>
      <c r="D17" s="2">
        <f>VLOOKUP(MONTH(UnitEconomics[[#This Row],[Date]]),UnitEconomics3[#All],5,FALSE)/DAY(EOMONTH(UnitEconomics[[#This Row],[Date]],0))</f>
        <v>2.2580645161290321E-2</v>
      </c>
      <c r="E17" s="2">
        <f>VLOOKUP(MONTH(UnitEconomics[[#This Row],[Date]]),UnitEconomics3[#All],6,FALSE)/DAY(EOMONTH(UnitEconomics[[#This Row],[Date]],0))</f>
        <v>6.4516129032258064E-3</v>
      </c>
      <c r="F17" s="6"/>
    </row>
    <row r="18" spans="1:6" x14ac:dyDescent="0.25">
      <c r="A18" s="1">
        <f t="shared" si="0"/>
        <v>45582</v>
      </c>
      <c r="B18" s="2">
        <f>VLOOKUP(MONTH(UnitEconomics[[#This Row],[Date]]),UnitEconomics3[#All],3,FALSE)/DAY(EOMONTH(UnitEconomics[[#This Row],[Date]],0))</f>
        <v>1645.1612903225807</v>
      </c>
      <c r="C18" s="2">
        <f>VLOOKUP(MONTH(UnitEconomics[[#This Row],[Date]]),UnitEconomics3[#All],4,FALSE)/DAY(EOMONTH(UnitEconomics[[#This Row],[Date]],0))</f>
        <v>1.6129032258064516E-2</v>
      </c>
      <c r="D18" s="2">
        <f>VLOOKUP(MONTH(UnitEconomics[[#This Row],[Date]]),UnitEconomics3[#All],5,FALSE)/DAY(EOMONTH(UnitEconomics[[#This Row],[Date]],0))</f>
        <v>2.2580645161290321E-2</v>
      </c>
      <c r="E18" s="2">
        <f>VLOOKUP(MONTH(UnitEconomics[[#This Row],[Date]]),UnitEconomics3[#All],6,FALSE)/DAY(EOMONTH(UnitEconomics[[#This Row],[Date]],0))</f>
        <v>6.4516129032258064E-3</v>
      </c>
      <c r="F18" s="6"/>
    </row>
    <row r="19" spans="1:6" x14ac:dyDescent="0.25">
      <c r="A19" s="1">
        <f t="shared" si="0"/>
        <v>45583</v>
      </c>
      <c r="B19" s="2">
        <f>VLOOKUP(MONTH(UnitEconomics[[#This Row],[Date]]),UnitEconomics3[#All],3,FALSE)/DAY(EOMONTH(UnitEconomics[[#This Row],[Date]],0))</f>
        <v>1645.1612903225807</v>
      </c>
      <c r="C19" s="2">
        <f>VLOOKUP(MONTH(UnitEconomics[[#This Row],[Date]]),UnitEconomics3[#All],4,FALSE)/DAY(EOMONTH(UnitEconomics[[#This Row],[Date]],0))</f>
        <v>1.6129032258064516E-2</v>
      </c>
      <c r="D19" s="2">
        <f>VLOOKUP(MONTH(UnitEconomics[[#This Row],[Date]]),UnitEconomics3[#All],5,FALSE)/DAY(EOMONTH(UnitEconomics[[#This Row],[Date]],0))</f>
        <v>2.2580645161290321E-2</v>
      </c>
      <c r="E19" s="2">
        <f>VLOOKUP(MONTH(UnitEconomics[[#This Row],[Date]]),UnitEconomics3[#All],6,FALSE)/DAY(EOMONTH(UnitEconomics[[#This Row],[Date]],0))</f>
        <v>6.4516129032258064E-3</v>
      </c>
      <c r="F19" s="6"/>
    </row>
    <row r="20" spans="1:6" x14ac:dyDescent="0.25">
      <c r="A20" s="1">
        <f t="shared" si="0"/>
        <v>45584</v>
      </c>
      <c r="B20" s="2">
        <f>VLOOKUP(MONTH(UnitEconomics[[#This Row],[Date]]),UnitEconomics3[#All],3,FALSE)/DAY(EOMONTH(UnitEconomics[[#This Row],[Date]],0))</f>
        <v>1645.1612903225807</v>
      </c>
      <c r="C20" s="2">
        <f>VLOOKUP(MONTH(UnitEconomics[[#This Row],[Date]]),UnitEconomics3[#All],4,FALSE)/DAY(EOMONTH(UnitEconomics[[#This Row],[Date]],0))</f>
        <v>1.6129032258064516E-2</v>
      </c>
      <c r="D20" s="2">
        <f>VLOOKUP(MONTH(UnitEconomics[[#This Row],[Date]]),UnitEconomics3[#All],5,FALSE)/DAY(EOMONTH(UnitEconomics[[#This Row],[Date]],0))</f>
        <v>2.2580645161290321E-2</v>
      </c>
      <c r="E20" s="2">
        <f>VLOOKUP(MONTH(UnitEconomics[[#This Row],[Date]]),UnitEconomics3[#All],6,FALSE)/DAY(EOMONTH(UnitEconomics[[#This Row],[Date]],0))</f>
        <v>6.4516129032258064E-3</v>
      </c>
      <c r="F20" s="6"/>
    </row>
    <row r="21" spans="1:6" x14ac:dyDescent="0.25">
      <c r="A21" s="1">
        <f t="shared" si="0"/>
        <v>45585</v>
      </c>
      <c r="B21" s="2">
        <f>VLOOKUP(MONTH(UnitEconomics[[#This Row],[Date]]),UnitEconomics3[#All],3,FALSE)/DAY(EOMONTH(UnitEconomics[[#This Row],[Date]],0))</f>
        <v>1645.1612903225807</v>
      </c>
      <c r="C21" s="2">
        <f>VLOOKUP(MONTH(UnitEconomics[[#This Row],[Date]]),UnitEconomics3[#All],4,FALSE)/DAY(EOMONTH(UnitEconomics[[#This Row],[Date]],0))</f>
        <v>1.6129032258064516E-2</v>
      </c>
      <c r="D21" s="2">
        <f>VLOOKUP(MONTH(UnitEconomics[[#This Row],[Date]]),UnitEconomics3[#All],5,FALSE)/DAY(EOMONTH(UnitEconomics[[#This Row],[Date]],0))</f>
        <v>2.2580645161290321E-2</v>
      </c>
      <c r="E21" s="2">
        <f>VLOOKUP(MONTH(UnitEconomics[[#This Row],[Date]]),UnitEconomics3[#All],6,FALSE)/DAY(EOMONTH(UnitEconomics[[#This Row],[Date]],0))</f>
        <v>6.4516129032258064E-3</v>
      </c>
      <c r="F21" s="6"/>
    </row>
    <row r="22" spans="1:6" x14ac:dyDescent="0.25">
      <c r="A22" s="1">
        <f t="shared" si="0"/>
        <v>45586</v>
      </c>
      <c r="B22" s="2">
        <f>VLOOKUP(MONTH(UnitEconomics[[#This Row],[Date]]),UnitEconomics3[#All],3,FALSE)/DAY(EOMONTH(UnitEconomics[[#This Row],[Date]],0))</f>
        <v>1645.1612903225807</v>
      </c>
      <c r="C22" s="2">
        <f>VLOOKUP(MONTH(UnitEconomics[[#This Row],[Date]]),UnitEconomics3[#All],4,FALSE)/DAY(EOMONTH(UnitEconomics[[#This Row],[Date]],0))</f>
        <v>1.6129032258064516E-2</v>
      </c>
      <c r="D22" s="2">
        <f>VLOOKUP(MONTH(UnitEconomics[[#This Row],[Date]]),UnitEconomics3[#All],5,FALSE)/DAY(EOMONTH(UnitEconomics[[#This Row],[Date]],0))</f>
        <v>2.2580645161290321E-2</v>
      </c>
      <c r="E22" s="2">
        <f>VLOOKUP(MONTH(UnitEconomics[[#This Row],[Date]]),UnitEconomics3[#All],6,FALSE)/DAY(EOMONTH(UnitEconomics[[#This Row],[Date]],0))</f>
        <v>6.4516129032258064E-3</v>
      </c>
      <c r="F22" s="6"/>
    </row>
    <row r="23" spans="1:6" x14ac:dyDescent="0.25">
      <c r="A23" s="1">
        <f t="shared" si="0"/>
        <v>45587</v>
      </c>
      <c r="B23" s="2">
        <f>VLOOKUP(MONTH(UnitEconomics[[#This Row],[Date]]),UnitEconomics3[#All],3,FALSE)/DAY(EOMONTH(UnitEconomics[[#This Row],[Date]],0))</f>
        <v>1645.1612903225807</v>
      </c>
      <c r="C23" s="2">
        <f>VLOOKUP(MONTH(UnitEconomics[[#This Row],[Date]]),UnitEconomics3[#All],4,FALSE)/DAY(EOMONTH(UnitEconomics[[#This Row],[Date]],0))</f>
        <v>1.6129032258064516E-2</v>
      </c>
      <c r="D23" s="2">
        <f>VLOOKUP(MONTH(UnitEconomics[[#This Row],[Date]]),UnitEconomics3[#All],5,FALSE)/DAY(EOMONTH(UnitEconomics[[#This Row],[Date]],0))</f>
        <v>2.2580645161290321E-2</v>
      </c>
      <c r="E23" s="2">
        <f>VLOOKUP(MONTH(UnitEconomics[[#This Row],[Date]]),UnitEconomics3[#All],6,FALSE)/DAY(EOMONTH(UnitEconomics[[#This Row],[Date]],0))</f>
        <v>6.4516129032258064E-3</v>
      </c>
      <c r="F23" s="6"/>
    </row>
    <row r="24" spans="1:6" x14ac:dyDescent="0.25">
      <c r="A24" s="1">
        <f t="shared" si="0"/>
        <v>45588</v>
      </c>
      <c r="B24" s="2">
        <f>VLOOKUP(MONTH(UnitEconomics[[#This Row],[Date]]),UnitEconomics3[#All],3,FALSE)/DAY(EOMONTH(UnitEconomics[[#This Row],[Date]],0))</f>
        <v>1645.1612903225807</v>
      </c>
      <c r="C24" s="2">
        <f>VLOOKUP(MONTH(UnitEconomics[[#This Row],[Date]]),UnitEconomics3[#All],4,FALSE)/DAY(EOMONTH(UnitEconomics[[#This Row],[Date]],0))</f>
        <v>1.6129032258064516E-2</v>
      </c>
      <c r="D24" s="2">
        <f>VLOOKUP(MONTH(UnitEconomics[[#This Row],[Date]]),UnitEconomics3[#All],5,FALSE)/DAY(EOMONTH(UnitEconomics[[#This Row],[Date]],0))</f>
        <v>2.2580645161290321E-2</v>
      </c>
      <c r="E24" s="2">
        <f>VLOOKUP(MONTH(UnitEconomics[[#This Row],[Date]]),UnitEconomics3[#All],6,FALSE)/DAY(EOMONTH(UnitEconomics[[#This Row],[Date]],0))</f>
        <v>6.4516129032258064E-3</v>
      </c>
      <c r="F24" s="6"/>
    </row>
    <row r="25" spans="1:6" x14ac:dyDescent="0.25">
      <c r="A25" s="1">
        <f t="shared" si="0"/>
        <v>45589</v>
      </c>
      <c r="B25" s="2">
        <f>VLOOKUP(MONTH(UnitEconomics[[#This Row],[Date]]),UnitEconomics3[#All],3,FALSE)/DAY(EOMONTH(UnitEconomics[[#This Row],[Date]],0))</f>
        <v>1645.1612903225807</v>
      </c>
      <c r="C25" s="2">
        <f>VLOOKUP(MONTH(UnitEconomics[[#This Row],[Date]]),UnitEconomics3[#All],4,FALSE)/DAY(EOMONTH(UnitEconomics[[#This Row],[Date]],0))</f>
        <v>1.6129032258064516E-2</v>
      </c>
      <c r="D25" s="2">
        <f>VLOOKUP(MONTH(UnitEconomics[[#This Row],[Date]]),UnitEconomics3[#All],5,FALSE)/DAY(EOMONTH(UnitEconomics[[#This Row],[Date]],0))</f>
        <v>2.2580645161290321E-2</v>
      </c>
      <c r="E25" s="2">
        <f>VLOOKUP(MONTH(UnitEconomics[[#This Row],[Date]]),UnitEconomics3[#All],6,FALSE)/DAY(EOMONTH(UnitEconomics[[#This Row],[Date]],0))</f>
        <v>6.4516129032258064E-3</v>
      </c>
      <c r="F25" s="6"/>
    </row>
    <row r="26" spans="1:6" x14ac:dyDescent="0.25">
      <c r="A26" s="1">
        <f t="shared" si="0"/>
        <v>45590</v>
      </c>
      <c r="B26" s="2">
        <f>VLOOKUP(MONTH(UnitEconomics[[#This Row],[Date]]),UnitEconomics3[#All],3,FALSE)/DAY(EOMONTH(UnitEconomics[[#This Row],[Date]],0))</f>
        <v>1645.1612903225807</v>
      </c>
      <c r="C26" s="2">
        <f>VLOOKUP(MONTH(UnitEconomics[[#This Row],[Date]]),UnitEconomics3[#All],4,FALSE)/DAY(EOMONTH(UnitEconomics[[#This Row],[Date]],0))</f>
        <v>1.6129032258064516E-2</v>
      </c>
      <c r="D26" s="2">
        <f>VLOOKUP(MONTH(UnitEconomics[[#This Row],[Date]]),UnitEconomics3[#All],5,FALSE)/DAY(EOMONTH(UnitEconomics[[#This Row],[Date]],0))</f>
        <v>2.2580645161290321E-2</v>
      </c>
      <c r="E26" s="2">
        <f>VLOOKUP(MONTH(UnitEconomics[[#This Row],[Date]]),UnitEconomics3[#All],6,FALSE)/DAY(EOMONTH(UnitEconomics[[#This Row],[Date]],0))</f>
        <v>6.4516129032258064E-3</v>
      </c>
      <c r="F26" s="6"/>
    </row>
    <row r="27" spans="1:6" x14ac:dyDescent="0.25">
      <c r="A27" s="1">
        <f t="shared" si="0"/>
        <v>45591</v>
      </c>
      <c r="B27" s="2">
        <f>VLOOKUP(MONTH(UnitEconomics[[#This Row],[Date]]),UnitEconomics3[#All],3,FALSE)/DAY(EOMONTH(UnitEconomics[[#This Row],[Date]],0))</f>
        <v>1645.1612903225807</v>
      </c>
      <c r="C27" s="2">
        <f>VLOOKUP(MONTH(UnitEconomics[[#This Row],[Date]]),UnitEconomics3[#All],4,FALSE)/DAY(EOMONTH(UnitEconomics[[#This Row],[Date]],0))</f>
        <v>1.6129032258064516E-2</v>
      </c>
      <c r="D27" s="2">
        <f>VLOOKUP(MONTH(UnitEconomics[[#This Row],[Date]]),UnitEconomics3[#All],5,FALSE)/DAY(EOMONTH(UnitEconomics[[#This Row],[Date]],0))</f>
        <v>2.2580645161290321E-2</v>
      </c>
      <c r="E27" s="2">
        <f>VLOOKUP(MONTH(UnitEconomics[[#This Row],[Date]]),UnitEconomics3[#All],6,FALSE)/DAY(EOMONTH(UnitEconomics[[#This Row],[Date]],0))</f>
        <v>6.4516129032258064E-3</v>
      </c>
      <c r="F27" s="6"/>
    </row>
    <row r="28" spans="1:6" x14ac:dyDescent="0.25">
      <c r="A28" s="1">
        <f t="shared" si="0"/>
        <v>45592</v>
      </c>
      <c r="B28" s="2">
        <f>VLOOKUP(MONTH(UnitEconomics[[#This Row],[Date]]),UnitEconomics3[#All],3,FALSE)/DAY(EOMONTH(UnitEconomics[[#This Row],[Date]],0))</f>
        <v>1645.1612903225807</v>
      </c>
      <c r="C28" s="2">
        <f>VLOOKUP(MONTH(UnitEconomics[[#This Row],[Date]]),UnitEconomics3[#All],4,FALSE)/DAY(EOMONTH(UnitEconomics[[#This Row],[Date]],0))</f>
        <v>1.6129032258064516E-2</v>
      </c>
      <c r="D28" s="2">
        <f>VLOOKUP(MONTH(UnitEconomics[[#This Row],[Date]]),UnitEconomics3[#All],5,FALSE)/DAY(EOMONTH(UnitEconomics[[#This Row],[Date]],0))</f>
        <v>2.2580645161290321E-2</v>
      </c>
      <c r="E28" s="2">
        <f>VLOOKUP(MONTH(UnitEconomics[[#This Row],[Date]]),UnitEconomics3[#All],6,FALSE)/DAY(EOMONTH(UnitEconomics[[#This Row],[Date]],0))</f>
        <v>6.4516129032258064E-3</v>
      </c>
      <c r="F28" s="6"/>
    </row>
    <row r="29" spans="1:6" x14ac:dyDescent="0.25">
      <c r="A29" s="1">
        <f t="shared" si="0"/>
        <v>45593</v>
      </c>
      <c r="B29" s="2">
        <f>VLOOKUP(MONTH(UnitEconomics[[#This Row],[Date]]),UnitEconomics3[#All],3,FALSE)/DAY(EOMONTH(UnitEconomics[[#This Row],[Date]],0))</f>
        <v>1645.1612903225807</v>
      </c>
      <c r="C29" s="2">
        <f>VLOOKUP(MONTH(UnitEconomics[[#This Row],[Date]]),UnitEconomics3[#All],4,FALSE)/DAY(EOMONTH(UnitEconomics[[#This Row],[Date]],0))</f>
        <v>1.6129032258064516E-2</v>
      </c>
      <c r="D29" s="2">
        <f>VLOOKUP(MONTH(UnitEconomics[[#This Row],[Date]]),UnitEconomics3[#All],5,FALSE)/DAY(EOMONTH(UnitEconomics[[#This Row],[Date]],0))</f>
        <v>2.2580645161290321E-2</v>
      </c>
      <c r="E29" s="2">
        <f>VLOOKUP(MONTH(UnitEconomics[[#This Row],[Date]]),UnitEconomics3[#All],6,FALSE)/DAY(EOMONTH(UnitEconomics[[#This Row],[Date]],0))</f>
        <v>6.4516129032258064E-3</v>
      </c>
      <c r="F29" s="6"/>
    </row>
    <row r="30" spans="1:6" x14ac:dyDescent="0.25">
      <c r="A30" s="1">
        <f t="shared" si="0"/>
        <v>45594</v>
      </c>
      <c r="B30" s="2">
        <f>VLOOKUP(MONTH(UnitEconomics[[#This Row],[Date]]),UnitEconomics3[#All],3,FALSE)/DAY(EOMONTH(UnitEconomics[[#This Row],[Date]],0))</f>
        <v>1645.1612903225807</v>
      </c>
      <c r="C30" s="2">
        <f>VLOOKUP(MONTH(UnitEconomics[[#This Row],[Date]]),UnitEconomics3[#All],4,FALSE)/DAY(EOMONTH(UnitEconomics[[#This Row],[Date]],0))</f>
        <v>1.6129032258064516E-2</v>
      </c>
      <c r="D30" s="2">
        <f>VLOOKUP(MONTH(UnitEconomics[[#This Row],[Date]]),UnitEconomics3[#All],5,FALSE)/DAY(EOMONTH(UnitEconomics[[#This Row],[Date]],0))</f>
        <v>2.2580645161290321E-2</v>
      </c>
      <c r="E30" s="2">
        <f>VLOOKUP(MONTH(UnitEconomics[[#This Row],[Date]]),UnitEconomics3[#All],6,FALSE)/DAY(EOMONTH(UnitEconomics[[#This Row],[Date]],0))</f>
        <v>6.4516129032258064E-3</v>
      </c>
      <c r="F30" s="6"/>
    </row>
    <row r="31" spans="1:6" x14ac:dyDescent="0.25">
      <c r="A31" s="1">
        <f t="shared" si="0"/>
        <v>45595</v>
      </c>
      <c r="B31" s="2">
        <f>VLOOKUP(MONTH(UnitEconomics[[#This Row],[Date]]),UnitEconomics3[#All],3,FALSE)/DAY(EOMONTH(UnitEconomics[[#This Row],[Date]],0))</f>
        <v>1645.1612903225807</v>
      </c>
      <c r="C31" s="2">
        <f>VLOOKUP(MONTH(UnitEconomics[[#This Row],[Date]]),UnitEconomics3[#All],4,FALSE)/DAY(EOMONTH(UnitEconomics[[#This Row],[Date]],0))</f>
        <v>1.6129032258064516E-2</v>
      </c>
      <c r="D31" s="2">
        <f>VLOOKUP(MONTH(UnitEconomics[[#This Row],[Date]]),UnitEconomics3[#All],5,FALSE)/DAY(EOMONTH(UnitEconomics[[#This Row],[Date]],0))</f>
        <v>2.2580645161290321E-2</v>
      </c>
      <c r="E31" s="2">
        <f>VLOOKUP(MONTH(UnitEconomics[[#This Row],[Date]]),UnitEconomics3[#All],6,FALSE)/DAY(EOMONTH(UnitEconomics[[#This Row],[Date]],0))</f>
        <v>6.4516129032258064E-3</v>
      </c>
      <c r="F31" s="6"/>
    </row>
    <row r="32" spans="1:6" x14ac:dyDescent="0.25">
      <c r="A32" s="1">
        <f t="shared" si="0"/>
        <v>45596</v>
      </c>
      <c r="B32" s="2">
        <f>VLOOKUP(MONTH(UnitEconomics[[#This Row],[Date]]),UnitEconomics3[#All],3,FALSE)/DAY(EOMONTH(UnitEconomics[[#This Row],[Date]],0))</f>
        <v>1645.1612903225807</v>
      </c>
      <c r="C32" s="2">
        <f>VLOOKUP(MONTH(UnitEconomics[[#This Row],[Date]]),UnitEconomics3[#All],4,FALSE)/DAY(EOMONTH(UnitEconomics[[#This Row],[Date]],0))</f>
        <v>1.6129032258064516E-2</v>
      </c>
      <c r="D32" s="2">
        <f>VLOOKUP(MONTH(UnitEconomics[[#This Row],[Date]]),UnitEconomics3[#All],5,FALSE)/DAY(EOMONTH(UnitEconomics[[#This Row],[Date]],0))</f>
        <v>2.2580645161290321E-2</v>
      </c>
      <c r="E32" s="2">
        <f>VLOOKUP(MONTH(UnitEconomics[[#This Row],[Date]]),UnitEconomics3[#All],6,FALSE)/DAY(EOMONTH(UnitEconomics[[#This Row],[Date]],0))</f>
        <v>6.4516129032258064E-3</v>
      </c>
      <c r="F32" s="6"/>
    </row>
    <row r="33" spans="1:6" x14ac:dyDescent="0.25">
      <c r="A33" s="1">
        <f t="shared" si="0"/>
        <v>45597</v>
      </c>
      <c r="B33" s="2">
        <f>VLOOKUP(MONTH(UnitEconomics[[#This Row],[Date]]),UnitEconomics3[#All],3,FALSE)/DAY(EOMONTH(UnitEconomics[[#This Row],[Date]],0))</f>
        <v>1750</v>
      </c>
      <c r="C33" s="2">
        <f>VLOOKUP(MONTH(UnitEconomics[[#This Row],[Date]]),UnitEconomics3[#All],4,FALSE)/DAY(EOMONTH(UnitEconomics[[#This Row],[Date]],0))</f>
        <v>0.02</v>
      </c>
      <c r="D33" s="2">
        <f>VLOOKUP(MONTH(UnitEconomics[[#This Row],[Date]]),UnitEconomics3[#All],5,FALSE)/DAY(EOMONTH(UnitEconomics[[#This Row],[Date]],0))</f>
        <v>2.5000000000000001E-2</v>
      </c>
      <c r="E33" s="2">
        <f>VLOOKUP(MONTH(UnitEconomics[[#This Row],[Date]]),UnitEconomics3[#All],6,FALSE)/DAY(EOMONTH(UnitEconomics[[#This Row],[Date]],0))</f>
        <v>8.3333333333333332E-3</v>
      </c>
      <c r="F33" s="6"/>
    </row>
    <row r="34" spans="1:6" x14ac:dyDescent="0.25">
      <c r="A34" s="1">
        <f t="shared" si="0"/>
        <v>45598</v>
      </c>
      <c r="B34" s="2">
        <f>VLOOKUP(MONTH(UnitEconomics[[#This Row],[Date]]),UnitEconomics3[#All],3,FALSE)/DAY(EOMONTH(UnitEconomics[[#This Row],[Date]],0))</f>
        <v>1750</v>
      </c>
      <c r="C34" s="2">
        <f>VLOOKUP(MONTH(UnitEconomics[[#This Row],[Date]]),UnitEconomics3[#All],4,FALSE)/DAY(EOMONTH(UnitEconomics[[#This Row],[Date]],0))</f>
        <v>0.02</v>
      </c>
      <c r="D34" s="2">
        <f>VLOOKUP(MONTH(UnitEconomics[[#This Row],[Date]]),UnitEconomics3[#All],5,FALSE)/DAY(EOMONTH(UnitEconomics[[#This Row],[Date]],0))</f>
        <v>2.5000000000000001E-2</v>
      </c>
      <c r="E34" s="2">
        <f>VLOOKUP(MONTH(UnitEconomics[[#This Row],[Date]]),UnitEconomics3[#All],6,FALSE)/DAY(EOMONTH(UnitEconomics[[#This Row],[Date]],0))</f>
        <v>8.3333333333333332E-3</v>
      </c>
      <c r="F34" s="6"/>
    </row>
    <row r="35" spans="1:6" x14ac:dyDescent="0.25">
      <c r="A35" s="1">
        <f t="shared" si="0"/>
        <v>45599</v>
      </c>
      <c r="B35" s="2">
        <f>VLOOKUP(MONTH(UnitEconomics[[#This Row],[Date]]),UnitEconomics3[#All],3,FALSE)/DAY(EOMONTH(UnitEconomics[[#This Row],[Date]],0))</f>
        <v>1750</v>
      </c>
      <c r="C35" s="2">
        <f>VLOOKUP(MONTH(UnitEconomics[[#This Row],[Date]]),UnitEconomics3[#All],4,FALSE)/DAY(EOMONTH(UnitEconomics[[#This Row],[Date]],0))</f>
        <v>0.02</v>
      </c>
      <c r="D35" s="2">
        <f>VLOOKUP(MONTH(UnitEconomics[[#This Row],[Date]]),UnitEconomics3[#All],5,FALSE)/DAY(EOMONTH(UnitEconomics[[#This Row],[Date]],0))</f>
        <v>2.5000000000000001E-2</v>
      </c>
      <c r="E35" s="2">
        <f>VLOOKUP(MONTH(UnitEconomics[[#This Row],[Date]]),UnitEconomics3[#All],6,FALSE)/DAY(EOMONTH(UnitEconomics[[#This Row],[Date]],0))</f>
        <v>8.3333333333333332E-3</v>
      </c>
      <c r="F35" s="6"/>
    </row>
    <row r="36" spans="1:6" x14ac:dyDescent="0.25">
      <c r="A36" s="1">
        <f t="shared" si="0"/>
        <v>45600</v>
      </c>
      <c r="B36" s="2">
        <f>VLOOKUP(MONTH(UnitEconomics[[#This Row],[Date]]),UnitEconomics3[#All],3,FALSE)/DAY(EOMONTH(UnitEconomics[[#This Row],[Date]],0))</f>
        <v>1750</v>
      </c>
      <c r="C36" s="2">
        <f>VLOOKUP(MONTH(UnitEconomics[[#This Row],[Date]]),UnitEconomics3[#All],4,FALSE)/DAY(EOMONTH(UnitEconomics[[#This Row],[Date]],0))</f>
        <v>0.02</v>
      </c>
      <c r="D36" s="2">
        <f>VLOOKUP(MONTH(UnitEconomics[[#This Row],[Date]]),UnitEconomics3[#All],5,FALSE)/DAY(EOMONTH(UnitEconomics[[#This Row],[Date]],0))</f>
        <v>2.5000000000000001E-2</v>
      </c>
      <c r="E36" s="2">
        <f>VLOOKUP(MONTH(UnitEconomics[[#This Row],[Date]]),UnitEconomics3[#All],6,FALSE)/DAY(EOMONTH(UnitEconomics[[#This Row],[Date]],0))</f>
        <v>8.3333333333333332E-3</v>
      </c>
      <c r="F36" s="6"/>
    </row>
    <row r="37" spans="1:6" x14ac:dyDescent="0.25">
      <c r="A37" s="1">
        <f t="shared" si="0"/>
        <v>45601</v>
      </c>
      <c r="B37" s="2">
        <f>VLOOKUP(MONTH(UnitEconomics[[#This Row],[Date]]),UnitEconomics3[#All],3,FALSE)/DAY(EOMONTH(UnitEconomics[[#This Row],[Date]],0))</f>
        <v>1750</v>
      </c>
      <c r="C37" s="2">
        <f>VLOOKUP(MONTH(UnitEconomics[[#This Row],[Date]]),UnitEconomics3[#All],4,FALSE)/DAY(EOMONTH(UnitEconomics[[#This Row],[Date]],0))</f>
        <v>0.02</v>
      </c>
      <c r="D37" s="2">
        <f>VLOOKUP(MONTH(UnitEconomics[[#This Row],[Date]]),UnitEconomics3[#All],5,FALSE)/DAY(EOMONTH(UnitEconomics[[#This Row],[Date]],0))</f>
        <v>2.5000000000000001E-2</v>
      </c>
      <c r="E37" s="2">
        <f>VLOOKUP(MONTH(UnitEconomics[[#This Row],[Date]]),UnitEconomics3[#All],6,FALSE)/DAY(EOMONTH(UnitEconomics[[#This Row],[Date]],0))</f>
        <v>8.3333333333333332E-3</v>
      </c>
      <c r="F37" s="6"/>
    </row>
    <row r="38" spans="1:6" x14ac:dyDescent="0.25">
      <c r="A38" s="1">
        <f t="shared" si="0"/>
        <v>45602</v>
      </c>
      <c r="B38" s="2">
        <f>VLOOKUP(MONTH(UnitEconomics[[#This Row],[Date]]),UnitEconomics3[#All],3,FALSE)/DAY(EOMONTH(UnitEconomics[[#This Row],[Date]],0))</f>
        <v>1750</v>
      </c>
      <c r="C38" s="2">
        <f>VLOOKUP(MONTH(UnitEconomics[[#This Row],[Date]]),UnitEconomics3[#All],4,FALSE)/DAY(EOMONTH(UnitEconomics[[#This Row],[Date]],0))</f>
        <v>0.02</v>
      </c>
      <c r="D38" s="2">
        <f>VLOOKUP(MONTH(UnitEconomics[[#This Row],[Date]]),UnitEconomics3[#All],5,FALSE)/DAY(EOMONTH(UnitEconomics[[#This Row],[Date]],0))</f>
        <v>2.5000000000000001E-2</v>
      </c>
      <c r="E38" s="2">
        <f>VLOOKUP(MONTH(UnitEconomics[[#This Row],[Date]]),UnitEconomics3[#All],6,FALSE)/DAY(EOMONTH(UnitEconomics[[#This Row],[Date]],0))</f>
        <v>8.3333333333333332E-3</v>
      </c>
      <c r="F38" s="6"/>
    </row>
    <row r="39" spans="1:6" x14ac:dyDescent="0.25">
      <c r="A39" s="1">
        <f t="shared" si="0"/>
        <v>45603</v>
      </c>
      <c r="B39" s="2">
        <f>VLOOKUP(MONTH(UnitEconomics[[#This Row],[Date]]),UnitEconomics3[#All],3,FALSE)/DAY(EOMONTH(UnitEconomics[[#This Row],[Date]],0))</f>
        <v>1750</v>
      </c>
      <c r="C39" s="2">
        <f>VLOOKUP(MONTH(UnitEconomics[[#This Row],[Date]]),UnitEconomics3[#All],4,FALSE)/DAY(EOMONTH(UnitEconomics[[#This Row],[Date]],0))</f>
        <v>0.02</v>
      </c>
      <c r="D39" s="2">
        <f>VLOOKUP(MONTH(UnitEconomics[[#This Row],[Date]]),UnitEconomics3[#All],5,FALSE)/DAY(EOMONTH(UnitEconomics[[#This Row],[Date]],0))</f>
        <v>2.5000000000000001E-2</v>
      </c>
      <c r="E39" s="2">
        <f>VLOOKUP(MONTH(UnitEconomics[[#This Row],[Date]]),UnitEconomics3[#All],6,FALSE)/DAY(EOMONTH(UnitEconomics[[#This Row],[Date]],0))</f>
        <v>8.3333333333333332E-3</v>
      </c>
      <c r="F39" s="6"/>
    </row>
    <row r="40" spans="1:6" x14ac:dyDescent="0.25">
      <c r="A40" s="1">
        <f t="shared" si="0"/>
        <v>45604</v>
      </c>
      <c r="B40" s="2">
        <f>VLOOKUP(MONTH(UnitEconomics[[#This Row],[Date]]),UnitEconomics3[#All],3,FALSE)/DAY(EOMONTH(UnitEconomics[[#This Row],[Date]],0))</f>
        <v>1750</v>
      </c>
      <c r="C40" s="2">
        <f>VLOOKUP(MONTH(UnitEconomics[[#This Row],[Date]]),UnitEconomics3[#All],4,FALSE)/DAY(EOMONTH(UnitEconomics[[#This Row],[Date]],0))</f>
        <v>0.02</v>
      </c>
      <c r="D40" s="2">
        <f>VLOOKUP(MONTH(UnitEconomics[[#This Row],[Date]]),UnitEconomics3[#All],5,FALSE)/DAY(EOMONTH(UnitEconomics[[#This Row],[Date]],0))</f>
        <v>2.5000000000000001E-2</v>
      </c>
      <c r="E40" s="2">
        <f>VLOOKUP(MONTH(UnitEconomics[[#This Row],[Date]]),UnitEconomics3[#All],6,FALSE)/DAY(EOMONTH(UnitEconomics[[#This Row],[Date]],0))</f>
        <v>8.3333333333333332E-3</v>
      </c>
      <c r="F40" s="6"/>
    </row>
    <row r="41" spans="1:6" x14ac:dyDescent="0.25">
      <c r="A41" s="1">
        <f t="shared" si="0"/>
        <v>45605</v>
      </c>
      <c r="B41" s="2">
        <f>VLOOKUP(MONTH(UnitEconomics[[#This Row],[Date]]),UnitEconomics3[#All],3,FALSE)/DAY(EOMONTH(UnitEconomics[[#This Row],[Date]],0))</f>
        <v>1750</v>
      </c>
      <c r="C41" s="2">
        <f>VLOOKUP(MONTH(UnitEconomics[[#This Row],[Date]]),UnitEconomics3[#All],4,FALSE)/DAY(EOMONTH(UnitEconomics[[#This Row],[Date]],0))</f>
        <v>0.02</v>
      </c>
      <c r="D41" s="2">
        <f>VLOOKUP(MONTH(UnitEconomics[[#This Row],[Date]]),UnitEconomics3[#All],5,FALSE)/DAY(EOMONTH(UnitEconomics[[#This Row],[Date]],0))</f>
        <v>2.5000000000000001E-2</v>
      </c>
      <c r="E41" s="2">
        <f>VLOOKUP(MONTH(UnitEconomics[[#This Row],[Date]]),UnitEconomics3[#All],6,FALSE)/DAY(EOMONTH(UnitEconomics[[#This Row],[Date]],0))</f>
        <v>8.3333333333333332E-3</v>
      </c>
      <c r="F41" s="6"/>
    </row>
    <row r="42" spans="1:6" x14ac:dyDescent="0.25">
      <c r="A42" s="1">
        <f t="shared" si="0"/>
        <v>45606</v>
      </c>
      <c r="B42" s="2">
        <f>VLOOKUP(MONTH(UnitEconomics[[#This Row],[Date]]),UnitEconomics3[#All],3,FALSE)/DAY(EOMONTH(UnitEconomics[[#This Row],[Date]],0))</f>
        <v>1750</v>
      </c>
      <c r="C42" s="2">
        <f>VLOOKUP(MONTH(UnitEconomics[[#This Row],[Date]]),UnitEconomics3[#All],4,FALSE)/DAY(EOMONTH(UnitEconomics[[#This Row],[Date]],0))</f>
        <v>0.02</v>
      </c>
      <c r="D42" s="2">
        <f>VLOOKUP(MONTH(UnitEconomics[[#This Row],[Date]]),UnitEconomics3[#All],5,FALSE)/DAY(EOMONTH(UnitEconomics[[#This Row],[Date]],0))</f>
        <v>2.5000000000000001E-2</v>
      </c>
      <c r="E42" s="2">
        <f>VLOOKUP(MONTH(UnitEconomics[[#This Row],[Date]]),UnitEconomics3[#All],6,FALSE)/DAY(EOMONTH(UnitEconomics[[#This Row],[Date]],0))</f>
        <v>8.3333333333333332E-3</v>
      </c>
      <c r="F42" s="6"/>
    </row>
    <row r="43" spans="1:6" x14ac:dyDescent="0.25">
      <c r="A43" s="1">
        <f t="shared" si="0"/>
        <v>45607</v>
      </c>
      <c r="B43" s="2">
        <f>VLOOKUP(MONTH(UnitEconomics[[#This Row],[Date]]),UnitEconomics3[#All],3,FALSE)/DAY(EOMONTH(UnitEconomics[[#This Row],[Date]],0))</f>
        <v>1750</v>
      </c>
      <c r="C43" s="2">
        <f>VLOOKUP(MONTH(UnitEconomics[[#This Row],[Date]]),UnitEconomics3[#All],4,FALSE)/DAY(EOMONTH(UnitEconomics[[#This Row],[Date]],0))</f>
        <v>0.02</v>
      </c>
      <c r="D43" s="2">
        <f>VLOOKUP(MONTH(UnitEconomics[[#This Row],[Date]]),UnitEconomics3[#All],5,FALSE)/DAY(EOMONTH(UnitEconomics[[#This Row],[Date]],0))</f>
        <v>2.5000000000000001E-2</v>
      </c>
      <c r="E43" s="2">
        <f>VLOOKUP(MONTH(UnitEconomics[[#This Row],[Date]]),UnitEconomics3[#All],6,FALSE)/DAY(EOMONTH(UnitEconomics[[#This Row],[Date]],0))</f>
        <v>8.3333333333333332E-3</v>
      </c>
      <c r="F43" s="6"/>
    </row>
    <row r="44" spans="1:6" x14ac:dyDescent="0.25">
      <c r="A44" s="1">
        <f t="shared" si="0"/>
        <v>45608</v>
      </c>
      <c r="B44" s="2">
        <f>VLOOKUP(MONTH(UnitEconomics[[#This Row],[Date]]),UnitEconomics3[#All],3,FALSE)/DAY(EOMONTH(UnitEconomics[[#This Row],[Date]],0))</f>
        <v>1750</v>
      </c>
      <c r="C44" s="2">
        <f>VLOOKUP(MONTH(UnitEconomics[[#This Row],[Date]]),UnitEconomics3[#All],4,FALSE)/DAY(EOMONTH(UnitEconomics[[#This Row],[Date]],0))</f>
        <v>0.02</v>
      </c>
      <c r="D44" s="2">
        <f>VLOOKUP(MONTH(UnitEconomics[[#This Row],[Date]]),UnitEconomics3[#All],5,FALSE)/DAY(EOMONTH(UnitEconomics[[#This Row],[Date]],0))</f>
        <v>2.5000000000000001E-2</v>
      </c>
      <c r="E44" s="2">
        <f>VLOOKUP(MONTH(UnitEconomics[[#This Row],[Date]]),UnitEconomics3[#All],6,FALSE)/DAY(EOMONTH(UnitEconomics[[#This Row],[Date]],0))</f>
        <v>8.3333333333333332E-3</v>
      </c>
      <c r="F44" s="6"/>
    </row>
    <row r="45" spans="1:6" x14ac:dyDescent="0.25">
      <c r="A45" s="1">
        <f t="shared" si="0"/>
        <v>45609</v>
      </c>
      <c r="B45" s="2">
        <f>VLOOKUP(MONTH(UnitEconomics[[#This Row],[Date]]),UnitEconomics3[#All],3,FALSE)/DAY(EOMONTH(UnitEconomics[[#This Row],[Date]],0))</f>
        <v>1750</v>
      </c>
      <c r="C45" s="2">
        <f>VLOOKUP(MONTH(UnitEconomics[[#This Row],[Date]]),UnitEconomics3[#All],4,FALSE)/DAY(EOMONTH(UnitEconomics[[#This Row],[Date]],0))</f>
        <v>0.02</v>
      </c>
      <c r="D45" s="2">
        <f>VLOOKUP(MONTH(UnitEconomics[[#This Row],[Date]]),UnitEconomics3[#All],5,FALSE)/DAY(EOMONTH(UnitEconomics[[#This Row],[Date]],0))</f>
        <v>2.5000000000000001E-2</v>
      </c>
      <c r="E45" s="2">
        <f>VLOOKUP(MONTH(UnitEconomics[[#This Row],[Date]]),UnitEconomics3[#All],6,FALSE)/DAY(EOMONTH(UnitEconomics[[#This Row],[Date]],0))</f>
        <v>8.3333333333333332E-3</v>
      </c>
      <c r="F45" s="6"/>
    </row>
    <row r="46" spans="1:6" x14ac:dyDescent="0.25">
      <c r="A46" s="1">
        <f t="shared" si="0"/>
        <v>45610</v>
      </c>
      <c r="B46" s="2">
        <f>VLOOKUP(MONTH(UnitEconomics[[#This Row],[Date]]),UnitEconomics3[#All],3,FALSE)/DAY(EOMONTH(UnitEconomics[[#This Row],[Date]],0))</f>
        <v>1750</v>
      </c>
      <c r="C46" s="2">
        <f>VLOOKUP(MONTH(UnitEconomics[[#This Row],[Date]]),UnitEconomics3[#All],4,FALSE)/DAY(EOMONTH(UnitEconomics[[#This Row],[Date]],0))</f>
        <v>0.02</v>
      </c>
      <c r="D46" s="2">
        <f>VLOOKUP(MONTH(UnitEconomics[[#This Row],[Date]]),UnitEconomics3[#All],5,FALSE)/DAY(EOMONTH(UnitEconomics[[#This Row],[Date]],0))</f>
        <v>2.5000000000000001E-2</v>
      </c>
      <c r="E46" s="2">
        <f>VLOOKUP(MONTH(UnitEconomics[[#This Row],[Date]]),UnitEconomics3[#All],6,FALSE)/DAY(EOMONTH(UnitEconomics[[#This Row],[Date]],0))</f>
        <v>8.3333333333333332E-3</v>
      </c>
      <c r="F46" s="6"/>
    </row>
    <row r="47" spans="1:6" x14ac:dyDescent="0.25">
      <c r="A47" s="1">
        <f t="shared" si="0"/>
        <v>45611</v>
      </c>
      <c r="B47" s="2">
        <f>VLOOKUP(MONTH(UnitEconomics[[#This Row],[Date]]),UnitEconomics3[#All],3,FALSE)/DAY(EOMONTH(UnitEconomics[[#This Row],[Date]],0))</f>
        <v>1750</v>
      </c>
      <c r="C47" s="2">
        <f>VLOOKUP(MONTH(UnitEconomics[[#This Row],[Date]]),UnitEconomics3[#All],4,FALSE)/DAY(EOMONTH(UnitEconomics[[#This Row],[Date]],0))</f>
        <v>0.02</v>
      </c>
      <c r="D47" s="2">
        <f>VLOOKUP(MONTH(UnitEconomics[[#This Row],[Date]]),UnitEconomics3[#All],5,FALSE)/DAY(EOMONTH(UnitEconomics[[#This Row],[Date]],0))</f>
        <v>2.5000000000000001E-2</v>
      </c>
      <c r="E47" s="2">
        <f>VLOOKUP(MONTH(UnitEconomics[[#This Row],[Date]]),UnitEconomics3[#All],6,FALSE)/DAY(EOMONTH(UnitEconomics[[#This Row],[Date]],0))</f>
        <v>8.3333333333333332E-3</v>
      </c>
      <c r="F47" s="6"/>
    </row>
    <row r="48" spans="1:6" x14ac:dyDescent="0.25">
      <c r="A48" s="1">
        <f t="shared" si="0"/>
        <v>45612</v>
      </c>
      <c r="B48" s="2">
        <f>VLOOKUP(MONTH(UnitEconomics[[#This Row],[Date]]),UnitEconomics3[#All],3,FALSE)/DAY(EOMONTH(UnitEconomics[[#This Row],[Date]],0))</f>
        <v>1750</v>
      </c>
      <c r="C48" s="2">
        <f>VLOOKUP(MONTH(UnitEconomics[[#This Row],[Date]]),UnitEconomics3[#All],4,FALSE)/DAY(EOMONTH(UnitEconomics[[#This Row],[Date]],0))</f>
        <v>0.02</v>
      </c>
      <c r="D48" s="2">
        <f>VLOOKUP(MONTH(UnitEconomics[[#This Row],[Date]]),UnitEconomics3[#All],5,FALSE)/DAY(EOMONTH(UnitEconomics[[#This Row],[Date]],0))</f>
        <v>2.5000000000000001E-2</v>
      </c>
      <c r="E48" s="2">
        <f>VLOOKUP(MONTH(UnitEconomics[[#This Row],[Date]]),UnitEconomics3[#All],6,FALSE)/DAY(EOMONTH(UnitEconomics[[#This Row],[Date]],0))</f>
        <v>8.3333333333333332E-3</v>
      </c>
      <c r="F48" s="6"/>
    </row>
    <row r="49" spans="1:6" x14ac:dyDescent="0.25">
      <c r="A49" s="1">
        <f t="shared" si="0"/>
        <v>45613</v>
      </c>
      <c r="B49" s="2">
        <f>VLOOKUP(MONTH(UnitEconomics[[#This Row],[Date]]),UnitEconomics3[#All],3,FALSE)/DAY(EOMONTH(UnitEconomics[[#This Row],[Date]],0))</f>
        <v>1750</v>
      </c>
      <c r="C49" s="2">
        <f>VLOOKUP(MONTH(UnitEconomics[[#This Row],[Date]]),UnitEconomics3[#All],4,FALSE)/DAY(EOMONTH(UnitEconomics[[#This Row],[Date]],0))</f>
        <v>0.02</v>
      </c>
      <c r="D49" s="2">
        <f>VLOOKUP(MONTH(UnitEconomics[[#This Row],[Date]]),UnitEconomics3[#All],5,FALSE)/DAY(EOMONTH(UnitEconomics[[#This Row],[Date]],0))</f>
        <v>2.5000000000000001E-2</v>
      </c>
      <c r="E49" s="2">
        <f>VLOOKUP(MONTH(UnitEconomics[[#This Row],[Date]]),UnitEconomics3[#All],6,FALSE)/DAY(EOMONTH(UnitEconomics[[#This Row],[Date]],0))</f>
        <v>8.3333333333333332E-3</v>
      </c>
      <c r="F49" s="6"/>
    </row>
    <row r="50" spans="1:6" x14ac:dyDescent="0.25">
      <c r="A50" s="1">
        <f t="shared" si="0"/>
        <v>45614</v>
      </c>
      <c r="B50" s="2">
        <f>VLOOKUP(MONTH(UnitEconomics[[#This Row],[Date]]),UnitEconomics3[#All],3,FALSE)/DAY(EOMONTH(UnitEconomics[[#This Row],[Date]],0))</f>
        <v>1750</v>
      </c>
      <c r="C50" s="2">
        <f>VLOOKUP(MONTH(UnitEconomics[[#This Row],[Date]]),UnitEconomics3[#All],4,FALSE)/DAY(EOMONTH(UnitEconomics[[#This Row],[Date]],0))</f>
        <v>0.02</v>
      </c>
      <c r="D50" s="2">
        <f>VLOOKUP(MONTH(UnitEconomics[[#This Row],[Date]]),UnitEconomics3[#All],5,FALSE)/DAY(EOMONTH(UnitEconomics[[#This Row],[Date]],0))</f>
        <v>2.5000000000000001E-2</v>
      </c>
      <c r="E50" s="2">
        <f>VLOOKUP(MONTH(UnitEconomics[[#This Row],[Date]]),UnitEconomics3[#All],6,FALSE)/DAY(EOMONTH(UnitEconomics[[#This Row],[Date]],0))</f>
        <v>8.3333333333333332E-3</v>
      </c>
      <c r="F50" s="6"/>
    </row>
    <row r="51" spans="1:6" x14ac:dyDescent="0.25">
      <c r="A51" s="1">
        <f t="shared" si="0"/>
        <v>45615</v>
      </c>
      <c r="B51" s="2">
        <f>VLOOKUP(MONTH(UnitEconomics[[#This Row],[Date]]),UnitEconomics3[#All],3,FALSE)/DAY(EOMONTH(UnitEconomics[[#This Row],[Date]],0))</f>
        <v>1750</v>
      </c>
      <c r="C51" s="2">
        <f>VLOOKUP(MONTH(UnitEconomics[[#This Row],[Date]]),UnitEconomics3[#All],4,FALSE)/DAY(EOMONTH(UnitEconomics[[#This Row],[Date]],0))</f>
        <v>0.02</v>
      </c>
      <c r="D51" s="2">
        <f>VLOOKUP(MONTH(UnitEconomics[[#This Row],[Date]]),UnitEconomics3[#All],5,FALSE)/DAY(EOMONTH(UnitEconomics[[#This Row],[Date]],0))</f>
        <v>2.5000000000000001E-2</v>
      </c>
      <c r="E51" s="2">
        <f>VLOOKUP(MONTH(UnitEconomics[[#This Row],[Date]]),UnitEconomics3[#All],6,FALSE)/DAY(EOMONTH(UnitEconomics[[#This Row],[Date]],0))</f>
        <v>8.3333333333333332E-3</v>
      </c>
      <c r="F51" s="6"/>
    </row>
    <row r="52" spans="1:6" x14ac:dyDescent="0.25">
      <c r="A52" s="1">
        <f t="shared" si="0"/>
        <v>45616</v>
      </c>
      <c r="B52" s="2">
        <f>VLOOKUP(MONTH(UnitEconomics[[#This Row],[Date]]),UnitEconomics3[#All],3,FALSE)/DAY(EOMONTH(UnitEconomics[[#This Row],[Date]],0))</f>
        <v>1750</v>
      </c>
      <c r="C52" s="2">
        <f>VLOOKUP(MONTH(UnitEconomics[[#This Row],[Date]]),UnitEconomics3[#All],4,FALSE)/DAY(EOMONTH(UnitEconomics[[#This Row],[Date]],0))</f>
        <v>0.02</v>
      </c>
      <c r="D52" s="2">
        <f>VLOOKUP(MONTH(UnitEconomics[[#This Row],[Date]]),UnitEconomics3[#All],5,FALSE)/DAY(EOMONTH(UnitEconomics[[#This Row],[Date]],0))</f>
        <v>2.5000000000000001E-2</v>
      </c>
      <c r="E52" s="2">
        <f>VLOOKUP(MONTH(UnitEconomics[[#This Row],[Date]]),UnitEconomics3[#All],6,FALSE)/DAY(EOMONTH(UnitEconomics[[#This Row],[Date]],0))</f>
        <v>8.3333333333333332E-3</v>
      </c>
      <c r="F52" s="6"/>
    </row>
    <row r="53" spans="1:6" x14ac:dyDescent="0.25">
      <c r="A53" s="1">
        <f t="shared" si="0"/>
        <v>45617</v>
      </c>
      <c r="B53" s="2">
        <f>VLOOKUP(MONTH(UnitEconomics[[#This Row],[Date]]),UnitEconomics3[#All],3,FALSE)/DAY(EOMONTH(UnitEconomics[[#This Row],[Date]],0))</f>
        <v>1750</v>
      </c>
      <c r="C53" s="2">
        <f>VLOOKUP(MONTH(UnitEconomics[[#This Row],[Date]]),UnitEconomics3[#All],4,FALSE)/DAY(EOMONTH(UnitEconomics[[#This Row],[Date]],0))</f>
        <v>0.02</v>
      </c>
      <c r="D53" s="2">
        <f>VLOOKUP(MONTH(UnitEconomics[[#This Row],[Date]]),UnitEconomics3[#All],5,FALSE)/DAY(EOMONTH(UnitEconomics[[#This Row],[Date]],0))</f>
        <v>2.5000000000000001E-2</v>
      </c>
      <c r="E53" s="2">
        <f>VLOOKUP(MONTH(UnitEconomics[[#This Row],[Date]]),UnitEconomics3[#All],6,FALSE)/DAY(EOMONTH(UnitEconomics[[#This Row],[Date]],0))</f>
        <v>8.3333333333333332E-3</v>
      </c>
      <c r="F53" s="6"/>
    </row>
    <row r="54" spans="1:6" x14ac:dyDescent="0.25">
      <c r="A54" s="1">
        <f t="shared" si="0"/>
        <v>45618</v>
      </c>
      <c r="B54" s="2">
        <f>VLOOKUP(MONTH(UnitEconomics[[#This Row],[Date]]),UnitEconomics3[#All],3,FALSE)/DAY(EOMONTH(UnitEconomics[[#This Row],[Date]],0))</f>
        <v>1750</v>
      </c>
      <c r="C54" s="2">
        <f>VLOOKUP(MONTH(UnitEconomics[[#This Row],[Date]]),UnitEconomics3[#All],4,FALSE)/DAY(EOMONTH(UnitEconomics[[#This Row],[Date]],0))</f>
        <v>0.02</v>
      </c>
      <c r="D54" s="2">
        <f>VLOOKUP(MONTH(UnitEconomics[[#This Row],[Date]]),UnitEconomics3[#All],5,FALSE)/DAY(EOMONTH(UnitEconomics[[#This Row],[Date]],0))</f>
        <v>2.5000000000000001E-2</v>
      </c>
      <c r="E54" s="2">
        <f>VLOOKUP(MONTH(UnitEconomics[[#This Row],[Date]]),UnitEconomics3[#All],6,FALSE)/DAY(EOMONTH(UnitEconomics[[#This Row],[Date]],0))</f>
        <v>8.3333333333333332E-3</v>
      </c>
      <c r="F54" s="6"/>
    </row>
    <row r="55" spans="1:6" x14ac:dyDescent="0.25">
      <c r="A55" s="1">
        <f t="shared" si="0"/>
        <v>45619</v>
      </c>
      <c r="B55" s="2">
        <f>VLOOKUP(MONTH(UnitEconomics[[#This Row],[Date]]),UnitEconomics3[#All],3,FALSE)/DAY(EOMONTH(UnitEconomics[[#This Row],[Date]],0))</f>
        <v>1750</v>
      </c>
      <c r="C55" s="2">
        <f>VLOOKUP(MONTH(UnitEconomics[[#This Row],[Date]]),UnitEconomics3[#All],4,FALSE)/DAY(EOMONTH(UnitEconomics[[#This Row],[Date]],0))</f>
        <v>0.02</v>
      </c>
      <c r="D55" s="2">
        <f>VLOOKUP(MONTH(UnitEconomics[[#This Row],[Date]]),UnitEconomics3[#All],5,FALSE)/DAY(EOMONTH(UnitEconomics[[#This Row],[Date]],0))</f>
        <v>2.5000000000000001E-2</v>
      </c>
      <c r="E55" s="2">
        <f>VLOOKUP(MONTH(UnitEconomics[[#This Row],[Date]]),UnitEconomics3[#All],6,FALSE)/DAY(EOMONTH(UnitEconomics[[#This Row],[Date]],0))</f>
        <v>8.3333333333333332E-3</v>
      </c>
      <c r="F55" s="6"/>
    </row>
    <row r="56" spans="1:6" x14ac:dyDescent="0.25">
      <c r="A56" s="1">
        <f t="shared" si="0"/>
        <v>45620</v>
      </c>
      <c r="B56" s="2">
        <f>VLOOKUP(MONTH(UnitEconomics[[#This Row],[Date]]),UnitEconomics3[#All],3,FALSE)/DAY(EOMONTH(UnitEconomics[[#This Row],[Date]],0))</f>
        <v>1750</v>
      </c>
      <c r="C56" s="2">
        <f>VLOOKUP(MONTH(UnitEconomics[[#This Row],[Date]]),UnitEconomics3[#All],4,FALSE)/DAY(EOMONTH(UnitEconomics[[#This Row],[Date]],0))</f>
        <v>0.02</v>
      </c>
      <c r="D56" s="2">
        <f>VLOOKUP(MONTH(UnitEconomics[[#This Row],[Date]]),UnitEconomics3[#All],5,FALSE)/DAY(EOMONTH(UnitEconomics[[#This Row],[Date]],0))</f>
        <v>2.5000000000000001E-2</v>
      </c>
      <c r="E56" s="2">
        <f>VLOOKUP(MONTH(UnitEconomics[[#This Row],[Date]]),UnitEconomics3[#All],6,FALSE)/DAY(EOMONTH(UnitEconomics[[#This Row],[Date]],0))</f>
        <v>8.3333333333333332E-3</v>
      </c>
      <c r="F56" s="6"/>
    </row>
    <row r="57" spans="1:6" x14ac:dyDescent="0.25">
      <c r="A57" s="1">
        <f t="shared" si="0"/>
        <v>45621</v>
      </c>
      <c r="B57" s="2">
        <f>VLOOKUP(MONTH(UnitEconomics[[#This Row],[Date]]),UnitEconomics3[#All],3,FALSE)/DAY(EOMONTH(UnitEconomics[[#This Row],[Date]],0))</f>
        <v>1750</v>
      </c>
      <c r="C57" s="2">
        <f>VLOOKUP(MONTH(UnitEconomics[[#This Row],[Date]]),UnitEconomics3[#All],4,FALSE)/DAY(EOMONTH(UnitEconomics[[#This Row],[Date]],0))</f>
        <v>0.02</v>
      </c>
      <c r="D57" s="2">
        <f>VLOOKUP(MONTH(UnitEconomics[[#This Row],[Date]]),UnitEconomics3[#All],5,FALSE)/DAY(EOMONTH(UnitEconomics[[#This Row],[Date]],0))</f>
        <v>2.5000000000000001E-2</v>
      </c>
      <c r="E57" s="2">
        <f>VLOOKUP(MONTH(UnitEconomics[[#This Row],[Date]]),UnitEconomics3[#All],6,FALSE)/DAY(EOMONTH(UnitEconomics[[#This Row],[Date]],0))</f>
        <v>8.3333333333333332E-3</v>
      </c>
      <c r="F57" s="6"/>
    </row>
    <row r="58" spans="1:6" x14ac:dyDescent="0.25">
      <c r="A58" s="1">
        <f t="shared" si="0"/>
        <v>45622</v>
      </c>
      <c r="B58" s="2">
        <f>VLOOKUP(MONTH(UnitEconomics[[#This Row],[Date]]),UnitEconomics3[#All],3,FALSE)/DAY(EOMONTH(UnitEconomics[[#This Row],[Date]],0))</f>
        <v>1750</v>
      </c>
      <c r="C58" s="2">
        <f>VLOOKUP(MONTH(UnitEconomics[[#This Row],[Date]]),UnitEconomics3[#All],4,FALSE)/DAY(EOMONTH(UnitEconomics[[#This Row],[Date]],0))</f>
        <v>0.02</v>
      </c>
      <c r="D58" s="2">
        <f>VLOOKUP(MONTH(UnitEconomics[[#This Row],[Date]]),UnitEconomics3[#All],5,FALSE)/DAY(EOMONTH(UnitEconomics[[#This Row],[Date]],0))</f>
        <v>2.5000000000000001E-2</v>
      </c>
      <c r="E58" s="2">
        <f>VLOOKUP(MONTH(UnitEconomics[[#This Row],[Date]]),UnitEconomics3[#All],6,FALSE)/DAY(EOMONTH(UnitEconomics[[#This Row],[Date]],0))</f>
        <v>8.3333333333333332E-3</v>
      </c>
      <c r="F58" s="6"/>
    </row>
    <row r="59" spans="1:6" x14ac:dyDescent="0.25">
      <c r="A59" s="1">
        <f t="shared" si="0"/>
        <v>45623</v>
      </c>
      <c r="B59" s="2">
        <f>VLOOKUP(MONTH(UnitEconomics[[#This Row],[Date]]),UnitEconomics3[#All],3,FALSE)/DAY(EOMONTH(UnitEconomics[[#This Row],[Date]],0))</f>
        <v>1750</v>
      </c>
      <c r="C59" s="2">
        <f>VLOOKUP(MONTH(UnitEconomics[[#This Row],[Date]]),UnitEconomics3[#All],4,FALSE)/DAY(EOMONTH(UnitEconomics[[#This Row],[Date]],0))</f>
        <v>0.02</v>
      </c>
      <c r="D59" s="2">
        <f>VLOOKUP(MONTH(UnitEconomics[[#This Row],[Date]]),UnitEconomics3[#All],5,FALSE)/DAY(EOMONTH(UnitEconomics[[#This Row],[Date]],0))</f>
        <v>2.5000000000000001E-2</v>
      </c>
      <c r="E59" s="2">
        <f>VLOOKUP(MONTH(UnitEconomics[[#This Row],[Date]]),UnitEconomics3[#All],6,FALSE)/DAY(EOMONTH(UnitEconomics[[#This Row],[Date]],0))</f>
        <v>8.3333333333333332E-3</v>
      </c>
      <c r="F59" s="6"/>
    </row>
    <row r="60" spans="1:6" x14ac:dyDescent="0.25">
      <c r="A60" s="1">
        <f t="shared" si="0"/>
        <v>45624</v>
      </c>
      <c r="B60" s="2">
        <f>VLOOKUP(MONTH(UnitEconomics[[#This Row],[Date]]),UnitEconomics3[#All],3,FALSE)/DAY(EOMONTH(UnitEconomics[[#This Row],[Date]],0))</f>
        <v>1750</v>
      </c>
      <c r="C60" s="2">
        <f>VLOOKUP(MONTH(UnitEconomics[[#This Row],[Date]]),UnitEconomics3[#All],4,FALSE)/DAY(EOMONTH(UnitEconomics[[#This Row],[Date]],0))</f>
        <v>0.02</v>
      </c>
      <c r="D60" s="2">
        <f>VLOOKUP(MONTH(UnitEconomics[[#This Row],[Date]]),UnitEconomics3[#All],5,FALSE)/DAY(EOMONTH(UnitEconomics[[#This Row],[Date]],0))</f>
        <v>2.5000000000000001E-2</v>
      </c>
      <c r="E60" s="2">
        <f>VLOOKUP(MONTH(UnitEconomics[[#This Row],[Date]]),UnitEconomics3[#All],6,FALSE)/DAY(EOMONTH(UnitEconomics[[#This Row],[Date]],0))</f>
        <v>8.3333333333333332E-3</v>
      </c>
      <c r="F60" s="6"/>
    </row>
    <row r="61" spans="1:6" x14ac:dyDescent="0.25">
      <c r="A61" s="1">
        <f t="shared" si="0"/>
        <v>45625</v>
      </c>
      <c r="B61" s="2">
        <f>VLOOKUP(MONTH(UnitEconomics[[#This Row],[Date]]),UnitEconomics3[#All],3,FALSE)/DAY(EOMONTH(UnitEconomics[[#This Row],[Date]],0))</f>
        <v>1750</v>
      </c>
      <c r="C61" s="2">
        <f>VLOOKUP(MONTH(UnitEconomics[[#This Row],[Date]]),UnitEconomics3[#All],4,FALSE)/DAY(EOMONTH(UnitEconomics[[#This Row],[Date]],0))</f>
        <v>0.02</v>
      </c>
      <c r="D61" s="2">
        <f>VLOOKUP(MONTH(UnitEconomics[[#This Row],[Date]]),UnitEconomics3[#All],5,FALSE)/DAY(EOMONTH(UnitEconomics[[#This Row],[Date]],0))</f>
        <v>2.5000000000000001E-2</v>
      </c>
      <c r="E61" s="2">
        <f>VLOOKUP(MONTH(UnitEconomics[[#This Row],[Date]]),UnitEconomics3[#All],6,FALSE)/DAY(EOMONTH(UnitEconomics[[#This Row],[Date]],0))</f>
        <v>8.3333333333333332E-3</v>
      </c>
      <c r="F61" s="6"/>
    </row>
    <row r="62" spans="1:6" x14ac:dyDescent="0.25">
      <c r="A62" s="1">
        <f t="shared" si="0"/>
        <v>45626</v>
      </c>
      <c r="B62" s="2">
        <f>VLOOKUP(MONTH(UnitEconomics[[#This Row],[Date]]),UnitEconomics3[#All],3,FALSE)/DAY(EOMONTH(UnitEconomics[[#This Row],[Date]],0))</f>
        <v>1750</v>
      </c>
      <c r="C62" s="2">
        <f>VLOOKUP(MONTH(UnitEconomics[[#This Row],[Date]]),UnitEconomics3[#All],4,FALSE)/DAY(EOMONTH(UnitEconomics[[#This Row],[Date]],0))</f>
        <v>0.02</v>
      </c>
      <c r="D62" s="2">
        <f>VLOOKUP(MONTH(UnitEconomics[[#This Row],[Date]]),UnitEconomics3[#All],5,FALSE)/DAY(EOMONTH(UnitEconomics[[#This Row],[Date]],0))</f>
        <v>2.5000000000000001E-2</v>
      </c>
      <c r="E62" s="2">
        <f>VLOOKUP(MONTH(UnitEconomics[[#This Row],[Date]]),UnitEconomics3[#All],6,FALSE)/DAY(EOMONTH(UnitEconomics[[#This Row],[Date]],0))</f>
        <v>8.3333333333333332E-3</v>
      </c>
      <c r="F62" s="6"/>
    </row>
    <row r="63" spans="1:6" x14ac:dyDescent="0.25">
      <c r="A63" s="1">
        <f t="shared" si="0"/>
        <v>45627</v>
      </c>
      <c r="B63" s="2">
        <f>VLOOKUP(MONTH(UnitEconomics[[#This Row],[Date]]),UnitEconomics3[#All],3,FALSE)/DAY(EOMONTH(UnitEconomics[[#This Row],[Date]],0))</f>
        <v>1935.483870967742</v>
      </c>
      <c r="C63" s="2">
        <f>VLOOKUP(MONTH(UnitEconomics[[#This Row],[Date]]),UnitEconomics3[#All],4,FALSE)/DAY(EOMONTH(UnitEconomics[[#This Row],[Date]],0))</f>
        <v>2.2580645161290321E-2</v>
      </c>
      <c r="D63" s="2">
        <f>VLOOKUP(MONTH(UnitEconomics[[#This Row],[Date]]),UnitEconomics3[#All],5,FALSE)/DAY(EOMONTH(UnitEconomics[[#This Row],[Date]],0))</f>
        <v>2.5806451612903226E-2</v>
      </c>
      <c r="E63" s="2">
        <f>VLOOKUP(MONTH(UnitEconomics[[#This Row],[Date]]),UnitEconomics3[#All],6,FALSE)/DAY(EOMONTH(UnitEconomics[[#This Row],[Date]],0))</f>
        <v>9.6774193548387101E-3</v>
      </c>
      <c r="F63" s="6"/>
    </row>
    <row r="64" spans="1:6" x14ac:dyDescent="0.25">
      <c r="A64" s="1">
        <f t="shared" si="0"/>
        <v>45628</v>
      </c>
      <c r="B64" s="2">
        <f>VLOOKUP(MONTH(UnitEconomics[[#This Row],[Date]]),UnitEconomics3[#All],3,FALSE)/DAY(EOMONTH(UnitEconomics[[#This Row],[Date]],0))</f>
        <v>1935.483870967742</v>
      </c>
      <c r="C64" s="2">
        <f>VLOOKUP(MONTH(UnitEconomics[[#This Row],[Date]]),UnitEconomics3[#All],4,FALSE)/DAY(EOMONTH(UnitEconomics[[#This Row],[Date]],0))</f>
        <v>2.2580645161290321E-2</v>
      </c>
      <c r="D64" s="2">
        <f>VLOOKUP(MONTH(UnitEconomics[[#This Row],[Date]]),UnitEconomics3[#All],5,FALSE)/DAY(EOMONTH(UnitEconomics[[#This Row],[Date]],0))</f>
        <v>2.5806451612903226E-2</v>
      </c>
      <c r="E64" s="2">
        <f>VLOOKUP(MONTH(UnitEconomics[[#This Row],[Date]]),UnitEconomics3[#All],6,FALSE)/DAY(EOMONTH(UnitEconomics[[#This Row],[Date]],0))</f>
        <v>9.6774193548387101E-3</v>
      </c>
      <c r="F64" s="6"/>
    </row>
    <row r="65" spans="1:6" x14ac:dyDescent="0.25">
      <c r="A65" s="1">
        <f t="shared" si="0"/>
        <v>45629</v>
      </c>
      <c r="B65" s="2">
        <f>VLOOKUP(MONTH(UnitEconomics[[#This Row],[Date]]),UnitEconomics3[#All],3,FALSE)/DAY(EOMONTH(UnitEconomics[[#This Row],[Date]],0))</f>
        <v>1935.483870967742</v>
      </c>
      <c r="C65" s="2">
        <f>VLOOKUP(MONTH(UnitEconomics[[#This Row],[Date]]),UnitEconomics3[#All],4,FALSE)/DAY(EOMONTH(UnitEconomics[[#This Row],[Date]],0))</f>
        <v>2.2580645161290321E-2</v>
      </c>
      <c r="D65" s="2">
        <f>VLOOKUP(MONTH(UnitEconomics[[#This Row],[Date]]),UnitEconomics3[#All],5,FALSE)/DAY(EOMONTH(UnitEconomics[[#This Row],[Date]],0))</f>
        <v>2.5806451612903226E-2</v>
      </c>
      <c r="E65" s="2">
        <f>VLOOKUP(MONTH(UnitEconomics[[#This Row],[Date]]),UnitEconomics3[#All],6,FALSE)/DAY(EOMONTH(UnitEconomics[[#This Row],[Date]],0))</f>
        <v>9.6774193548387101E-3</v>
      </c>
      <c r="F65" s="6"/>
    </row>
    <row r="66" spans="1:6" x14ac:dyDescent="0.25">
      <c r="A66" s="1">
        <f t="shared" si="0"/>
        <v>45630</v>
      </c>
      <c r="B66" s="2">
        <f>VLOOKUP(MONTH(UnitEconomics[[#This Row],[Date]]),UnitEconomics3[#All],3,FALSE)/DAY(EOMONTH(UnitEconomics[[#This Row],[Date]],0))</f>
        <v>1935.483870967742</v>
      </c>
      <c r="C66" s="2">
        <f>VLOOKUP(MONTH(UnitEconomics[[#This Row],[Date]]),UnitEconomics3[#All],4,FALSE)/DAY(EOMONTH(UnitEconomics[[#This Row],[Date]],0))</f>
        <v>2.2580645161290321E-2</v>
      </c>
      <c r="D66" s="2">
        <f>VLOOKUP(MONTH(UnitEconomics[[#This Row],[Date]]),UnitEconomics3[#All],5,FALSE)/DAY(EOMONTH(UnitEconomics[[#This Row],[Date]],0))</f>
        <v>2.5806451612903226E-2</v>
      </c>
      <c r="E66" s="2">
        <f>VLOOKUP(MONTH(UnitEconomics[[#This Row],[Date]]),UnitEconomics3[#All],6,FALSE)/DAY(EOMONTH(UnitEconomics[[#This Row],[Date]],0))</f>
        <v>9.6774193548387101E-3</v>
      </c>
      <c r="F66" s="6"/>
    </row>
    <row r="67" spans="1:6" x14ac:dyDescent="0.25">
      <c r="A67" s="1">
        <f t="shared" si="0"/>
        <v>45631</v>
      </c>
      <c r="B67" s="2">
        <f>VLOOKUP(MONTH(UnitEconomics[[#This Row],[Date]]),UnitEconomics3[#All],3,FALSE)/DAY(EOMONTH(UnitEconomics[[#This Row],[Date]],0))</f>
        <v>1935.483870967742</v>
      </c>
      <c r="C67" s="2">
        <f>VLOOKUP(MONTH(UnitEconomics[[#This Row],[Date]]),UnitEconomics3[#All],4,FALSE)/DAY(EOMONTH(UnitEconomics[[#This Row],[Date]],0))</f>
        <v>2.2580645161290321E-2</v>
      </c>
      <c r="D67" s="2">
        <f>VLOOKUP(MONTH(UnitEconomics[[#This Row],[Date]]),UnitEconomics3[#All],5,FALSE)/DAY(EOMONTH(UnitEconomics[[#This Row],[Date]],0))</f>
        <v>2.5806451612903226E-2</v>
      </c>
      <c r="E67" s="2">
        <f>VLOOKUP(MONTH(UnitEconomics[[#This Row],[Date]]),UnitEconomics3[#All],6,FALSE)/DAY(EOMONTH(UnitEconomics[[#This Row],[Date]],0))</f>
        <v>9.6774193548387101E-3</v>
      </c>
      <c r="F67" s="6"/>
    </row>
    <row r="68" spans="1:6" x14ac:dyDescent="0.25">
      <c r="A68" s="1">
        <f t="shared" ref="A68:A123" si="1">+A67+1</f>
        <v>45632</v>
      </c>
      <c r="B68" s="2">
        <f>VLOOKUP(MONTH(UnitEconomics[[#This Row],[Date]]),UnitEconomics3[#All],3,FALSE)/DAY(EOMONTH(UnitEconomics[[#This Row],[Date]],0))</f>
        <v>1935.483870967742</v>
      </c>
      <c r="C68" s="2">
        <f>VLOOKUP(MONTH(UnitEconomics[[#This Row],[Date]]),UnitEconomics3[#All],4,FALSE)/DAY(EOMONTH(UnitEconomics[[#This Row],[Date]],0))</f>
        <v>2.2580645161290321E-2</v>
      </c>
      <c r="D68" s="2">
        <f>VLOOKUP(MONTH(UnitEconomics[[#This Row],[Date]]),UnitEconomics3[#All],5,FALSE)/DAY(EOMONTH(UnitEconomics[[#This Row],[Date]],0))</f>
        <v>2.5806451612903226E-2</v>
      </c>
      <c r="E68" s="2">
        <f>VLOOKUP(MONTH(UnitEconomics[[#This Row],[Date]]),UnitEconomics3[#All],6,FALSE)/DAY(EOMONTH(UnitEconomics[[#This Row],[Date]],0))</f>
        <v>9.6774193548387101E-3</v>
      </c>
      <c r="F68" s="6"/>
    </row>
    <row r="69" spans="1:6" x14ac:dyDescent="0.25">
      <c r="A69" s="1">
        <f t="shared" si="1"/>
        <v>45633</v>
      </c>
      <c r="B69" s="2">
        <f>VLOOKUP(MONTH(UnitEconomics[[#This Row],[Date]]),UnitEconomics3[#All],3,FALSE)/DAY(EOMONTH(UnitEconomics[[#This Row],[Date]],0))</f>
        <v>1935.483870967742</v>
      </c>
      <c r="C69" s="2">
        <f>VLOOKUP(MONTH(UnitEconomics[[#This Row],[Date]]),UnitEconomics3[#All],4,FALSE)/DAY(EOMONTH(UnitEconomics[[#This Row],[Date]],0))</f>
        <v>2.2580645161290321E-2</v>
      </c>
      <c r="D69" s="2">
        <f>VLOOKUP(MONTH(UnitEconomics[[#This Row],[Date]]),UnitEconomics3[#All],5,FALSE)/DAY(EOMONTH(UnitEconomics[[#This Row],[Date]],0))</f>
        <v>2.5806451612903226E-2</v>
      </c>
      <c r="E69" s="2">
        <f>VLOOKUP(MONTH(UnitEconomics[[#This Row],[Date]]),UnitEconomics3[#All],6,FALSE)/DAY(EOMONTH(UnitEconomics[[#This Row],[Date]],0))</f>
        <v>9.6774193548387101E-3</v>
      </c>
      <c r="F69" s="6"/>
    </row>
    <row r="70" spans="1:6" x14ac:dyDescent="0.25">
      <c r="A70" s="1">
        <f t="shared" si="1"/>
        <v>45634</v>
      </c>
      <c r="B70" s="2">
        <f>VLOOKUP(MONTH(UnitEconomics[[#This Row],[Date]]),UnitEconomics3[#All],3,FALSE)/DAY(EOMONTH(UnitEconomics[[#This Row],[Date]],0))</f>
        <v>1935.483870967742</v>
      </c>
      <c r="C70" s="2">
        <f>VLOOKUP(MONTH(UnitEconomics[[#This Row],[Date]]),UnitEconomics3[#All],4,FALSE)/DAY(EOMONTH(UnitEconomics[[#This Row],[Date]],0))</f>
        <v>2.2580645161290321E-2</v>
      </c>
      <c r="D70" s="2">
        <f>VLOOKUP(MONTH(UnitEconomics[[#This Row],[Date]]),UnitEconomics3[#All],5,FALSE)/DAY(EOMONTH(UnitEconomics[[#This Row],[Date]],0))</f>
        <v>2.5806451612903226E-2</v>
      </c>
      <c r="E70" s="2">
        <f>VLOOKUP(MONTH(UnitEconomics[[#This Row],[Date]]),UnitEconomics3[#All],6,FALSE)/DAY(EOMONTH(UnitEconomics[[#This Row],[Date]],0))</f>
        <v>9.6774193548387101E-3</v>
      </c>
      <c r="F70" s="6"/>
    </row>
    <row r="71" spans="1:6" x14ac:dyDescent="0.25">
      <c r="A71" s="1">
        <f t="shared" si="1"/>
        <v>45635</v>
      </c>
      <c r="B71" s="2">
        <f>VLOOKUP(MONTH(UnitEconomics[[#This Row],[Date]]),UnitEconomics3[#All],3,FALSE)/DAY(EOMONTH(UnitEconomics[[#This Row],[Date]],0))</f>
        <v>1935.483870967742</v>
      </c>
      <c r="C71" s="2">
        <f>VLOOKUP(MONTH(UnitEconomics[[#This Row],[Date]]),UnitEconomics3[#All],4,FALSE)/DAY(EOMONTH(UnitEconomics[[#This Row],[Date]],0))</f>
        <v>2.2580645161290321E-2</v>
      </c>
      <c r="D71" s="2">
        <f>VLOOKUP(MONTH(UnitEconomics[[#This Row],[Date]]),UnitEconomics3[#All],5,FALSE)/DAY(EOMONTH(UnitEconomics[[#This Row],[Date]],0))</f>
        <v>2.5806451612903226E-2</v>
      </c>
      <c r="E71" s="2">
        <f>VLOOKUP(MONTH(UnitEconomics[[#This Row],[Date]]),UnitEconomics3[#All],6,FALSE)/DAY(EOMONTH(UnitEconomics[[#This Row],[Date]],0))</f>
        <v>9.6774193548387101E-3</v>
      </c>
      <c r="F71" s="6"/>
    </row>
    <row r="72" spans="1:6" x14ac:dyDescent="0.25">
      <c r="A72" s="1">
        <f t="shared" si="1"/>
        <v>45636</v>
      </c>
      <c r="B72" s="2">
        <f>VLOOKUP(MONTH(UnitEconomics[[#This Row],[Date]]),UnitEconomics3[#All],3,FALSE)/DAY(EOMONTH(UnitEconomics[[#This Row],[Date]],0))</f>
        <v>1935.483870967742</v>
      </c>
      <c r="C72" s="2">
        <f>VLOOKUP(MONTH(UnitEconomics[[#This Row],[Date]]),UnitEconomics3[#All],4,FALSE)/DAY(EOMONTH(UnitEconomics[[#This Row],[Date]],0))</f>
        <v>2.2580645161290321E-2</v>
      </c>
      <c r="D72" s="2">
        <f>VLOOKUP(MONTH(UnitEconomics[[#This Row],[Date]]),UnitEconomics3[#All],5,FALSE)/DAY(EOMONTH(UnitEconomics[[#This Row],[Date]],0))</f>
        <v>2.5806451612903226E-2</v>
      </c>
      <c r="E72" s="2">
        <f>VLOOKUP(MONTH(UnitEconomics[[#This Row],[Date]]),UnitEconomics3[#All],6,FALSE)/DAY(EOMONTH(UnitEconomics[[#This Row],[Date]],0))</f>
        <v>9.6774193548387101E-3</v>
      </c>
      <c r="F72" s="6"/>
    </row>
    <row r="73" spans="1:6" x14ac:dyDescent="0.25">
      <c r="A73" s="1">
        <f t="shared" si="1"/>
        <v>45637</v>
      </c>
      <c r="B73" s="2">
        <f>VLOOKUP(MONTH(UnitEconomics[[#This Row],[Date]]),UnitEconomics3[#All],3,FALSE)/DAY(EOMONTH(UnitEconomics[[#This Row],[Date]],0))</f>
        <v>1935.483870967742</v>
      </c>
      <c r="C73" s="2">
        <f>VLOOKUP(MONTH(UnitEconomics[[#This Row],[Date]]),UnitEconomics3[#All],4,FALSE)/DAY(EOMONTH(UnitEconomics[[#This Row],[Date]],0))</f>
        <v>2.2580645161290321E-2</v>
      </c>
      <c r="D73" s="2">
        <f>VLOOKUP(MONTH(UnitEconomics[[#This Row],[Date]]),UnitEconomics3[#All],5,FALSE)/DAY(EOMONTH(UnitEconomics[[#This Row],[Date]],0))</f>
        <v>2.5806451612903226E-2</v>
      </c>
      <c r="E73" s="2">
        <f>VLOOKUP(MONTH(UnitEconomics[[#This Row],[Date]]),UnitEconomics3[#All],6,FALSE)/DAY(EOMONTH(UnitEconomics[[#This Row],[Date]],0))</f>
        <v>9.6774193548387101E-3</v>
      </c>
      <c r="F73" s="6"/>
    </row>
    <row r="74" spans="1:6" x14ac:dyDescent="0.25">
      <c r="A74" s="1">
        <f t="shared" si="1"/>
        <v>45638</v>
      </c>
      <c r="B74" s="2">
        <f>VLOOKUP(MONTH(UnitEconomics[[#This Row],[Date]]),UnitEconomics3[#All],3,FALSE)/DAY(EOMONTH(UnitEconomics[[#This Row],[Date]],0))</f>
        <v>1935.483870967742</v>
      </c>
      <c r="C74" s="2">
        <f>VLOOKUP(MONTH(UnitEconomics[[#This Row],[Date]]),UnitEconomics3[#All],4,FALSE)/DAY(EOMONTH(UnitEconomics[[#This Row],[Date]],0))</f>
        <v>2.2580645161290321E-2</v>
      </c>
      <c r="D74" s="2">
        <f>VLOOKUP(MONTH(UnitEconomics[[#This Row],[Date]]),UnitEconomics3[#All],5,FALSE)/DAY(EOMONTH(UnitEconomics[[#This Row],[Date]],0))</f>
        <v>2.5806451612903226E-2</v>
      </c>
      <c r="E74" s="2">
        <f>VLOOKUP(MONTH(UnitEconomics[[#This Row],[Date]]),UnitEconomics3[#All],6,FALSE)/DAY(EOMONTH(UnitEconomics[[#This Row],[Date]],0))</f>
        <v>9.6774193548387101E-3</v>
      </c>
      <c r="F74" s="6"/>
    </row>
    <row r="75" spans="1:6" x14ac:dyDescent="0.25">
      <c r="A75" s="1">
        <f t="shared" si="1"/>
        <v>45639</v>
      </c>
      <c r="B75" s="2">
        <f>VLOOKUP(MONTH(UnitEconomics[[#This Row],[Date]]),UnitEconomics3[#All],3,FALSE)/DAY(EOMONTH(UnitEconomics[[#This Row],[Date]],0))</f>
        <v>1935.483870967742</v>
      </c>
      <c r="C75" s="2">
        <f>VLOOKUP(MONTH(UnitEconomics[[#This Row],[Date]]),UnitEconomics3[#All],4,FALSE)/DAY(EOMONTH(UnitEconomics[[#This Row],[Date]],0))</f>
        <v>2.2580645161290321E-2</v>
      </c>
      <c r="D75" s="2">
        <f>VLOOKUP(MONTH(UnitEconomics[[#This Row],[Date]]),UnitEconomics3[#All],5,FALSE)/DAY(EOMONTH(UnitEconomics[[#This Row],[Date]],0))</f>
        <v>2.5806451612903226E-2</v>
      </c>
      <c r="E75" s="2">
        <f>VLOOKUP(MONTH(UnitEconomics[[#This Row],[Date]]),UnitEconomics3[#All],6,FALSE)/DAY(EOMONTH(UnitEconomics[[#This Row],[Date]],0))</f>
        <v>9.6774193548387101E-3</v>
      </c>
      <c r="F75" s="6"/>
    </row>
    <row r="76" spans="1:6" x14ac:dyDescent="0.25">
      <c r="A76" s="1">
        <f t="shared" si="1"/>
        <v>45640</v>
      </c>
      <c r="B76" s="2">
        <f>VLOOKUP(MONTH(UnitEconomics[[#This Row],[Date]]),UnitEconomics3[#All],3,FALSE)/DAY(EOMONTH(UnitEconomics[[#This Row],[Date]],0))</f>
        <v>1935.483870967742</v>
      </c>
      <c r="C76" s="2">
        <f>VLOOKUP(MONTH(UnitEconomics[[#This Row],[Date]]),UnitEconomics3[#All],4,FALSE)/DAY(EOMONTH(UnitEconomics[[#This Row],[Date]],0))</f>
        <v>2.2580645161290321E-2</v>
      </c>
      <c r="D76" s="2">
        <f>VLOOKUP(MONTH(UnitEconomics[[#This Row],[Date]]),UnitEconomics3[#All],5,FALSE)/DAY(EOMONTH(UnitEconomics[[#This Row],[Date]],0))</f>
        <v>2.5806451612903226E-2</v>
      </c>
      <c r="E76" s="2">
        <f>VLOOKUP(MONTH(UnitEconomics[[#This Row],[Date]]),UnitEconomics3[#All],6,FALSE)/DAY(EOMONTH(UnitEconomics[[#This Row],[Date]],0))</f>
        <v>9.6774193548387101E-3</v>
      </c>
      <c r="F76" s="6"/>
    </row>
    <row r="77" spans="1:6" x14ac:dyDescent="0.25">
      <c r="A77" s="1">
        <f t="shared" si="1"/>
        <v>45641</v>
      </c>
      <c r="B77" s="2">
        <f>VLOOKUP(MONTH(UnitEconomics[[#This Row],[Date]]),UnitEconomics3[#All],3,FALSE)/DAY(EOMONTH(UnitEconomics[[#This Row],[Date]],0))</f>
        <v>1935.483870967742</v>
      </c>
      <c r="C77" s="2">
        <f>VLOOKUP(MONTH(UnitEconomics[[#This Row],[Date]]),UnitEconomics3[#All],4,FALSE)/DAY(EOMONTH(UnitEconomics[[#This Row],[Date]],0))</f>
        <v>2.2580645161290321E-2</v>
      </c>
      <c r="D77" s="2">
        <f>VLOOKUP(MONTH(UnitEconomics[[#This Row],[Date]]),UnitEconomics3[#All],5,FALSE)/DAY(EOMONTH(UnitEconomics[[#This Row],[Date]],0))</f>
        <v>2.5806451612903226E-2</v>
      </c>
      <c r="E77" s="2">
        <f>VLOOKUP(MONTH(UnitEconomics[[#This Row],[Date]]),UnitEconomics3[#All],6,FALSE)/DAY(EOMONTH(UnitEconomics[[#This Row],[Date]],0))</f>
        <v>9.6774193548387101E-3</v>
      </c>
      <c r="F77" s="6"/>
    </row>
    <row r="78" spans="1:6" x14ac:dyDescent="0.25">
      <c r="A78" s="1">
        <f t="shared" si="1"/>
        <v>45642</v>
      </c>
      <c r="B78" s="2">
        <f>VLOOKUP(MONTH(UnitEconomics[[#This Row],[Date]]),UnitEconomics3[#All],3,FALSE)/DAY(EOMONTH(UnitEconomics[[#This Row],[Date]],0))</f>
        <v>1935.483870967742</v>
      </c>
      <c r="C78" s="2">
        <f>VLOOKUP(MONTH(UnitEconomics[[#This Row],[Date]]),UnitEconomics3[#All],4,FALSE)/DAY(EOMONTH(UnitEconomics[[#This Row],[Date]],0))</f>
        <v>2.2580645161290321E-2</v>
      </c>
      <c r="D78" s="2">
        <f>VLOOKUP(MONTH(UnitEconomics[[#This Row],[Date]]),UnitEconomics3[#All],5,FALSE)/DAY(EOMONTH(UnitEconomics[[#This Row],[Date]],0))</f>
        <v>2.5806451612903226E-2</v>
      </c>
      <c r="E78" s="2">
        <f>VLOOKUP(MONTH(UnitEconomics[[#This Row],[Date]]),UnitEconomics3[#All],6,FALSE)/DAY(EOMONTH(UnitEconomics[[#This Row],[Date]],0))</f>
        <v>9.6774193548387101E-3</v>
      </c>
      <c r="F78" s="6"/>
    </row>
    <row r="79" spans="1:6" x14ac:dyDescent="0.25">
      <c r="A79" s="1">
        <f t="shared" si="1"/>
        <v>45643</v>
      </c>
      <c r="B79" s="2">
        <f>VLOOKUP(MONTH(UnitEconomics[[#This Row],[Date]]),UnitEconomics3[#All],3,FALSE)/DAY(EOMONTH(UnitEconomics[[#This Row],[Date]],0))</f>
        <v>1935.483870967742</v>
      </c>
      <c r="C79" s="2">
        <f>VLOOKUP(MONTH(UnitEconomics[[#This Row],[Date]]),UnitEconomics3[#All],4,FALSE)/DAY(EOMONTH(UnitEconomics[[#This Row],[Date]],0))</f>
        <v>2.2580645161290321E-2</v>
      </c>
      <c r="D79" s="2">
        <f>VLOOKUP(MONTH(UnitEconomics[[#This Row],[Date]]),UnitEconomics3[#All],5,FALSE)/DAY(EOMONTH(UnitEconomics[[#This Row],[Date]],0))</f>
        <v>2.5806451612903226E-2</v>
      </c>
      <c r="E79" s="2">
        <f>VLOOKUP(MONTH(UnitEconomics[[#This Row],[Date]]),UnitEconomics3[#All],6,FALSE)/DAY(EOMONTH(UnitEconomics[[#This Row],[Date]],0))</f>
        <v>9.6774193548387101E-3</v>
      </c>
      <c r="F79" s="6"/>
    </row>
    <row r="80" spans="1:6" x14ac:dyDescent="0.25">
      <c r="A80" s="1">
        <f t="shared" si="1"/>
        <v>45644</v>
      </c>
      <c r="B80" s="2">
        <f>VLOOKUP(MONTH(UnitEconomics[[#This Row],[Date]]),UnitEconomics3[#All],3,FALSE)/DAY(EOMONTH(UnitEconomics[[#This Row],[Date]],0))</f>
        <v>1935.483870967742</v>
      </c>
      <c r="C80" s="2">
        <f>VLOOKUP(MONTH(UnitEconomics[[#This Row],[Date]]),UnitEconomics3[#All],4,FALSE)/DAY(EOMONTH(UnitEconomics[[#This Row],[Date]],0))</f>
        <v>2.2580645161290321E-2</v>
      </c>
      <c r="D80" s="2">
        <f>VLOOKUP(MONTH(UnitEconomics[[#This Row],[Date]]),UnitEconomics3[#All],5,FALSE)/DAY(EOMONTH(UnitEconomics[[#This Row],[Date]],0))</f>
        <v>2.5806451612903226E-2</v>
      </c>
      <c r="E80" s="2">
        <f>VLOOKUP(MONTH(UnitEconomics[[#This Row],[Date]]),UnitEconomics3[#All],6,FALSE)/DAY(EOMONTH(UnitEconomics[[#This Row],[Date]],0))</f>
        <v>9.6774193548387101E-3</v>
      </c>
      <c r="F80" s="6"/>
    </row>
    <row r="81" spans="1:6" x14ac:dyDescent="0.25">
      <c r="A81" s="1">
        <f t="shared" si="1"/>
        <v>45645</v>
      </c>
      <c r="B81" s="2">
        <f>VLOOKUP(MONTH(UnitEconomics[[#This Row],[Date]]),UnitEconomics3[#All],3,FALSE)/DAY(EOMONTH(UnitEconomics[[#This Row],[Date]],0))</f>
        <v>1935.483870967742</v>
      </c>
      <c r="C81" s="2">
        <f>VLOOKUP(MONTH(UnitEconomics[[#This Row],[Date]]),UnitEconomics3[#All],4,FALSE)/DAY(EOMONTH(UnitEconomics[[#This Row],[Date]],0))</f>
        <v>2.2580645161290321E-2</v>
      </c>
      <c r="D81" s="2">
        <f>VLOOKUP(MONTH(UnitEconomics[[#This Row],[Date]]),UnitEconomics3[#All],5,FALSE)/DAY(EOMONTH(UnitEconomics[[#This Row],[Date]],0))</f>
        <v>2.5806451612903226E-2</v>
      </c>
      <c r="E81" s="2">
        <f>VLOOKUP(MONTH(UnitEconomics[[#This Row],[Date]]),UnitEconomics3[#All],6,FALSE)/DAY(EOMONTH(UnitEconomics[[#This Row],[Date]],0))</f>
        <v>9.6774193548387101E-3</v>
      </c>
      <c r="F81" s="6"/>
    </row>
    <row r="82" spans="1:6" x14ac:dyDescent="0.25">
      <c r="A82" s="1">
        <f t="shared" si="1"/>
        <v>45646</v>
      </c>
      <c r="B82" s="2">
        <f>VLOOKUP(MONTH(UnitEconomics[[#This Row],[Date]]),UnitEconomics3[#All],3,FALSE)/DAY(EOMONTH(UnitEconomics[[#This Row],[Date]],0))</f>
        <v>1935.483870967742</v>
      </c>
      <c r="C82" s="2">
        <f>VLOOKUP(MONTH(UnitEconomics[[#This Row],[Date]]),UnitEconomics3[#All],4,FALSE)/DAY(EOMONTH(UnitEconomics[[#This Row],[Date]],0))</f>
        <v>2.2580645161290321E-2</v>
      </c>
      <c r="D82" s="2">
        <f>VLOOKUP(MONTH(UnitEconomics[[#This Row],[Date]]),UnitEconomics3[#All],5,FALSE)/DAY(EOMONTH(UnitEconomics[[#This Row],[Date]],0))</f>
        <v>2.5806451612903226E-2</v>
      </c>
      <c r="E82" s="2">
        <f>VLOOKUP(MONTH(UnitEconomics[[#This Row],[Date]]),UnitEconomics3[#All],6,FALSE)/DAY(EOMONTH(UnitEconomics[[#This Row],[Date]],0))</f>
        <v>9.6774193548387101E-3</v>
      </c>
      <c r="F82" s="6"/>
    </row>
    <row r="83" spans="1:6" x14ac:dyDescent="0.25">
      <c r="A83" s="1">
        <f t="shared" si="1"/>
        <v>45647</v>
      </c>
      <c r="B83" s="2">
        <f>VLOOKUP(MONTH(UnitEconomics[[#This Row],[Date]]),UnitEconomics3[#All],3,FALSE)/DAY(EOMONTH(UnitEconomics[[#This Row],[Date]],0))</f>
        <v>1935.483870967742</v>
      </c>
      <c r="C83" s="2">
        <f>VLOOKUP(MONTH(UnitEconomics[[#This Row],[Date]]),UnitEconomics3[#All],4,FALSE)/DAY(EOMONTH(UnitEconomics[[#This Row],[Date]],0))</f>
        <v>2.2580645161290321E-2</v>
      </c>
      <c r="D83" s="2">
        <f>VLOOKUP(MONTH(UnitEconomics[[#This Row],[Date]]),UnitEconomics3[#All],5,FALSE)/DAY(EOMONTH(UnitEconomics[[#This Row],[Date]],0))</f>
        <v>2.5806451612903226E-2</v>
      </c>
      <c r="E83" s="2">
        <f>VLOOKUP(MONTH(UnitEconomics[[#This Row],[Date]]),UnitEconomics3[#All],6,FALSE)/DAY(EOMONTH(UnitEconomics[[#This Row],[Date]],0))</f>
        <v>9.6774193548387101E-3</v>
      </c>
      <c r="F83" s="6"/>
    </row>
    <row r="84" spans="1:6" x14ac:dyDescent="0.25">
      <c r="A84" s="1">
        <f t="shared" si="1"/>
        <v>45648</v>
      </c>
      <c r="B84" s="2">
        <f>VLOOKUP(MONTH(UnitEconomics[[#This Row],[Date]]),UnitEconomics3[#All],3,FALSE)/DAY(EOMONTH(UnitEconomics[[#This Row],[Date]],0))</f>
        <v>1935.483870967742</v>
      </c>
      <c r="C84" s="2">
        <f>VLOOKUP(MONTH(UnitEconomics[[#This Row],[Date]]),UnitEconomics3[#All],4,FALSE)/DAY(EOMONTH(UnitEconomics[[#This Row],[Date]],0))</f>
        <v>2.2580645161290321E-2</v>
      </c>
      <c r="D84" s="2">
        <f>VLOOKUP(MONTH(UnitEconomics[[#This Row],[Date]]),UnitEconomics3[#All],5,FALSE)/DAY(EOMONTH(UnitEconomics[[#This Row],[Date]],0))</f>
        <v>2.5806451612903226E-2</v>
      </c>
      <c r="E84" s="2">
        <f>VLOOKUP(MONTH(UnitEconomics[[#This Row],[Date]]),UnitEconomics3[#All],6,FALSE)/DAY(EOMONTH(UnitEconomics[[#This Row],[Date]],0))</f>
        <v>9.6774193548387101E-3</v>
      </c>
      <c r="F84" s="6"/>
    </row>
    <row r="85" spans="1:6" x14ac:dyDescent="0.25">
      <c r="A85" s="1">
        <f t="shared" si="1"/>
        <v>45649</v>
      </c>
      <c r="B85" s="2">
        <f>VLOOKUP(MONTH(UnitEconomics[[#This Row],[Date]]),UnitEconomics3[#All],3,FALSE)/DAY(EOMONTH(UnitEconomics[[#This Row],[Date]],0))</f>
        <v>1935.483870967742</v>
      </c>
      <c r="C85" s="2">
        <f>VLOOKUP(MONTH(UnitEconomics[[#This Row],[Date]]),UnitEconomics3[#All],4,FALSE)/DAY(EOMONTH(UnitEconomics[[#This Row],[Date]],0))</f>
        <v>2.2580645161290321E-2</v>
      </c>
      <c r="D85" s="2">
        <f>VLOOKUP(MONTH(UnitEconomics[[#This Row],[Date]]),UnitEconomics3[#All],5,FALSE)/DAY(EOMONTH(UnitEconomics[[#This Row],[Date]],0))</f>
        <v>2.5806451612903226E-2</v>
      </c>
      <c r="E85" s="2">
        <f>VLOOKUP(MONTH(UnitEconomics[[#This Row],[Date]]),UnitEconomics3[#All],6,FALSE)/DAY(EOMONTH(UnitEconomics[[#This Row],[Date]],0))</f>
        <v>9.6774193548387101E-3</v>
      </c>
      <c r="F85" s="6"/>
    </row>
    <row r="86" spans="1:6" x14ac:dyDescent="0.25">
      <c r="A86" s="1">
        <f t="shared" si="1"/>
        <v>45650</v>
      </c>
      <c r="B86" s="2">
        <f>VLOOKUP(MONTH(UnitEconomics[[#This Row],[Date]]),UnitEconomics3[#All],3,FALSE)/DAY(EOMONTH(UnitEconomics[[#This Row],[Date]],0))</f>
        <v>1935.483870967742</v>
      </c>
      <c r="C86" s="2">
        <f>VLOOKUP(MONTH(UnitEconomics[[#This Row],[Date]]),UnitEconomics3[#All],4,FALSE)/DAY(EOMONTH(UnitEconomics[[#This Row],[Date]],0))</f>
        <v>2.2580645161290321E-2</v>
      </c>
      <c r="D86" s="2">
        <f>VLOOKUP(MONTH(UnitEconomics[[#This Row],[Date]]),UnitEconomics3[#All],5,FALSE)/DAY(EOMONTH(UnitEconomics[[#This Row],[Date]],0))</f>
        <v>2.5806451612903226E-2</v>
      </c>
      <c r="E86" s="2">
        <f>VLOOKUP(MONTH(UnitEconomics[[#This Row],[Date]]),UnitEconomics3[#All],6,FALSE)/DAY(EOMONTH(UnitEconomics[[#This Row],[Date]],0))</f>
        <v>9.6774193548387101E-3</v>
      </c>
      <c r="F86" s="6"/>
    </row>
    <row r="87" spans="1:6" x14ac:dyDescent="0.25">
      <c r="A87" s="1">
        <f t="shared" si="1"/>
        <v>45651</v>
      </c>
      <c r="B87" s="2">
        <f>VLOOKUP(MONTH(UnitEconomics[[#This Row],[Date]]),UnitEconomics3[#All],3,FALSE)/DAY(EOMONTH(UnitEconomics[[#This Row],[Date]],0))</f>
        <v>1935.483870967742</v>
      </c>
      <c r="C87" s="2">
        <f>VLOOKUP(MONTH(UnitEconomics[[#This Row],[Date]]),UnitEconomics3[#All],4,FALSE)/DAY(EOMONTH(UnitEconomics[[#This Row],[Date]],0))</f>
        <v>2.2580645161290321E-2</v>
      </c>
      <c r="D87" s="2">
        <f>VLOOKUP(MONTH(UnitEconomics[[#This Row],[Date]]),UnitEconomics3[#All],5,FALSE)/DAY(EOMONTH(UnitEconomics[[#This Row],[Date]],0))</f>
        <v>2.5806451612903226E-2</v>
      </c>
      <c r="E87" s="2">
        <f>VLOOKUP(MONTH(UnitEconomics[[#This Row],[Date]]),UnitEconomics3[#All],6,FALSE)/DAY(EOMONTH(UnitEconomics[[#This Row],[Date]],0))</f>
        <v>9.6774193548387101E-3</v>
      </c>
      <c r="F87" s="6"/>
    </row>
    <row r="88" spans="1:6" x14ac:dyDescent="0.25">
      <c r="A88" s="1">
        <f t="shared" si="1"/>
        <v>45652</v>
      </c>
      <c r="B88" s="2">
        <f>VLOOKUP(MONTH(UnitEconomics[[#This Row],[Date]]),UnitEconomics3[#All],3,FALSE)/DAY(EOMONTH(UnitEconomics[[#This Row],[Date]],0))</f>
        <v>1935.483870967742</v>
      </c>
      <c r="C88" s="2">
        <f>VLOOKUP(MONTH(UnitEconomics[[#This Row],[Date]]),UnitEconomics3[#All],4,FALSE)/DAY(EOMONTH(UnitEconomics[[#This Row],[Date]],0))</f>
        <v>2.2580645161290321E-2</v>
      </c>
      <c r="D88" s="2">
        <f>VLOOKUP(MONTH(UnitEconomics[[#This Row],[Date]]),UnitEconomics3[#All],5,FALSE)/DAY(EOMONTH(UnitEconomics[[#This Row],[Date]],0))</f>
        <v>2.5806451612903226E-2</v>
      </c>
      <c r="E88" s="2">
        <f>VLOOKUP(MONTH(UnitEconomics[[#This Row],[Date]]),UnitEconomics3[#All],6,FALSE)/DAY(EOMONTH(UnitEconomics[[#This Row],[Date]],0))</f>
        <v>9.6774193548387101E-3</v>
      </c>
      <c r="F88" s="6"/>
    </row>
    <row r="89" spans="1:6" x14ac:dyDescent="0.25">
      <c r="A89" s="1">
        <f t="shared" si="1"/>
        <v>45653</v>
      </c>
      <c r="B89" s="2">
        <f>VLOOKUP(MONTH(UnitEconomics[[#This Row],[Date]]),UnitEconomics3[#All],3,FALSE)/DAY(EOMONTH(UnitEconomics[[#This Row],[Date]],0))</f>
        <v>1935.483870967742</v>
      </c>
      <c r="C89" s="2">
        <f>VLOOKUP(MONTH(UnitEconomics[[#This Row],[Date]]),UnitEconomics3[#All],4,FALSE)/DAY(EOMONTH(UnitEconomics[[#This Row],[Date]],0))</f>
        <v>2.2580645161290321E-2</v>
      </c>
      <c r="D89" s="2">
        <f>VLOOKUP(MONTH(UnitEconomics[[#This Row],[Date]]),UnitEconomics3[#All],5,FALSE)/DAY(EOMONTH(UnitEconomics[[#This Row],[Date]],0))</f>
        <v>2.5806451612903226E-2</v>
      </c>
      <c r="E89" s="2">
        <f>VLOOKUP(MONTH(UnitEconomics[[#This Row],[Date]]),UnitEconomics3[#All],6,FALSE)/DAY(EOMONTH(UnitEconomics[[#This Row],[Date]],0))</f>
        <v>9.6774193548387101E-3</v>
      </c>
      <c r="F89" s="6"/>
    </row>
    <row r="90" spans="1:6" x14ac:dyDescent="0.25">
      <c r="A90" s="1">
        <f t="shared" si="1"/>
        <v>45654</v>
      </c>
      <c r="B90" s="2">
        <f>VLOOKUP(MONTH(UnitEconomics[[#This Row],[Date]]),UnitEconomics3[#All],3,FALSE)/DAY(EOMONTH(UnitEconomics[[#This Row],[Date]],0))</f>
        <v>1935.483870967742</v>
      </c>
      <c r="C90" s="2">
        <f>VLOOKUP(MONTH(UnitEconomics[[#This Row],[Date]]),UnitEconomics3[#All],4,FALSE)/DAY(EOMONTH(UnitEconomics[[#This Row],[Date]],0))</f>
        <v>2.2580645161290321E-2</v>
      </c>
      <c r="D90" s="2">
        <f>VLOOKUP(MONTH(UnitEconomics[[#This Row],[Date]]),UnitEconomics3[#All],5,FALSE)/DAY(EOMONTH(UnitEconomics[[#This Row],[Date]],0))</f>
        <v>2.5806451612903226E-2</v>
      </c>
      <c r="E90" s="2">
        <f>VLOOKUP(MONTH(UnitEconomics[[#This Row],[Date]]),UnitEconomics3[#All],6,FALSE)/DAY(EOMONTH(UnitEconomics[[#This Row],[Date]],0))</f>
        <v>9.6774193548387101E-3</v>
      </c>
      <c r="F90" s="6"/>
    </row>
    <row r="91" spans="1:6" x14ac:dyDescent="0.25">
      <c r="A91" s="1">
        <f t="shared" si="1"/>
        <v>45655</v>
      </c>
      <c r="B91" s="2">
        <f>VLOOKUP(MONTH(UnitEconomics[[#This Row],[Date]]),UnitEconomics3[#All],3,FALSE)/DAY(EOMONTH(UnitEconomics[[#This Row],[Date]],0))</f>
        <v>1935.483870967742</v>
      </c>
      <c r="C91" s="2">
        <f>VLOOKUP(MONTH(UnitEconomics[[#This Row],[Date]]),UnitEconomics3[#All],4,FALSE)/DAY(EOMONTH(UnitEconomics[[#This Row],[Date]],0))</f>
        <v>2.2580645161290321E-2</v>
      </c>
      <c r="D91" s="2">
        <f>VLOOKUP(MONTH(UnitEconomics[[#This Row],[Date]]),UnitEconomics3[#All],5,FALSE)/DAY(EOMONTH(UnitEconomics[[#This Row],[Date]],0))</f>
        <v>2.5806451612903226E-2</v>
      </c>
      <c r="E91" s="2">
        <f>VLOOKUP(MONTH(UnitEconomics[[#This Row],[Date]]),UnitEconomics3[#All],6,FALSE)/DAY(EOMONTH(UnitEconomics[[#This Row],[Date]],0))</f>
        <v>9.6774193548387101E-3</v>
      </c>
      <c r="F91" s="6"/>
    </row>
    <row r="92" spans="1:6" x14ac:dyDescent="0.25">
      <c r="A92" s="1">
        <f t="shared" si="1"/>
        <v>45656</v>
      </c>
      <c r="B92" s="2">
        <f>VLOOKUP(MONTH(UnitEconomics[[#This Row],[Date]]),UnitEconomics3[#All],3,FALSE)/DAY(EOMONTH(UnitEconomics[[#This Row],[Date]],0))</f>
        <v>1935.483870967742</v>
      </c>
      <c r="C92" s="2">
        <f>VLOOKUP(MONTH(UnitEconomics[[#This Row],[Date]]),UnitEconomics3[#All],4,FALSE)/DAY(EOMONTH(UnitEconomics[[#This Row],[Date]],0))</f>
        <v>2.2580645161290321E-2</v>
      </c>
      <c r="D92" s="2">
        <f>VLOOKUP(MONTH(UnitEconomics[[#This Row],[Date]]),UnitEconomics3[#All],5,FALSE)/DAY(EOMONTH(UnitEconomics[[#This Row],[Date]],0))</f>
        <v>2.5806451612903226E-2</v>
      </c>
      <c r="E92" s="2">
        <f>VLOOKUP(MONTH(UnitEconomics[[#This Row],[Date]]),UnitEconomics3[#All],6,FALSE)/DAY(EOMONTH(UnitEconomics[[#This Row],[Date]],0))</f>
        <v>9.6774193548387101E-3</v>
      </c>
      <c r="F92" s="6"/>
    </row>
    <row r="93" spans="1:6" x14ac:dyDescent="0.25">
      <c r="A93" s="1">
        <f t="shared" si="1"/>
        <v>45657</v>
      </c>
      <c r="B93" s="2">
        <f>VLOOKUP(MONTH(UnitEconomics[[#This Row],[Date]]),UnitEconomics3[#All],3,FALSE)/DAY(EOMONTH(UnitEconomics[[#This Row],[Date]],0))</f>
        <v>1935.483870967742</v>
      </c>
      <c r="C93" s="2">
        <f>VLOOKUP(MONTH(UnitEconomics[[#This Row],[Date]]),UnitEconomics3[#All],4,FALSE)/DAY(EOMONTH(UnitEconomics[[#This Row],[Date]],0))</f>
        <v>2.2580645161290321E-2</v>
      </c>
      <c r="D93" s="2">
        <f>VLOOKUP(MONTH(UnitEconomics[[#This Row],[Date]]),UnitEconomics3[#All],5,FALSE)/DAY(EOMONTH(UnitEconomics[[#This Row],[Date]],0))</f>
        <v>2.5806451612903226E-2</v>
      </c>
      <c r="E93" s="2">
        <f>VLOOKUP(MONTH(UnitEconomics[[#This Row],[Date]]),UnitEconomics3[#All],6,FALSE)/DAY(EOMONTH(UnitEconomics[[#This Row],[Date]],0))</f>
        <v>9.6774193548387101E-3</v>
      </c>
      <c r="F93" s="6"/>
    </row>
    <row r="94" spans="1:6" x14ac:dyDescent="0.25">
      <c r="A94" s="1">
        <f t="shared" si="1"/>
        <v>45658</v>
      </c>
      <c r="B94" s="2">
        <f>VLOOKUP(MONTH(UnitEconomics[[#This Row],[Date]]),UnitEconomics3[#All],3,FALSE)/DAY(EOMONTH(UnitEconomics[[#This Row],[Date]],0))</f>
        <v>2903.2258064516127</v>
      </c>
      <c r="C94" s="2">
        <f>VLOOKUP(MONTH(UnitEconomics[[#This Row],[Date]]),UnitEconomics3[#All],4,FALSE)/DAY(EOMONTH(UnitEconomics[[#This Row],[Date]],0))</f>
        <v>2.7419354838709678E-2</v>
      </c>
      <c r="D94" s="2">
        <f>VLOOKUP(MONTH(UnitEconomics[[#This Row],[Date]]),UnitEconomics3[#All],5,FALSE)/DAY(EOMONTH(UnitEconomics[[#This Row],[Date]],0))</f>
        <v>2.903225806451613E-2</v>
      </c>
      <c r="E94" s="2">
        <f>VLOOKUP(MONTH(UnitEconomics[[#This Row],[Date]]),UnitEconomics3[#All],6,FALSE)/DAY(EOMONTH(UnitEconomics[[#This Row],[Date]],0))</f>
        <v>1.1290322580645161E-2</v>
      </c>
      <c r="F94" s="6"/>
    </row>
    <row r="95" spans="1:6" x14ac:dyDescent="0.25">
      <c r="A95" s="1">
        <f t="shared" si="1"/>
        <v>45659</v>
      </c>
      <c r="B95" s="2">
        <f>VLOOKUP(MONTH(UnitEconomics[[#This Row],[Date]]),UnitEconomics3[#All],3,FALSE)/DAY(EOMONTH(UnitEconomics[[#This Row],[Date]],0))</f>
        <v>2903.2258064516127</v>
      </c>
      <c r="C95" s="2">
        <f>VLOOKUP(MONTH(UnitEconomics[[#This Row],[Date]]),UnitEconomics3[#All],4,FALSE)/DAY(EOMONTH(UnitEconomics[[#This Row],[Date]],0))</f>
        <v>2.7419354838709678E-2</v>
      </c>
      <c r="D95" s="2">
        <f>VLOOKUP(MONTH(UnitEconomics[[#This Row],[Date]]),UnitEconomics3[#All],5,FALSE)/DAY(EOMONTH(UnitEconomics[[#This Row],[Date]],0))</f>
        <v>2.903225806451613E-2</v>
      </c>
      <c r="E95" s="2">
        <f>VLOOKUP(MONTH(UnitEconomics[[#This Row],[Date]]),UnitEconomics3[#All],6,FALSE)/DAY(EOMONTH(UnitEconomics[[#This Row],[Date]],0))</f>
        <v>1.1290322580645161E-2</v>
      </c>
      <c r="F95" s="6"/>
    </row>
    <row r="96" spans="1:6" x14ac:dyDescent="0.25">
      <c r="A96" s="1">
        <f t="shared" si="1"/>
        <v>45660</v>
      </c>
      <c r="B96" s="2">
        <f>VLOOKUP(MONTH(UnitEconomics[[#This Row],[Date]]),UnitEconomics3[#All],3,FALSE)/DAY(EOMONTH(UnitEconomics[[#This Row],[Date]],0))</f>
        <v>2903.2258064516127</v>
      </c>
      <c r="C96" s="2">
        <f>VLOOKUP(MONTH(UnitEconomics[[#This Row],[Date]]),UnitEconomics3[#All],4,FALSE)/DAY(EOMONTH(UnitEconomics[[#This Row],[Date]],0))</f>
        <v>2.7419354838709678E-2</v>
      </c>
      <c r="D96" s="2">
        <f>VLOOKUP(MONTH(UnitEconomics[[#This Row],[Date]]),UnitEconomics3[#All],5,FALSE)/DAY(EOMONTH(UnitEconomics[[#This Row],[Date]],0))</f>
        <v>2.903225806451613E-2</v>
      </c>
      <c r="E96" s="2">
        <f>VLOOKUP(MONTH(UnitEconomics[[#This Row],[Date]]),UnitEconomics3[#All],6,FALSE)/DAY(EOMONTH(UnitEconomics[[#This Row],[Date]],0))</f>
        <v>1.1290322580645161E-2</v>
      </c>
      <c r="F96" s="6"/>
    </row>
    <row r="97" spans="1:6" x14ac:dyDescent="0.25">
      <c r="A97" s="1">
        <f t="shared" si="1"/>
        <v>45661</v>
      </c>
      <c r="B97" s="2">
        <f>VLOOKUP(MONTH(UnitEconomics[[#This Row],[Date]]),UnitEconomics3[#All],3,FALSE)/DAY(EOMONTH(UnitEconomics[[#This Row],[Date]],0))</f>
        <v>2903.2258064516127</v>
      </c>
      <c r="C97" s="2">
        <f>VLOOKUP(MONTH(UnitEconomics[[#This Row],[Date]]),UnitEconomics3[#All],4,FALSE)/DAY(EOMONTH(UnitEconomics[[#This Row],[Date]],0))</f>
        <v>2.7419354838709678E-2</v>
      </c>
      <c r="D97" s="2">
        <f>VLOOKUP(MONTH(UnitEconomics[[#This Row],[Date]]),UnitEconomics3[#All],5,FALSE)/DAY(EOMONTH(UnitEconomics[[#This Row],[Date]],0))</f>
        <v>2.903225806451613E-2</v>
      </c>
      <c r="E97" s="2">
        <f>VLOOKUP(MONTH(UnitEconomics[[#This Row],[Date]]),UnitEconomics3[#All],6,FALSE)/DAY(EOMONTH(UnitEconomics[[#This Row],[Date]],0))</f>
        <v>1.1290322580645161E-2</v>
      </c>
      <c r="F97" s="6"/>
    </row>
    <row r="98" spans="1:6" x14ac:dyDescent="0.25">
      <c r="A98" s="1">
        <f t="shared" si="1"/>
        <v>45662</v>
      </c>
      <c r="B98" s="2">
        <f>VLOOKUP(MONTH(UnitEconomics[[#This Row],[Date]]),UnitEconomics3[#All],3,FALSE)/DAY(EOMONTH(UnitEconomics[[#This Row],[Date]],0))</f>
        <v>2903.2258064516127</v>
      </c>
      <c r="C98" s="2">
        <f>VLOOKUP(MONTH(UnitEconomics[[#This Row],[Date]]),UnitEconomics3[#All],4,FALSE)/DAY(EOMONTH(UnitEconomics[[#This Row],[Date]],0))</f>
        <v>2.7419354838709678E-2</v>
      </c>
      <c r="D98" s="2">
        <f>VLOOKUP(MONTH(UnitEconomics[[#This Row],[Date]]),UnitEconomics3[#All],5,FALSE)/DAY(EOMONTH(UnitEconomics[[#This Row],[Date]],0))</f>
        <v>2.903225806451613E-2</v>
      </c>
      <c r="E98" s="2">
        <f>VLOOKUP(MONTH(UnitEconomics[[#This Row],[Date]]),UnitEconomics3[#All],6,FALSE)/DAY(EOMONTH(UnitEconomics[[#This Row],[Date]],0))</f>
        <v>1.1290322580645161E-2</v>
      </c>
      <c r="F98" s="6"/>
    </row>
    <row r="99" spans="1:6" x14ac:dyDescent="0.25">
      <c r="A99" s="1">
        <f t="shared" si="1"/>
        <v>45663</v>
      </c>
      <c r="B99" s="2">
        <f>VLOOKUP(MONTH(UnitEconomics[[#This Row],[Date]]),UnitEconomics3[#All],3,FALSE)/DAY(EOMONTH(UnitEconomics[[#This Row],[Date]],0))</f>
        <v>2903.2258064516127</v>
      </c>
      <c r="C99" s="2">
        <f>VLOOKUP(MONTH(UnitEconomics[[#This Row],[Date]]),UnitEconomics3[#All],4,FALSE)/DAY(EOMONTH(UnitEconomics[[#This Row],[Date]],0))</f>
        <v>2.7419354838709678E-2</v>
      </c>
      <c r="D99" s="2">
        <f>VLOOKUP(MONTH(UnitEconomics[[#This Row],[Date]]),UnitEconomics3[#All],5,FALSE)/DAY(EOMONTH(UnitEconomics[[#This Row],[Date]],0))</f>
        <v>2.903225806451613E-2</v>
      </c>
      <c r="E99" s="2">
        <f>VLOOKUP(MONTH(UnitEconomics[[#This Row],[Date]]),UnitEconomics3[#All],6,FALSE)/DAY(EOMONTH(UnitEconomics[[#This Row],[Date]],0))</f>
        <v>1.1290322580645161E-2</v>
      </c>
      <c r="F99" s="6"/>
    </row>
    <row r="100" spans="1:6" x14ac:dyDescent="0.25">
      <c r="A100" s="1">
        <f t="shared" si="1"/>
        <v>45664</v>
      </c>
      <c r="B100" s="2">
        <f>VLOOKUP(MONTH(UnitEconomics[[#This Row],[Date]]),UnitEconomics3[#All],3,FALSE)/DAY(EOMONTH(UnitEconomics[[#This Row],[Date]],0))</f>
        <v>2903.2258064516127</v>
      </c>
      <c r="C100" s="2">
        <f>VLOOKUP(MONTH(UnitEconomics[[#This Row],[Date]]),UnitEconomics3[#All],4,FALSE)/DAY(EOMONTH(UnitEconomics[[#This Row],[Date]],0))</f>
        <v>2.7419354838709678E-2</v>
      </c>
      <c r="D100" s="2">
        <f>VLOOKUP(MONTH(UnitEconomics[[#This Row],[Date]]),UnitEconomics3[#All],5,FALSE)/DAY(EOMONTH(UnitEconomics[[#This Row],[Date]],0))</f>
        <v>2.903225806451613E-2</v>
      </c>
      <c r="E100" s="2">
        <f>VLOOKUP(MONTH(UnitEconomics[[#This Row],[Date]]),UnitEconomics3[#All],6,FALSE)/DAY(EOMONTH(UnitEconomics[[#This Row],[Date]],0))</f>
        <v>1.1290322580645161E-2</v>
      </c>
      <c r="F100" s="6"/>
    </row>
    <row r="101" spans="1:6" x14ac:dyDescent="0.25">
      <c r="A101" s="1">
        <f t="shared" si="1"/>
        <v>45665</v>
      </c>
      <c r="B101" s="2">
        <f>VLOOKUP(MONTH(UnitEconomics[[#This Row],[Date]]),UnitEconomics3[#All],3,FALSE)/DAY(EOMONTH(UnitEconomics[[#This Row],[Date]],0))</f>
        <v>2903.2258064516127</v>
      </c>
      <c r="C101" s="2">
        <f>VLOOKUP(MONTH(UnitEconomics[[#This Row],[Date]]),UnitEconomics3[#All],4,FALSE)/DAY(EOMONTH(UnitEconomics[[#This Row],[Date]],0))</f>
        <v>2.7419354838709678E-2</v>
      </c>
      <c r="D101" s="2">
        <f>VLOOKUP(MONTH(UnitEconomics[[#This Row],[Date]]),UnitEconomics3[#All],5,FALSE)/DAY(EOMONTH(UnitEconomics[[#This Row],[Date]],0))</f>
        <v>2.903225806451613E-2</v>
      </c>
      <c r="E101" s="2">
        <f>VLOOKUP(MONTH(UnitEconomics[[#This Row],[Date]]),UnitEconomics3[#All],6,FALSE)/DAY(EOMONTH(UnitEconomics[[#This Row],[Date]],0))</f>
        <v>1.1290322580645161E-2</v>
      </c>
      <c r="F101" s="6"/>
    </row>
    <row r="102" spans="1:6" x14ac:dyDescent="0.25">
      <c r="A102" s="1">
        <f t="shared" si="1"/>
        <v>45666</v>
      </c>
      <c r="B102" s="2">
        <f>VLOOKUP(MONTH(UnitEconomics[[#This Row],[Date]]),UnitEconomics3[#All],3,FALSE)/DAY(EOMONTH(UnitEconomics[[#This Row],[Date]],0))</f>
        <v>2903.2258064516127</v>
      </c>
      <c r="C102" s="2">
        <f>VLOOKUP(MONTH(UnitEconomics[[#This Row],[Date]]),UnitEconomics3[#All],4,FALSE)/DAY(EOMONTH(UnitEconomics[[#This Row],[Date]],0))</f>
        <v>2.7419354838709678E-2</v>
      </c>
      <c r="D102" s="2">
        <f>VLOOKUP(MONTH(UnitEconomics[[#This Row],[Date]]),UnitEconomics3[#All],5,FALSE)/DAY(EOMONTH(UnitEconomics[[#This Row],[Date]],0))</f>
        <v>2.903225806451613E-2</v>
      </c>
      <c r="E102" s="2">
        <f>VLOOKUP(MONTH(UnitEconomics[[#This Row],[Date]]),UnitEconomics3[#All],6,FALSE)/DAY(EOMONTH(UnitEconomics[[#This Row],[Date]],0))</f>
        <v>1.1290322580645161E-2</v>
      </c>
      <c r="F102" s="6"/>
    </row>
    <row r="103" spans="1:6" x14ac:dyDescent="0.25">
      <c r="A103" s="1">
        <f t="shared" si="1"/>
        <v>45667</v>
      </c>
      <c r="B103" s="2">
        <f>VLOOKUP(MONTH(UnitEconomics[[#This Row],[Date]]),UnitEconomics3[#All],3,FALSE)/DAY(EOMONTH(UnitEconomics[[#This Row],[Date]],0))</f>
        <v>2903.2258064516127</v>
      </c>
      <c r="C103" s="2">
        <f>VLOOKUP(MONTH(UnitEconomics[[#This Row],[Date]]),UnitEconomics3[#All],4,FALSE)/DAY(EOMONTH(UnitEconomics[[#This Row],[Date]],0))</f>
        <v>2.7419354838709678E-2</v>
      </c>
      <c r="D103" s="2">
        <f>VLOOKUP(MONTH(UnitEconomics[[#This Row],[Date]]),UnitEconomics3[#All],5,FALSE)/DAY(EOMONTH(UnitEconomics[[#This Row],[Date]],0))</f>
        <v>2.903225806451613E-2</v>
      </c>
      <c r="E103" s="2">
        <f>VLOOKUP(MONTH(UnitEconomics[[#This Row],[Date]]),UnitEconomics3[#All],6,FALSE)/DAY(EOMONTH(UnitEconomics[[#This Row],[Date]],0))</f>
        <v>1.1290322580645161E-2</v>
      </c>
      <c r="F103" s="6"/>
    </row>
    <row r="104" spans="1:6" x14ac:dyDescent="0.25">
      <c r="A104" s="1">
        <f t="shared" si="1"/>
        <v>45668</v>
      </c>
      <c r="B104" s="2">
        <f>VLOOKUP(MONTH(UnitEconomics[[#This Row],[Date]]),UnitEconomics3[#All],3,FALSE)/DAY(EOMONTH(UnitEconomics[[#This Row],[Date]],0))</f>
        <v>2903.2258064516127</v>
      </c>
      <c r="C104" s="2">
        <f>VLOOKUP(MONTH(UnitEconomics[[#This Row],[Date]]),UnitEconomics3[#All],4,FALSE)/DAY(EOMONTH(UnitEconomics[[#This Row],[Date]],0))</f>
        <v>2.7419354838709678E-2</v>
      </c>
      <c r="D104" s="2">
        <f>VLOOKUP(MONTH(UnitEconomics[[#This Row],[Date]]),UnitEconomics3[#All],5,FALSE)/DAY(EOMONTH(UnitEconomics[[#This Row],[Date]],0))</f>
        <v>2.903225806451613E-2</v>
      </c>
      <c r="E104" s="2">
        <f>VLOOKUP(MONTH(UnitEconomics[[#This Row],[Date]]),UnitEconomics3[#All],6,FALSE)/DAY(EOMONTH(UnitEconomics[[#This Row],[Date]],0))</f>
        <v>1.1290322580645161E-2</v>
      </c>
      <c r="F104" s="6"/>
    </row>
    <row r="105" spans="1:6" x14ac:dyDescent="0.25">
      <c r="A105" s="1">
        <f t="shared" si="1"/>
        <v>45669</v>
      </c>
      <c r="B105" s="2">
        <f>VLOOKUP(MONTH(UnitEconomics[[#This Row],[Date]]),UnitEconomics3[#All],3,FALSE)/DAY(EOMONTH(UnitEconomics[[#This Row],[Date]],0))</f>
        <v>2903.2258064516127</v>
      </c>
      <c r="C105" s="2">
        <f>VLOOKUP(MONTH(UnitEconomics[[#This Row],[Date]]),UnitEconomics3[#All],4,FALSE)/DAY(EOMONTH(UnitEconomics[[#This Row],[Date]],0))</f>
        <v>2.7419354838709678E-2</v>
      </c>
      <c r="D105" s="2">
        <f>VLOOKUP(MONTH(UnitEconomics[[#This Row],[Date]]),UnitEconomics3[#All],5,FALSE)/DAY(EOMONTH(UnitEconomics[[#This Row],[Date]],0))</f>
        <v>2.903225806451613E-2</v>
      </c>
      <c r="E105" s="2">
        <f>VLOOKUP(MONTH(UnitEconomics[[#This Row],[Date]]),UnitEconomics3[#All],6,FALSE)/DAY(EOMONTH(UnitEconomics[[#This Row],[Date]],0))</f>
        <v>1.1290322580645161E-2</v>
      </c>
      <c r="F105" s="6"/>
    </row>
    <row r="106" spans="1:6" x14ac:dyDescent="0.25">
      <c r="A106" s="1">
        <f t="shared" si="1"/>
        <v>45670</v>
      </c>
      <c r="B106" s="2">
        <f>VLOOKUP(MONTH(UnitEconomics[[#This Row],[Date]]),UnitEconomics3[#All],3,FALSE)/DAY(EOMONTH(UnitEconomics[[#This Row],[Date]],0))</f>
        <v>2903.2258064516127</v>
      </c>
      <c r="C106" s="2">
        <f>VLOOKUP(MONTH(UnitEconomics[[#This Row],[Date]]),UnitEconomics3[#All],4,FALSE)/DAY(EOMONTH(UnitEconomics[[#This Row],[Date]],0))</f>
        <v>2.7419354838709678E-2</v>
      </c>
      <c r="D106" s="2">
        <f>VLOOKUP(MONTH(UnitEconomics[[#This Row],[Date]]),UnitEconomics3[#All],5,FALSE)/DAY(EOMONTH(UnitEconomics[[#This Row],[Date]],0))</f>
        <v>2.903225806451613E-2</v>
      </c>
      <c r="E106" s="2">
        <f>VLOOKUP(MONTH(UnitEconomics[[#This Row],[Date]]),UnitEconomics3[#All],6,FALSE)/DAY(EOMONTH(UnitEconomics[[#This Row],[Date]],0))</f>
        <v>1.1290322580645161E-2</v>
      </c>
      <c r="F106" s="6"/>
    </row>
    <row r="107" spans="1:6" x14ac:dyDescent="0.25">
      <c r="A107" s="1">
        <f t="shared" si="1"/>
        <v>45671</v>
      </c>
      <c r="B107" s="2">
        <f>VLOOKUP(MONTH(UnitEconomics[[#This Row],[Date]]),UnitEconomics3[#All],3,FALSE)/DAY(EOMONTH(UnitEconomics[[#This Row],[Date]],0))</f>
        <v>2903.2258064516127</v>
      </c>
      <c r="C107" s="2">
        <f>VLOOKUP(MONTH(UnitEconomics[[#This Row],[Date]]),UnitEconomics3[#All],4,FALSE)/DAY(EOMONTH(UnitEconomics[[#This Row],[Date]],0))</f>
        <v>2.7419354838709678E-2</v>
      </c>
      <c r="D107" s="2">
        <f>VLOOKUP(MONTH(UnitEconomics[[#This Row],[Date]]),UnitEconomics3[#All],5,FALSE)/DAY(EOMONTH(UnitEconomics[[#This Row],[Date]],0))</f>
        <v>2.903225806451613E-2</v>
      </c>
      <c r="E107" s="2">
        <f>VLOOKUP(MONTH(UnitEconomics[[#This Row],[Date]]),UnitEconomics3[#All],6,FALSE)/DAY(EOMONTH(UnitEconomics[[#This Row],[Date]],0))</f>
        <v>1.1290322580645161E-2</v>
      </c>
      <c r="F107" s="6"/>
    </row>
    <row r="108" spans="1:6" x14ac:dyDescent="0.25">
      <c r="A108" s="1">
        <f t="shared" si="1"/>
        <v>45672</v>
      </c>
      <c r="B108" s="2">
        <f>VLOOKUP(MONTH(UnitEconomics[[#This Row],[Date]]),UnitEconomics3[#All],3,FALSE)/DAY(EOMONTH(UnitEconomics[[#This Row],[Date]],0))</f>
        <v>2903.2258064516127</v>
      </c>
      <c r="C108" s="2">
        <f>VLOOKUP(MONTH(UnitEconomics[[#This Row],[Date]]),UnitEconomics3[#All],4,FALSE)/DAY(EOMONTH(UnitEconomics[[#This Row],[Date]],0))</f>
        <v>2.7419354838709678E-2</v>
      </c>
      <c r="D108" s="2">
        <f>VLOOKUP(MONTH(UnitEconomics[[#This Row],[Date]]),UnitEconomics3[#All],5,FALSE)/DAY(EOMONTH(UnitEconomics[[#This Row],[Date]],0))</f>
        <v>2.903225806451613E-2</v>
      </c>
      <c r="E108" s="2">
        <f>VLOOKUP(MONTH(UnitEconomics[[#This Row],[Date]]),UnitEconomics3[#All],6,FALSE)/DAY(EOMONTH(UnitEconomics[[#This Row],[Date]],0))</f>
        <v>1.1290322580645161E-2</v>
      </c>
      <c r="F108" s="6"/>
    </row>
    <row r="109" spans="1:6" x14ac:dyDescent="0.25">
      <c r="A109" s="1">
        <f t="shared" si="1"/>
        <v>45673</v>
      </c>
      <c r="B109" s="2">
        <f>VLOOKUP(MONTH(UnitEconomics[[#This Row],[Date]]),UnitEconomics3[#All],3,FALSE)/DAY(EOMONTH(UnitEconomics[[#This Row],[Date]],0))</f>
        <v>2903.2258064516127</v>
      </c>
      <c r="C109" s="2">
        <f>VLOOKUP(MONTH(UnitEconomics[[#This Row],[Date]]),UnitEconomics3[#All],4,FALSE)/DAY(EOMONTH(UnitEconomics[[#This Row],[Date]],0))</f>
        <v>2.7419354838709678E-2</v>
      </c>
      <c r="D109" s="2">
        <f>VLOOKUP(MONTH(UnitEconomics[[#This Row],[Date]]),UnitEconomics3[#All],5,FALSE)/DAY(EOMONTH(UnitEconomics[[#This Row],[Date]],0))</f>
        <v>2.903225806451613E-2</v>
      </c>
      <c r="E109" s="2">
        <f>VLOOKUP(MONTH(UnitEconomics[[#This Row],[Date]]),UnitEconomics3[#All],6,FALSE)/DAY(EOMONTH(UnitEconomics[[#This Row],[Date]],0))</f>
        <v>1.1290322580645161E-2</v>
      </c>
      <c r="F109" s="6"/>
    </row>
    <row r="110" spans="1:6" x14ac:dyDescent="0.25">
      <c r="A110" s="1">
        <f t="shared" si="1"/>
        <v>45674</v>
      </c>
      <c r="B110" s="2">
        <f>VLOOKUP(MONTH(UnitEconomics[[#This Row],[Date]]),UnitEconomics3[#All],3,FALSE)/DAY(EOMONTH(UnitEconomics[[#This Row],[Date]],0))</f>
        <v>2903.2258064516127</v>
      </c>
      <c r="C110" s="2">
        <f>VLOOKUP(MONTH(UnitEconomics[[#This Row],[Date]]),UnitEconomics3[#All],4,FALSE)/DAY(EOMONTH(UnitEconomics[[#This Row],[Date]],0))</f>
        <v>2.7419354838709678E-2</v>
      </c>
      <c r="D110" s="2">
        <f>VLOOKUP(MONTH(UnitEconomics[[#This Row],[Date]]),UnitEconomics3[#All],5,FALSE)/DAY(EOMONTH(UnitEconomics[[#This Row],[Date]],0))</f>
        <v>2.903225806451613E-2</v>
      </c>
      <c r="E110" s="2">
        <f>VLOOKUP(MONTH(UnitEconomics[[#This Row],[Date]]),UnitEconomics3[#All],6,FALSE)/DAY(EOMONTH(UnitEconomics[[#This Row],[Date]],0))</f>
        <v>1.1290322580645161E-2</v>
      </c>
      <c r="F110" s="6"/>
    </row>
    <row r="111" spans="1:6" x14ac:dyDescent="0.25">
      <c r="A111" s="1">
        <f t="shared" si="1"/>
        <v>45675</v>
      </c>
      <c r="B111" s="2">
        <f>VLOOKUP(MONTH(UnitEconomics[[#This Row],[Date]]),UnitEconomics3[#All],3,FALSE)/DAY(EOMONTH(UnitEconomics[[#This Row],[Date]],0))</f>
        <v>2903.2258064516127</v>
      </c>
      <c r="C111" s="2">
        <f>VLOOKUP(MONTH(UnitEconomics[[#This Row],[Date]]),UnitEconomics3[#All],4,FALSE)/DAY(EOMONTH(UnitEconomics[[#This Row],[Date]],0))</f>
        <v>2.7419354838709678E-2</v>
      </c>
      <c r="D111" s="2">
        <f>VLOOKUP(MONTH(UnitEconomics[[#This Row],[Date]]),UnitEconomics3[#All],5,FALSE)/DAY(EOMONTH(UnitEconomics[[#This Row],[Date]],0))</f>
        <v>2.903225806451613E-2</v>
      </c>
      <c r="E111" s="2">
        <f>VLOOKUP(MONTH(UnitEconomics[[#This Row],[Date]]),UnitEconomics3[#All],6,FALSE)/DAY(EOMONTH(UnitEconomics[[#This Row],[Date]],0))</f>
        <v>1.1290322580645161E-2</v>
      </c>
      <c r="F111" s="6"/>
    </row>
    <row r="112" spans="1:6" x14ac:dyDescent="0.25">
      <c r="A112" s="1">
        <f t="shared" si="1"/>
        <v>45676</v>
      </c>
      <c r="B112" s="2">
        <f>VLOOKUP(MONTH(UnitEconomics[[#This Row],[Date]]),UnitEconomics3[#All],3,FALSE)/DAY(EOMONTH(UnitEconomics[[#This Row],[Date]],0))</f>
        <v>2903.2258064516127</v>
      </c>
      <c r="C112" s="2">
        <f>VLOOKUP(MONTH(UnitEconomics[[#This Row],[Date]]),UnitEconomics3[#All],4,FALSE)/DAY(EOMONTH(UnitEconomics[[#This Row],[Date]],0))</f>
        <v>2.7419354838709678E-2</v>
      </c>
      <c r="D112" s="2">
        <f>VLOOKUP(MONTH(UnitEconomics[[#This Row],[Date]]),UnitEconomics3[#All],5,FALSE)/DAY(EOMONTH(UnitEconomics[[#This Row],[Date]],0))</f>
        <v>2.903225806451613E-2</v>
      </c>
      <c r="E112" s="2">
        <f>VLOOKUP(MONTH(UnitEconomics[[#This Row],[Date]]),UnitEconomics3[#All],6,FALSE)/DAY(EOMONTH(UnitEconomics[[#This Row],[Date]],0))</f>
        <v>1.1290322580645161E-2</v>
      </c>
      <c r="F112" s="6"/>
    </row>
    <row r="113" spans="1:6" x14ac:dyDescent="0.25">
      <c r="A113" s="1">
        <f t="shared" si="1"/>
        <v>45677</v>
      </c>
      <c r="B113" s="2">
        <f>VLOOKUP(MONTH(UnitEconomics[[#This Row],[Date]]),UnitEconomics3[#All],3,FALSE)/DAY(EOMONTH(UnitEconomics[[#This Row],[Date]],0))</f>
        <v>2903.2258064516127</v>
      </c>
      <c r="C113" s="2">
        <f>VLOOKUP(MONTH(UnitEconomics[[#This Row],[Date]]),UnitEconomics3[#All],4,FALSE)/DAY(EOMONTH(UnitEconomics[[#This Row],[Date]],0))</f>
        <v>2.7419354838709678E-2</v>
      </c>
      <c r="D113" s="2">
        <f>VLOOKUP(MONTH(UnitEconomics[[#This Row],[Date]]),UnitEconomics3[#All],5,FALSE)/DAY(EOMONTH(UnitEconomics[[#This Row],[Date]],0))</f>
        <v>2.903225806451613E-2</v>
      </c>
      <c r="E113" s="2">
        <f>VLOOKUP(MONTH(UnitEconomics[[#This Row],[Date]]),UnitEconomics3[#All],6,FALSE)/DAY(EOMONTH(UnitEconomics[[#This Row],[Date]],0))</f>
        <v>1.1290322580645161E-2</v>
      </c>
      <c r="F113" s="6"/>
    </row>
    <row r="114" spans="1:6" x14ac:dyDescent="0.25">
      <c r="A114" s="1">
        <f t="shared" si="1"/>
        <v>45678</v>
      </c>
      <c r="B114" s="2">
        <f>VLOOKUP(MONTH(UnitEconomics[[#This Row],[Date]]),UnitEconomics3[#All],3,FALSE)/DAY(EOMONTH(UnitEconomics[[#This Row],[Date]],0))</f>
        <v>2903.2258064516127</v>
      </c>
      <c r="C114" s="2">
        <f>VLOOKUP(MONTH(UnitEconomics[[#This Row],[Date]]),UnitEconomics3[#All],4,FALSE)/DAY(EOMONTH(UnitEconomics[[#This Row],[Date]],0))</f>
        <v>2.7419354838709678E-2</v>
      </c>
      <c r="D114" s="2">
        <f>VLOOKUP(MONTH(UnitEconomics[[#This Row],[Date]]),UnitEconomics3[#All],5,FALSE)/DAY(EOMONTH(UnitEconomics[[#This Row],[Date]],0))</f>
        <v>2.903225806451613E-2</v>
      </c>
      <c r="E114" s="2">
        <f>VLOOKUP(MONTH(UnitEconomics[[#This Row],[Date]]),UnitEconomics3[#All],6,FALSE)/DAY(EOMONTH(UnitEconomics[[#This Row],[Date]],0))</f>
        <v>1.1290322580645161E-2</v>
      </c>
      <c r="F114" s="6"/>
    </row>
    <row r="115" spans="1:6" x14ac:dyDescent="0.25">
      <c r="A115" s="1">
        <f t="shared" si="1"/>
        <v>45679</v>
      </c>
      <c r="B115" s="2">
        <f>VLOOKUP(MONTH(UnitEconomics[[#This Row],[Date]]),UnitEconomics3[#All],3,FALSE)/DAY(EOMONTH(UnitEconomics[[#This Row],[Date]],0))</f>
        <v>2903.2258064516127</v>
      </c>
      <c r="C115" s="2">
        <f>VLOOKUP(MONTH(UnitEconomics[[#This Row],[Date]]),UnitEconomics3[#All],4,FALSE)/DAY(EOMONTH(UnitEconomics[[#This Row],[Date]],0))</f>
        <v>2.7419354838709678E-2</v>
      </c>
      <c r="D115" s="2">
        <f>VLOOKUP(MONTH(UnitEconomics[[#This Row],[Date]]),UnitEconomics3[#All],5,FALSE)/DAY(EOMONTH(UnitEconomics[[#This Row],[Date]],0))</f>
        <v>2.903225806451613E-2</v>
      </c>
      <c r="E115" s="2">
        <f>VLOOKUP(MONTH(UnitEconomics[[#This Row],[Date]]),UnitEconomics3[#All],6,FALSE)/DAY(EOMONTH(UnitEconomics[[#This Row],[Date]],0))</f>
        <v>1.1290322580645161E-2</v>
      </c>
      <c r="F115" s="6"/>
    </row>
    <row r="116" spans="1:6" x14ac:dyDescent="0.25">
      <c r="A116" s="1">
        <f t="shared" si="1"/>
        <v>45680</v>
      </c>
      <c r="B116" s="2">
        <f>VLOOKUP(MONTH(UnitEconomics[[#This Row],[Date]]),UnitEconomics3[#All],3,FALSE)/DAY(EOMONTH(UnitEconomics[[#This Row],[Date]],0))</f>
        <v>2903.2258064516127</v>
      </c>
      <c r="C116" s="2">
        <f>VLOOKUP(MONTH(UnitEconomics[[#This Row],[Date]]),UnitEconomics3[#All],4,FALSE)/DAY(EOMONTH(UnitEconomics[[#This Row],[Date]],0))</f>
        <v>2.7419354838709678E-2</v>
      </c>
      <c r="D116" s="2">
        <f>VLOOKUP(MONTH(UnitEconomics[[#This Row],[Date]]),UnitEconomics3[#All],5,FALSE)/DAY(EOMONTH(UnitEconomics[[#This Row],[Date]],0))</f>
        <v>2.903225806451613E-2</v>
      </c>
      <c r="E116" s="2">
        <f>VLOOKUP(MONTH(UnitEconomics[[#This Row],[Date]]),UnitEconomics3[#All],6,FALSE)/DAY(EOMONTH(UnitEconomics[[#This Row],[Date]],0))</f>
        <v>1.1290322580645161E-2</v>
      </c>
      <c r="F116" s="6"/>
    </row>
    <row r="117" spans="1:6" x14ac:dyDescent="0.25">
      <c r="A117" s="1">
        <f t="shared" si="1"/>
        <v>45681</v>
      </c>
      <c r="B117" s="2">
        <f>VLOOKUP(MONTH(UnitEconomics[[#This Row],[Date]]),UnitEconomics3[#All],3,FALSE)/DAY(EOMONTH(UnitEconomics[[#This Row],[Date]],0))</f>
        <v>2903.2258064516127</v>
      </c>
      <c r="C117" s="2">
        <f>VLOOKUP(MONTH(UnitEconomics[[#This Row],[Date]]),UnitEconomics3[#All],4,FALSE)/DAY(EOMONTH(UnitEconomics[[#This Row],[Date]],0))</f>
        <v>2.7419354838709678E-2</v>
      </c>
      <c r="D117" s="2">
        <f>VLOOKUP(MONTH(UnitEconomics[[#This Row],[Date]]),UnitEconomics3[#All],5,FALSE)/DAY(EOMONTH(UnitEconomics[[#This Row],[Date]],0))</f>
        <v>2.903225806451613E-2</v>
      </c>
      <c r="E117" s="2">
        <f>VLOOKUP(MONTH(UnitEconomics[[#This Row],[Date]]),UnitEconomics3[#All],6,FALSE)/DAY(EOMONTH(UnitEconomics[[#This Row],[Date]],0))</f>
        <v>1.1290322580645161E-2</v>
      </c>
      <c r="F117" s="6"/>
    </row>
    <row r="118" spans="1:6" x14ac:dyDescent="0.25">
      <c r="A118" s="1">
        <f t="shared" si="1"/>
        <v>45682</v>
      </c>
      <c r="B118" s="2">
        <f>VLOOKUP(MONTH(UnitEconomics[[#This Row],[Date]]),UnitEconomics3[#All],3,FALSE)/DAY(EOMONTH(UnitEconomics[[#This Row],[Date]],0))</f>
        <v>2903.2258064516127</v>
      </c>
      <c r="C118" s="2">
        <f>VLOOKUP(MONTH(UnitEconomics[[#This Row],[Date]]),UnitEconomics3[#All],4,FALSE)/DAY(EOMONTH(UnitEconomics[[#This Row],[Date]],0))</f>
        <v>2.7419354838709678E-2</v>
      </c>
      <c r="D118" s="2">
        <f>VLOOKUP(MONTH(UnitEconomics[[#This Row],[Date]]),UnitEconomics3[#All],5,FALSE)/DAY(EOMONTH(UnitEconomics[[#This Row],[Date]],0))</f>
        <v>2.903225806451613E-2</v>
      </c>
      <c r="E118" s="2">
        <f>VLOOKUP(MONTH(UnitEconomics[[#This Row],[Date]]),UnitEconomics3[#All],6,FALSE)/DAY(EOMONTH(UnitEconomics[[#This Row],[Date]],0))</f>
        <v>1.1290322580645161E-2</v>
      </c>
      <c r="F118" s="6"/>
    </row>
    <row r="119" spans="1:6" x14ac:dyDescent="0.25">
      <c r="A119" s="1">
        <f t="shared" si="1"/>
        <v>45683</v>
      </c>
      <c r="B119" s="2">
        <f>VLOOKUP(MONTH(UnitEconomics[[#This Row],[Date]]),UnitEconomics3[#All],3,FALSE)/DAY(EOMONTH(UnitEconomics[[#This Row],[Date]],0))</f>
        <v>2903.2258064516127</v>
      </c>
      <c r="C119" s="2">
        <f>VLOOKUP(MONTH(UnitEconomics[[#This Row],[Date]]),UnitEconomics3[#All],4,FALSE)/DAY(EOMONTH(UnitEconomics[[#This Row],[Date]],0))</f>
        <v>2.7419354838709678E-2</v>
      </c>
      <c r="D119" s="2">
        <f>VLOOKUP(MONTH(UnitEconomics[[#This Row],[Date]]),UnitEconomics3[#All],5,FALSE)/DAY(EOMONTH(UnitEconomics[[#This Row],[Date]],0))</f>
        <v>2.903225806451613E-2</v>
      </c>
      <c r="E119" s="2">
        <f>VLOOKUP(MONTH(UnitEconomics[[#This Row],[Date]]),UnitEconomics3[#All],6,FALSE)/DAY(EOMONTH(UnitEconomics[[#This Row],[Date]],0))</f>
        <v>1.1290322580645161E-2</v>
      </c>
      <c r="F119" s="6"/>
    </row>
    <row r="120" spans="1:6" x14ac:dyDescent="0.25">
      <c r="A120" s="1">
        <f t="shared" si="1"/>
        <v>45684</v>
      </c>
      <c r="B120" s="2">
        <f>VLOOKUP(MONTH(UnitEconomics[[#This Row],[Date]]),UnitEconomics3[#All],3,FALSE)/DAY(EOMONTH(UnitEconomics[[#This Row],[Date]],0))</f>
        <v>2903.2258064516127</v>
      </c>
      <c r="C120" s="2">
        <f>VLOOKUP(MONTH(UnitEconomics[[#This Row],[Date]]),UnitEconomics3[#All],4,FALSE)/DAY(EOMONTH(UnitEconomics[[#This Row],[Date]],0))</f>
        <v>2.7419354838709678E-2</v>
      </c>
      <c r="D120" s="2">
        <f>VLOOKUP(MONTH(UnitEconomics[[#This Row],[Date]]),UnitEconomics3[#All],5,FALSE)/DAY(EOMONTH(UnitEconomics[[#This Row],[Date]],0))</f>
        <v>2.903225806451613E-2</v>
      </c>
      <c r="E120" s="2">
        <f>VLOOKUP(MONTH(UnitEconomics[[#This Row],[Date]]),UnitEconomics3[#All],6,FALSE)/DAY(EOMONTH(UnitEconomics[[#This Row],[Date]],0))</f>
        <v>1.1290322580645161E-2</v>
      </c>
      <c r="F120" s="6"/>
    </row>
    <row r="121" spans="1:6" x14ac:dyDescent="0.25">
      <c r="A121" s="1">
        <f t="shared" si="1"/>
        <v>45685</v>
      </c>
      <c r="B121" s="2">
        <f>VLOOKUP(MONTH(UnitEconomics[[#This Row],[Date]]),UnitEconomics3[#All],3,FALSE)/DAY(EOMONTH(UnitEconomics[[#This Row],[Date]],0))</f>
        <v>2903.2258064516127</v>
      </c>
      <c r="C121" s="2">
        <f>VLOOKUP(MONTH(UnitEconomics[[#This Row],[Date]]),UnitEconomics3[#All],4,FALSE)/DAY(EOMONTH(UnitEconomics[[#This Row],[Date]],0))</f>
        <v>2.7419354838709678E-2</v>
      </c>
      <c r="D121" s="2">
        <f>VLOOKUP(MONTH(UnitEconomics[[#This Row],[Date]]),UnitEconomics3[#All],5,FALSE)/DAY(EOMONTH(UnitEconomics[[#This Row],[Date]],0))</f>
        <v>2.903225806451613E-2</v>
      </c>
      <c r="E121" s="2">
        <f>VLOOKUP(MONTH(UnitEconomics[[#This Row],[Date]]),UnitEconomics3[#All],6,FALSE)/DAY(EOMONTH(UnitEconomics[[#This Row],[Date]],0))</f>
        <v>1.1290322580645161E-2</v>
      </c>
      <c r="F121" s="6"/>
    </row>
    <row r="122" spans="1:6" x14ac:dyDescent="0.25">
      <c r="A122" s="1">
        <f t="shared" si="1"/>
        <v>45686</v>
      </c>
      <c r="B122" s="2">
        <f>VLOOKUP(MONTH(UnitEconomics[[#This Row],[Date]]),UnitEconomics3[#All],3,FALSE)/DAY(EOMONTH(UnitEconomics[[#This Row],[Date]],0))</f>
        <v>2903.2258064516127</v>
      </c>
      <c r="C122" s="2">
        <f>VLOOKUP(MONTH(UnitEconomics[[#This Row],[Date]]),UnitEconomics3[#All],4,FALSE)/DAY(EOMONTH(UnitEconomics[[#This Row],[Date]],0))</f>
        <v>2.7419354838709678E-2</v>
      </c>
      <c r="D122" s="2">
        <f>VLOOKUP(MONTH(UnitEconomics[[#This Row],[Date]]),UnitEconomics3[#All],5,FALSE)/DAY(EOMONTH(UnitEconomics[[#This Row],[Date]],0))</f>
        <v>2.903225806451613E-2</v>
      </c>
      <c r="E122" s="2">
        <f>VLOOKUP(MONTH(UnitEconomics[[#This Row],[Date]]),UnitEconomics3[#All],6,FALSE)/DAY(EOMONTH(UnitEconomics[[#This Row],[Date]],0))</f>
        <v>1.1290322580645161E-2</v>
      </c>
      <c r="F122" s="6"/>
    </row>
    <row r="123" spans="1:6" x14ac:dyDescent="0.25">
      <c r="A123" s="1">
        <f t="shared" si="1"/>
        <v>45687</v>
      </c>
      <c r="B123" s="2">
        <f>VLOOKUP(MONTH(UnitEconomics[[#This Row],[Date]]),UnitEconomics3[#All],3,FALSE)/DAY(EOMONTH(UnitEconomics[[#This Row],[Date]],0))</f>
        <v>2903.2258064516127</v>
      </c>
      <c r="C123" s="2">
        <f>VLOOKUP(MONTH(UnitEconomics[[#This Row],[Date]]),UnitEconomics3[#All],4,FALSE)/DAY(EOMONTH(UnitEconomics[[#This Row],[Date]],0))</f>
        <v>2.7419354838709678E-2</v>
      </c>
      <c r="D123" s="2">
        <f>VLOOKUP(MONTH(UnitEconomics[[#This Row],[Date]]),UnitEconomics3[#All],5,FALSE)/DAY(EOMONTH(UnitEconomics[[#This Row],[Date]],0))</f>
        <v>2.903225806451613E-2</v>
      </c>
      <c r="E123" s="2">
        <f>VLOOKUP(MONTH(UnitEconomics[[#This Row],[Date]]),UnitEconomics3[#All],6,FALSE)/DAY(EOMONTH(UnitEconomics[[#This Row],[Date]],0))</f>
        <v>1.1290322580645161E-2</v>
      </c>
      <c r="F123" s="6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738E2-438E-F04F-BAC0-5D397F0A5944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Units</vt:lpstr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Oliveira</dc:creator>
  <cp:lastModifiedBy>Anderson Oliveira</cp:lastModifiedBy>
  <dcterms:created xsi:type="dcterms:W3CDTF">2025-05-21T22:03:14Z</dcterms:created>
  <dcterms:modified xsi:type="dcterms:W3CDTF">2025-07-15T15:49:21Z</dcterms:modified>
</cp:coreProperties>
</file>